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690" windowWidth="19635" windowHeight="6420" firstSheet="21" activeTab="26"/>
  </bookViews>
  <sheets>
    <sheet name="1-INTYIELDS" sheetId="7" r:id="rId1"/>
    <sheet name="2-INTSPREADS" sheetId="12" r:id="rId2"/>
    <sheet name="3-BAA spread" sheetId="8" r:id="rId3"/>
    <sheet name="4-GDEBTGDP-M" sheetId="3" r:id="rId4"/>
    <sheet name="5-GDEBTGDPTOGER-M" sheetId="13" r:id="rId5"/>
    <sheet name="6-NETLENDGDP-12M" sheetId="1" r:id="rId6"/>
    <sheet name="7-NETLENDGDPTOGER-12M" sheetId="14" r:id="rId7"/>
    <sheet name="8-GROSSDEBT-EU-M TO EURO" sheetId="4" r:id="rId8"/>
    <sheet name="9-CURRENTGDP-12M" sheetId="5" r:id="rId9"/>
    <sheet name="10-URATE-SEAS" sheetId="11" r:id="rId10"/>
    <sheet name="11-HICPTOGER" sheetId="6" r:id="rId11"/>
    <sheet name="12-REALGDPVAR-12M" sheetId="9" r:id="rId12"/>
    <sheet name="13-REALGDPVAR-12M TO GER" sheetId="10" r:id="rId13"/>
    <sheet name="14-GDEBTGDPTOGER-M-2" sheetId="15" r:id="rId14"/>
    <sheet name="15-FISCALSPACE" sheetId="21" r:id="rId15"/>
    <sheet name="16-FISCALSPACETOGER" sheetId="22" r:id="rId16"/>
    <sheet name="17-REVENTOGDP-12M" sheetId="24" r:id="rId17"/>
    <sheet name="18-EXPENDTOGDP-12M" sheetId="25" r:id="rId18"/>
    <sheet name="19-GDPEUCURR-12M" sheetId="17" r:id="rId19"/>
    <sheet name="20-EXPENDEU-12M" sheetId="18" r:id="rId20"/>
    <sheet name="21-REVENEU-12M" sheetId="19" r:id="rId21"/>
    <sheet name="22-GROSSDEBTEU-12M" sheetId="20" r:id="rId22"/>
    <sheet name="23-SURPLUSTOGDP2-12M" sheetId="26" r:id="rId23"/>
    <sheet name="24-URATE-D1" sheetId="27" r:id="rId24"/>
    <sheet name="25-HICP 12M" sheetId="31" r:id="rId25"/>
    <sheet name="26-PRICE-DEVTOGER" sheetId="30" r:id="rId26"/>
    <sheet name="Hoja1" sheetId="32" r:id="rId27"/>
  </sheets>
  <calcPr calcId="145621"/>
</workbook>
</file>

<file path=xl/calcChain.xml><?xml version="1.0" encoding="utf-8"?>
<calcChain xmlns="http://schemas.openxmlformats.org/spreadsheetml/2006/main">
  <c r="X180" i="27" l="1"/>
  <c r="W180" i="27"/>
  <c r="V180" i="27"/>
  <c r="U180" i="27"/>
  <c r="T180" i="27"/>
  <c r="S180" i="27"/>
  <c r="R180" i="27"/>
  <c r="Q180" i="27"/>
  <c r="P180" i="27"/>
  <c r="O180" i="27"/>
  <c r="N180" i="27"/>
  <c r="M180" i="27"/>
  <c r="L180" i="27"/>
  <c r="K180" i="27"/>
  <c r="J180" i="27"/>
  <c r="I180" i="27"/>
  <c r="H180" i="27"/>
  <c r="G180" i="27"/>
  <c r="F180" i="27"/>
  <c r="E180" i="27"/>
  <c r="D180" i="27"/>
  <c r="C180" i="27"/>
  <c r="B180" i="27"/>
  <c r="X179" i="27"/>
  <c r="W179" i="27"/>
  <c r="V179" i="27"/>
  <c r="U179" i="27"/>
  <c r="T179" i="27"/>
  <c r="S179" i="27"/>
  <c r="R179" i="27"/>
  <c r="Q179" i="27"/>
  <c r="P179" i="27"/>
  <c r="O179" i="27"/>
  <c r="N179" i="27"/>
  <c r="M179" i="27"/>
  <c r="L179" i="27"/>
  <c r="K179" i="27"/>
  <c r="J179" i="27"/>
  <c r="I179" i="27"/>
  <c r="H179" i="27"/>
  <c r="G179" i="27"/>
  <c r="F179" i="27"/>
  <c r="E179" i="27"/>
  <c r="D179" i="27"/>
  <c r="C179" i="27"/>
  <c r="B179" i="27"/>
  <c r="X178" i="27"/>
  <c r="W178" i="27"/>
  <c r="V178" i="27"/>
  <c r="U178" i="27"/>
  <c r="T178" i="27"/>
  <c r="S178" i="27"/>
  <c r="R178" i="27"/>
  <c r="Q178" i="27"/>
  <c r="P178" i="27"/>
  <c r="O178" i="27"/>
  <c r="N178" i="27"/>
  <c r="M178" i="27"/>
  <c r="L178" i="27"/>
  <c r="K178" i="27"/>
  <c r="J178" i="27"/>
  <c r="I178" i="27"/>
  <c r="H178" i="27"/>
  <c r="G178" i="27"/>
  <c r="F178" i="27"/>
  <c r="E178" i="27"/>
  <c r="D178" i="27"/>
  <c r="C178" i="27"/>
  <c r="B178" i="27"/>
  <c r="X177" i="27"/>
  <c r="W177" i="27"/>
  <c r="V177" i="27"/>
  <c r="U177" i="27"/>
  <c r="T177" i="27"/>
  <c r="S177" i="27"/>
  <c r="R177" i="27"/>
  <c r="Q177" i="27"/>
  <c r="P177" i="27"/>
  <c r="O177" i="27"/>
  <c r="N177" i="27"/>
  <c r="M177" i="27"/>
  <c r="L177" i="27"/>
  <c r="K177" i="27"/>
  <c r="J177" i="27"/>
  <c r="I177" i="27"/>
  <c r="H177" i="27"/>
  <c r="G177" i="27"/>
  <c r="F177" i="27"/>
  <c r="E177" i="27"/>
  <c r="D177" i="27"/>
  <c r="C177" i="27"/>
  <c r="B177" i="27"/>
  <c r="X176" i="27"/>
  <c r="W176" i="27"/>
  <c r="V176" i="27"/>
  <c r="U176" i="27"/>
  <c r="T176" i="27"/>
  <c r="S176" i="27"/>
  <c r="R176" i="27"/>
  <c r="Q176" i="27"/>
  <c r="P176" i="27"/>
  <c r="O176" i="27"/>
  <c r="N176" i="27"/>
  <c r="M176" i="27"/>
  <c r="L176" i="27"/>
  <c r="K176" i="27"/>
  <c r="J176" i="27"/>
  <c r="I176" i="27"/>
  <c r="H176" i="27"/>
  <c r="G176" i="27"/>
  <c r="F176" i="27"/>
  <c r="E176" i="27"/>
  <c r="D176" i="27"/>
  <c r="C176" i="27"/>
  <c r="B176" i="27"/>
  <c r="X175" i="27"/>
  <c r="W175" i="27"/>
  <c r="V175" i="27"/>
  <c r="U175" i="27"/>
  <c r="T175" i="27"/>
  <c r="S175" i="27"/>
  <c r="R175" i="27"/>
  <c r="Q175" i="27"/>
  <c r="P175" i="27"/>
  <c r="O175" i="27"/>
  <c r="N175" i="27"/>
  <c r="M175" i="27"/>
  <c r="L175" i="27"/>
  <c r="K175" i="27"/>
  <c r="J175" i="27"/>
  <c r="I175" i="27"/>
  <c r="H175" i="27"/>
  <c r="G175" i="27"/>
  <c r="F175" i="27"/>
  <c r="E175" i="27"/>
  <c r="D175" i="27"/>
  <c r="C175" i="27"/>
  <c r="B175" i="27"/>
  <c r="X174" i="27"/>
  <c r="W174" i="27"/>
  <c r="V174" i="27"/>
  <c r="U174" i="27"/>
  <c r="T174" i="27"/>
  <c r="S174" i="27"/>
  <c r="R174" i="27"/>
  <c r="Q174" i="27"/>
  <c r="P174" i="27"/>
  <c r="O174" i="27"/>
  <c r="N174" i="27"/>
  <c r="M174" i="27"/>
  <c r="L174" i="27"/>
  <c r="K174" i="27"/>
  <c r="J174" i="27"/>
  <c r="I174" i="27"/>
  <c r="H174" i="27"/>
  <c r="G174" i="27"/>
  <c r="F174" i="27"/>
  <c r="E174" i="27"/>
  <c r="D174" i="27"/>
  <c r="C174" i="27"/>
  <c r="B174" i="27"/>
  <c r="X173" i="27"/>
  <c r="W173" i="27"/>
  <c r="V173" i="27"/>
  <c r="U173" i="27"/>
  <c r="T173" i="27"/>
  <c r="S173" i="27"/>
  <c r="R173" i="27"/>
  <c r="Q173" i="27"/>
  <c r="P173" i="27"/>
  <c r="O173" i="27"/>
  <c r="N173" i="27"/>
  <c r="M173" i="27"/>
  <c r="L173" i="27"/>
  <c r="K173" i="27"/>
  <c r="J173" i="27"/>
  <c r="I173" i="27"/>
  <c r="H173" i="27"/>
  <c r="G173" i="27"/>
  <c r="F173" i="27"/>
  <c r="E173" i="27"/>
  <c r="D173" i="27"/>
  <c r="C173" i="27"/>
  <c r="B173" i="27"/>
  <c r="X172" i="27"/>
  <c r="W172" i="27"/>
  <c r="V172" i="27"/>
  <c r="U172" i="27"/>
  <c r="T172" i="27"/>
  <c r="S172" i="27"/>
  <c r="R172" i="27"/>
  <c r="Q172" i="27"/>
  <c r="P172" i="27"/>
  <c r="O172" i="27"/>
  <c r="N172" i="27"/>
  <c r="M172" i="27"/>
  <c r="L172" i="27"/>
  <c r="K172" i="27"/>
  <c r="J172" i="27"/>
  <c r="I172" i="27"/>
  <c r="H172" i="27"/>
  <c r="G172" i="27"/>
  <c r="F172" i="27"/>
  <c r="E172" i="27"/>
  <c r="D172" i="27"/>
  <c r="C172" i="27"/>
  <c r="B172" i="27"/>
  <c r="X171" i="27"/>
  <c r="W171" i="27"/>
  <c r="V171" i="27"/>
  <c r="U171" i="27"/>
  <c r="T171" i="27"/>
  <c r="S171" i="27"/>
  <c r="R171" i="27"/>
  <c r="Q171" i="27"/>
  <c r="P171" i="27"/>
  <c r="O171" i="27"/>
  <c r="N171" i="27"/>
  <c r="M171" i="27"/>
  <c r="L171" i="27"/>
  <c r="K171" i="27"/>
  <c r="J171" i="27"/>
  <c r="I171" i="27"/>
  <c r="H171" i="27"/>
  <c r="G171" i="27"/>
  <c r="F171" i="27"/>
  <c r="E171" i="27"/>
  <c r="D171" i="27"/>
  <c r="C171" i="27"/>
  <c r="B171" i="27"/>
  <c r="X170" i="27"/>
  <c r="W170" i="27"/>
  <c r="V170" i="27"/>
  <c r="U170" i="27"/>
  <c r="T170" i="27"/>
  <c r="S170" i="27"/>
  <c r="R170" i="27"/>
  <c r="Q170" i="27"/>
  <c r="P170" i="27"/>
  <c r="O170" i="27"/>
  <c r="N170" i="27"/>
  <c r="M170" i="27"/>
  <c r="L170" i="27"/>
  <c r="K170" i="27"/>
  <c r="J170" i="27"/>
  <c r="I170" i="27"/>
  <c r="H170" i="27"/>
  <c r="G170" i="27"/>
  <c r="F170" i="27"/>
  <c r="E170" i="27"/>
  <c r="D170" i="27"/>
  <c r="C170" i="27"/>
  <c r="B170" i="27"/>
  <c r="X169" i="27"/>
  <c r="W169" i="27"/>
  <c r="V169" i="27"/>
  <c r="U169" i="27"/>
  <c r="T169" i="27"/>
  <c r="S169" i="27"/>
  <c r="R169" i="27"/>
  <c r="Q169" i="27"/>
  <c r="P169" i="27"/>
  <c r="O169" i="27"/>
  <c r="N169" i="27"/>
  <c r="M169" i="27"/>
  <c r="L169" i="27"/>
  <c r="K169" i="27"/>
  <c r="J169" i="27"/>
  <c r="I169" i="27"/>
  <c r="H169" i="27"/>
  <c r="G169" i="27"/>
  <c r="F169" i="27"/>
  <c r="E169" i="27"/>
  <c r="D169" i="27"/>
  <c r="C169" i="27"/>
  <c r="B169" i="27"/>
  <c r="X168" i="27"/>
  <c r="W168" i="27"/>
  <c r="V168" i="27"/>
  <c r="U168" i="27"/>
  <c r="T168" i="27"/>
  <c r="S168" i="27"/>
  <c r="R168" i="27"/>
  <c r="Q168" i="27"/>
  <c r="P168" i="27"/>
  <c r="O168" i="27"/>
  <c r="N168" i="27"/>
  <c r="M168" i="27"/>
  <c r="L168" i="27"/>
  <c r="K168" i="27"/>
  <c r="J168" i="27"/>
  <c r="I168" i="27"/>
  <c r="H168" i="27"/>
  <c r="G168" i="27"/>
  <c r="F168" i="27"/>
  <c r="E168" i="27"/>
  <c r="D168" i="27"/>
  <c r="C168" i="27"/>
  <c r="B168" i="27"/>
  <c r="X167" i="27"/>
  <c r="W167" i="27"/>
  <c r="V167" i="27"/>
  <c r="U167" i="27"/>
  <c r="T167" i="27"/>
  <c r="S167" i="27"/>
  <c r="R167" i="27"/>
  <c r="Q167" i="27"/>
  <c r="P167" i="27"/>
  <c r="O167" i="27"/>
  <c r="N167" i="27"/>
  <c r="M167" i="27"/>
  <c r="L167" i="27"/>
  <c r="K167" i="27"/>
  <c r="J167" i="27"/>
  <c r="I167" i="27"/>
  <c r="H167" i="27"/>
  <c r="G167" i="27"/>
  <c r="F167" i="27"/>
  <c r="E167" i="27"/>
  <c r="D167" i="27"/>
  <c r="C167" i="27"/>
  <c r="B167" i="27"/>
  <c r="X166" i="27"/>
  <c r="W166" i="27"/>
  <c r="V166" i="27"/>
  <c r="U166" i="27"/>
  <c r="T166" i="27"/>
  <c r="S166" i="27"/>
  <c r="R166" i="27"/>
  <c r="Q166" i="27"/>
  <c r="P166" i="27"/>
  <c r="O166" i="27"/>
  <c r="N166" i="27"/>
  <c r="M166" i="27"/>
  <c r="L166" i="27"/>
  <c r="K166" i="27"/>
  <c r="J166" i="27"/>
  <c r="I166" i="27"/>
  <c r="H166" i="27"/>
  <c r="G166" i="27"/>
  <c r="F166" i="27"/>
  <c r="E166" i="27"/>
  <c r="D166" i="27"/>
  <c r="C166" i="27"/>
  <c r="B166" i="27"/>
  <c r="X165" i="27"/>
  <c r="W165" i="27"/>
  <c r="V165" i="27"/>
  <c r="U165" i="27"/>
  <c r="T165" i="27"/>
  <c r="S165" i="27"/>
  <c r="R165" i="27"/>
  <c r="Q165" i="27"/>
  <c r="P165" i="27"/>
  <c r="O165" i="27"/>
  <c r="N165" i="27"/>
  <c r="M165" i="27"/>
  <c r="L165" i="27"/>
  <c r="K165" i="27"/>
  <c r="J165" i="27"/>
  <c r="I165" i="27"/>
  <c r="H165" i="27"/>
  <c r="G165" i="27"/>
  <c r="F165" i="27"/>
  <c r="E165" i="27"/>
  <c r="D165" i="27"/>
  <c r="C165" i="27"/>
  <c r="B165" i="27"/>
  <c r="X164" i="27"/>
  <c r="W164" i="27"/>
  <c r="V164" i="27"/>
  <c r="U164" i="27"/>
  <c r="T164" i="27"/>
  <c r="S164" i="27"/>
  <c r="R164" i="27"/>
  <c r="Q164" i="27"/>
  <c r="P164" i="27"/>
  <c r="O164" i="27"/>
  <c r="N164" i="27"/>
  <c r="M164" i="27"/>
  <c r="L164" i="27"/>
  <c r="K164" i="27"/>
  <c r="J164" i="27"/>
  <c r="I164" i="27"/>
  <c r="H164" i="27"/>
  <c r="G164" i="27"/>
  <c r="F164" i="27"/>
  <c r="E164" i="27"/>
  <c r="D164" i="27"/>
  <c r="C164" i="27"/>
  <c r="B164" i="27"/>
  <c r="X163" i="27"/>
  <c r="W163" i="27"/>
  <c r="V163" i="27"/>
  <c r="U163" i="27"/>
  <c r="T163" i="27"/>
  <c r="S163" i="27"/>
  <c r="R163" i="27"/>
  <c r="Q163" i="27"/>
  <c r="P163" i="27"/>
  <c r="O163" i="27"/>
  <c r="N163" i="27"/>
  <c r="M163" i="27"/>
  <c r="L163" i="27"/>
  <c r="K163" i="27"/>
  <c r="J163" i="27"/>
  <c r="I163" i="27"/>
  <c r="H163" i="27"/>
  <c r="G163" i="27"/>
  <c r="F163" i="27"/>
  <c r="E163" i="27"/>
  <c r="D163" i="27"/>
  <c r="C163" i="27"/>
  <c r="B163" i="27"/>
  <c r="X162" i="27"/>
  <c r="W162" i="27"/>
  <c r="V162" i="27"/>
  <c r="U162" i="27"/>
  <c r="T162" i="27"/>
  <c r="S162" i="27"/>
  <c r="R162" i="27"/>
  <c r="Q162" i="27"/>
  <c r="P162" i="27"/>
  <c r="O162" i="27"/>
  <c r="N162" i="27"/>
  <c r="M162" i="27"/>
  <c r="L162" i="27"/>
  <c r="K162" i="27"/>
  <c r="J162" i="27"/>
  <c r="I162" i="27"/>
  <c r="H162" i="27"/>
  <c r="G162" i="27"/>
  <c r="F162" i="27"/>
  <c r="E162" i="27"/>
  <c r="D162" i="27"/>
  <c r="C162" i="27"/>
  <c r="B162" i="27"/>
  <c r="X161" i="27"/>
  <c r="W161" i="27"/>
  <c r="V161" i="27"/>
  <c r="U161" i="27"/>
  <c r="T161" i="27"/>
  <c r="S161" i="27"/>
  <c r="R161" i="27"/>
  <c r="Q161" i="27"/>
  <c r="P161" i="27"/>
  <c r="O161" i="27"/>
  <c r="N161" i="27"/>
  <c r="M161" i="27"/>
  <c r="L161" i="27"/>
  <c r="K161" i="27"/>
  <c r="J161" i="27"/>
  <c r="I161" i="27"/>
  <c r="H161" i="27"/>
  <c r="G161" i="27"/>
  <c r="F161" i="27"/>
  <c r="E161" i="27"/>
  <c r="D161" i="27"/>
  <c r="C161" i="27"/>
  <c r="B161" i="27"/>
  <c r="X160" i="27"/>
  <c r="W160" i="27"/>
  <c r="V160" i="27"/>
  <c r="U160" i="27"/>
  <c r="T160" i="27"/>
  <c r="S160" i="27"/>
  <c r="R160" i="27"/>
  <c r="Q160" i="27"/>
  <c r="P160" i="27"/>
  <c r="O160" i="27"/>
  <c r="N160" i="27"/>
  <c r="M160" i="27"/>
  <c r="L160" i="27"/>
  <c r="K160" i="27"/>
  <c r="J160" i="27"/>
  <c r="I160" i="27"/>
  <c r="H160" i="27"/>
  <c r="G160" i="27"/>
  <c r="F160" i="27"/>
  <c r="E160" i="27"/>
  <c r="D160" i="27"/>
  <c r="C160" i="27"/>
  <c r="B160" i="27"/>
  <c r="X159" i="27"/>
  <c r="W159" i="27"/>
  <c r="V159" i="27"/>
  <c r="U159" i="27"/>
  <c r="T159" i="27"/>
  <c r="S159" i="27"/>
  <c r="R159" i="27"/>
  <c r="Q159" i="27"/>
  <c r="P159" i="27"/>
  <c r="O159" i="27"/>
  <c r="N159" i="27"/>
  <c r="M159" i="27"/>
  <c r="L159" i="27"/>
  <c r="K159" i="27"/>
  <c r="J159" i="27"/>
  <c r="I159" i="27"/>
  <c r="H159" i="27"/>
  <c r="G159" i="27"/>
  <c r="F159" i="27"/>
  <c r="E159" i="27"/>
  <c r="D159" i="27"/>
  <c r="C159" i="27"/>
  <c r="B159" i="27"/>
  <c r="X158" i="27"/>
  <c r="W158" i="27"/>
  <c r="V158" i="27"/>
  <c r="U158" i="27"/>
  <c r="T158" i="27"/>
  <c r="S158" i="27"/>
  <c r="R158" i="27"/>
  <c r="Q158" i="27"/>
  <c r="P158" i="27"/>
  <c r="O158" i="27"/>
  <c r="N158" i="27"/>
  <c r="M158" i="27"/>
  <c r="L158" i="27"/>
  <c r="K158" i="27"/>
  <c r="J158" i="27"/>
  <c r="I158" i="27"/>
  <c r="H158" i="27"/>
  <c r="G158" i="27"/>
  <c r="F158" i="27"/>
  <c r="E158" i="27"/>
  <c r="D158" i="27"/>
  <c r="C158" i="27"/>
  <c r="B158" i="27"/>
  <c r="X157" i="27"/>
  <c r="W157" i="27"/>
  <c r="V157" i="27"/>
  <c r="U157" i="27"/>
  <c r="T157" i="27"/>
  <c r="S157" i="27"/>
  <c r="R157" i="27"/>
  <c r="Q157" i="27"/>
  <c r="P157" i="27"/>
  <c r="O157" i="27"/>
  <c r="N157" i="27"/>
  <c r="M157" i="27"/>
  <c r="L157" i="27"/>
  <c r="K157" i="27"/>
  <c r="J157" i="27"/>
  <c r="I157" i="27"/>
  <c r="H157" i="27"/>
  <c r="G157" i="27"/>
  <c r="F157" i="27"/>
  <c r="E157" i="27"/>
  <c r="D157" i="27"/>
  <c r="C157" i="27"/>
  <c r="B157" i="27"/>
  <c r="X156" i="27"/>
  <c r="W156" i="27"/>
  <c r="V156" i="27"/>
  <c r="U156" i="27"/>
  <c r="T156" i="27"/>
  <c r="S156" i="27"/>
  <c r="R156" i="27"/>
  <c r="Q156" i="27"/>
  <c r="P156" i="27"/>
  <c r="O156" i="27"/>
  <c r="N156" i="27"/>
  <c r="M156" i="27"/>
  <c r="L156" i="27"/>
  <c r="K156" i="27"/>
  <c r="J156" i="27"/>
  <c r="I156" i="27"/>
  <c r="H156" i="27"/>
  <c r="G156" i="27"/>
  <c r="F156" i="27"/>
  <c r="E156" i="27"/>
  <c r="D156" i="27"/>
  <c r="C156" i="27"/>
  <c r="B156" i="27"/>
  <c r="X155" i="27"/>
  <c r="W155" i="27"/>
  <c r="V155" i="27"/>
  <c r="U155" i="27"/>
  <c r="T155" i="27"/>
  <c r="S155" i="27"/>
  <c r="R155" i="27"/>
  <c r="Q155" i="27"/>
  <c r="P155" i="27"/>
  <c r="O155" i="27"/>
  <c r="N155" i="27"/>
  <c r="M155" i="27"/>
  <c r="L155" i="27"/>
  <c r="K155" i="27"/>
  <c r="J155" i="27"/>
  <c r="I155" i="27"/>
  <c r="H155" i="27"/>
  <c r="G155" i="27"/>
  <c r="F155" i="27"/>
  <c r="E155" i="27"/>
  <c r="D155" i="27"/>
  <c r="C155" i="27"/>
  <c r="B155" i="27"/>
  <c r="X154" i="27"/>
  <c r="W154" i="27"/>
  <c r="V154" i="27"/>
  <c r="U154" i="27"/>
  <c r="T154" i="27"/>
  <c r="S154" i="27"/>
  <c r="R154" i="27"/>
  <c r="Q154" i="27"/>
  <c r="P154" i="27"/>
  <c r="O154" i="27"/>
  <c r="N154" i="27"/>
  <c r="M154" i="27"/>
  <c r="L154" i="27"/>
  <c r="K154" i="27"/>
  <c r="J154" i="27"/>
  <c r="I154" i="27"/>
  <c r="H154" i="27"/>
  <c r="G154" i="27"/>
  <c r="F154" i="27"/>
  <c r="E154" i="27"/>
  <c r="D154" i="27"/>
  <c r="C154" i="27"/>
  <c r="B154" i="27"/>
  <c r="X153" i="27"/>
  <c r="W153" i="27"/>
  <c r="V153" i="27"/>
  <c r="U153" i="27"/>
  <c r="T153" i="27"/>
  <c r="S153" i="27"/>
  <c r="R153" i="27"/>
  <c r="Q153" i="27"/>
  <c r="P153" i="27"/>
  <c r="O153" i="27"/>
  <c r="N153" i="27"/>
  <c r="M153" i="27"/>
  <c r="L153" i="27"/>
  <c r="K153" i="27"/>
  <c r="J153" i="27"/>
  <c r="I153" i="27"/>
  <c r="H153" i="27"/>
  <c r="G153" i="27"/>
  <c r="F153" i="27"/>
  <c r="E153" i="27"/>
  <c r="D153" i="27"/>
  <c r="C153" i="27"/>
  <c r="B153" i="27"/>
  <c r="X152" i="27"/>
  <c r="W152" i="27"/>
  <c r="V152" i="27"/>
  <c r="U152" i="27"/>
  <c r="T152" i="27"/>
  <c r="S152" i="27"/>
  <c r="R152" i="27"/>
  <c r="Q152" i="27"/>
  <c r="P152" i="27"/>
  <c r="O152" i="27"/>
  <c r="N152" i="27"/>
  <c r="M152" i="27"/>
  <c r="L152" i="27"/>
  <c r="K152" i="27"/>
  <c r="J152" i="27"/>
  <c r="I152" i="27"/>
  <c r="H152" i="27"/>
  <c r="G152" i="27"/>
  <c r="F152" i="27"/>
  <c r="E152" i="27"/>
  <c r="D152" i="27"/>
  <c r="C152" i="27"/>
  <c r="B152" i="27"/>
  <c r="X151" i="27"/>
  <c r="W151" i="27"/>
  <c r="V151" i="27"/>
  <c r="U151" i="27"/>
  <c r="T151" i="27"/>
  <c r="S151" i="27"/>
  <c r="R151" i="27"/>
  <c r="Q151" i="27"/>
  <c r="P151" i="27"/>
  <c r="O151" i="27"/>
  <c r="N151" i="27"/>
  <c r="M151" i="27"/>
  <c r="L151" i="27"/>
  <c r="K151" i="27"/>
  <c r="J151" i="27"/>
  <c r="I151" i="27"/>
  <c r="H151" i="27"/>
  <c r="G151" i="27"/>
  <c r="F151" i="27"/>
  <c r="E151" i="27"/>
  <c r="D151" i="27"/>
  <c r="C151" i="27"/>
  <c r="B151" i="27"/>
  <c r="X150" i="27"/>
  <c r="W150" i="27"/>
  <c r="V150" i="27"/>
  <c r="U150" i="27"/>
  <c r="T150" i="27"/>
  <c r="S150" i="27"/>
  <c r="R150" i="27"/>
  <c r="Q150" i="27"/>
  <c r="P150" i="27"/>
  <c r="O150" i="27"/>
  <c r="N150" i="27"/>
  <c r="M150" i="27"/>
  <c r="L150" i="27"/>
  <c r="K150" i="27"/>
  <c r="J150" i="27"/>
  <c r="I150" i="27"/>
  <c r="H150" i="27"/>
  <c r="G150" i="27"/>
  <c r="F150" i="27"/>
  <c r="E150" i="27"/>
  <c r="D150" i="27"/>
  <c r="C150" i="27"/>
  <c r="B150" i="27"/>
  <c r="X149" i="27"/>
  <c r="W149" i="27"/>
  <c r="V149" i="27"/>
  <c r="U149" i="27"/>
  <c r="T149" i="27"/>
  <c r="S149" i="27"/>
  <c r="R149" i="27"/>
  <c r="Q149" i="27"/>
  <c r="P149" i="27"/>
  <c r="O149" i="27"/>
  <c r="N149" i="27"/>
  <c r="M149" i="27"/>
  <c r="L149" i="27"/>
  <c r="K149" i="27"/>
  <c r="J149" i="27"/>
  <c r="I149" i="27"/>
  <c r="H149" i="27"/>
  <c r="G149" i="27"/>
  <c r="F149" i="27"/>
  <c r="E149" i="27"/>
  <c r="D149" i="27"/>
  <c r="C149" i="27"/>
  <c r="B149" i="27"/>
  <c r="X148" i="27"/>
  <c r="W148" i="27"/>
  <c r="V148" i="27"/>
  <c r="U148" i="27"/>
  <c r="T148" i="27"/>
  <c r="S148" i="27"/>
  <c r="R148" i="27"/>
  <c r="Q148" i="27"/>
  <c r="P148" i="27"/>
  <c r="O148" i="27"/>
  <c r="N148" i="27"/>
  <c r="M148" i="27"/>
  <c r="L148" i="27"/>
  <c r="K148" i="27"/>
  <c r="J148" i="27"/>
  <c r="I148" i="27"/>
  <c r="H148" i="27"/>
  <c r="G148" i="27"/>
  <c r="F148" i="27"/>
  <c r="E148" i="27"/>
  <c r="D148" i="27"/>
  <c r="C148" i="27"/>
  <c r="B148" i="27"/>
  <c r="X147" i="27"/>
  <c r="W147" i="27"/>
  <c r="V147" i="27"/>
  <c r="U147" i="27"/>
  <c r="T147" i="27"/>
  <c r="S147" i="27"/>
  <c r="R147" i="27"/>
  <c r="Q147" i="27"/>
  <c r="P147" i="27"/>
  <c r="O147" i="27"/>
  <c r="N147" i="27"/>
  <c r="M147" i="27"/>
  <c r="L147" i="27"/>
  <c r="K147" i="27"/>
  <c r="J147" i="27"/>
  <c r="I147" i="27"/>
  <c r="H147" i="27"/>
  <c r="G147" i="27"/>
  <c r="F147" i="27"/>
  <c r="E147" i="27"/>
  <c r="D147" i="27"/>
  <c r="C147" i="27"/>
  <c r="B147" i="27"/>
  <c r="X146" i="27"/>
  <c r="W146" i="27"/>
  <c r="V146" i="27"/>
  <c r="U146" i="27"/>
  <c r="T146" i="27"/>
  <c r="S146" i="27"/>
  <c r="R146" i="27"/>
  <c r="Q146" i="27"/>
  <c r="P146" i="27"/>
  <c r="O146" i="27"/>
  <c r="N146" i="27"/>
  <c r="M146" i="27"/>
  <c r="L146" i="27"/>
  <c r="K146" i="27"/>
  <c r="J146" i="27"/>
  <c r="I146" i="27"/>
  <c r="H146" i="27"/>
  <c r="G146" i="27"/>
  <c r="F146" i="27"/>
  <c r="E146" i="27"/>
  <c r="D146" i="27"/>
  <c r="C146" i="27"/>
  <c r="B146" i="27"/>
  <c r="X145" i="27"/>
  <c r="W145" i="27"/>
  <c r="V145" i="27"/>
  <c r="U145" i="27"/>
  <c r="T145" i="27"/>
  <c r="S145" i="27"/>
  <c r="R145" i="27"/>
  <c r="Q145" i="27"/>
  <c r="P145" i="27"/>
  <c r="O145" i="27"/>
  <c r="N145" i="27"/>
  <c r="M145" i="27"/>
  <c r="L145" i="27"/>
  <c r="K145" i="27"/>
  <c r="J145" i="27"/>
  <c r="I145" i="27"/>
  <c r="H145" i="27"/>
  <c r="G145" i="27"/>
  <c r="F145" i="27"/>
  <c r="E145" i="27"/>
  <c r="D145" i="27"/>
  <c r="C145" i="27"/>
  <c r="B145" i="27"/>
  <c r="X144" i="27"/>
  <c r="W144" i="27"/>
  <c r="V144" i="27"/>
  <c r="U144" i="27"/>
  <c r="T144" i="27"/>
  <c r="S144" i="27"/>
  <c r="R144" i="27"/>
  <c r="Q144" i="27"/>
  <c r="P144" i="27"/>
  <c r="O144" i="27"/>
  <c r="N144" i="27"/>
  <c r="M144" i="27"/>
  <c r="L144" i="27"/>
  <c r="K144" i="27"/>
  <c r="J144" i="27"/>
  <c r="I144" i="27"/>
  <c r="H144" i="27"/>
  <c r="G144" i="27"/>
  <c r="F144" i="27"/>
  <c r="E144" i="27"/>
  <c r="D144" i="27"/>
  <c r="C144" i="27"/>
  <c r="B144" i="27"/>
  <c r="X143" i="27"/>
  <c r="W143" i="27"/>
  <c r="V143" i="27"/>
  <c r="U143" i="27"/>
  <c r="T143" i="27"/>
  <c r="S143" i="27"/>
  <c r="R143" i="27"/>
  <c r="Q143" i="27"/>
  <c r="P143" i="27"/>
  <c r="O143" i="27"/>
  <c r="N143" i="27"/>
  <c r="M143" i="27"/>
  <c r="L143" i="27"/>
  <c r="K143" i="27"/>
  <c r="J143" i="27"/>
  <c r="I143" i="27"/>
  <c r="H143" i="27"/>
  <c r="G143" i="27"/>
  <c r="F143" i="27"/>
  <c r="E143" i="27"/>
  <c r="D143" i="27"/>
  <c r="C143" i="27"/>
  <c r="B143" i="27"/>
  <c r="X142" i="27"/>
  <c r="W142" i="27"/>
  <c r="V142" i="27"/>
  <c r="U142" i="27"/>
  <c r="T142" i="27"/>
  <c r="S142" i="27"/>
  <c r="R142" i="27"/>
  <c r="Q142" i="27"/>
  <c r="P142" i="27"/>
  <c r="O142" i="27"/>
  <c r="N142" i="27"/>
  <c r="M142" i="27"/>
  <c r="L142" i="27"/>
  <c r="K142" i="27"/>
  <c r="J142" i="27"/>
  <c r="I142" i="27"/>
  <c r="H142" i="27"/>
  <c r="G142" i="27"/>
  <c r="F142" i="27"/>
  <c r="E142" i="27"/>
  <c r="D142" i="27"/>
  <c r="C142" i="27"/>
  <c r="B142" i="27"/>
  <c r="X141" i="27"/>
  <c r="W141" i="27"/>
  <c r="V141" i="27"/>
  <c r="U141" i="27"/>
  <c r="T141" i="27"/>
  <c r="S141" i="27"/>
  <c r="R141" i="27"/>
  <c r="Q141" i="27"/>
  <c r="P141" i="27"/>
  <c r="O141" i="27"/>
  <c r="N141" i="27"/>
  <c r="M141" i="27"/>
  <c r="L141" i="27"/>
  <c r="K141" i="27"/>
  <c r="J141" i="27"/>
  <c r="I141" i="27"/>
  <c r="H141" i="27"/>
  <c r="G141" i="27"/>
  <c r="F141" i="27"/>
  <c r="E141" i="27"/>
  <c r="D141" i="27"/>
  <c r="C141" i="27"/>
  <c r="B141" i="27"/>
  <c r="X140" i="27"/>
  <c r="W140" i="27"/>
  <c r="V140" i="27"/>
  <c r="U140" i="27"/>
  <c r="T140" i="27"/>
  <c r="S140" i="27"/>
  <c r="R140" i="27"/>
  <c r="Q140" i="27"/>
  <c r="P140" i="27"/>
  <c r="O140" i="27"/>
  <c r="N140" i="27"/>
  <c r="M140" i="27"/>
  <c r="L140" i="27"/>
  <c r="K140" i="27"/>
  <c r="J140" i="27"/>
  <c r="I140" i="27"/>
  <c r="H140" i="27"/>
  <c r="G140" i="27"/>
  <c r="F140" i="27"/>
  <c r="E140" i="27"/>
  <c r="D140" i="27"/>
  <c r="C140" i="27"/>
  <c r="B140" i="27"/>
  <c r="X139" i="27"/>
  <c r="W139" i="27"/>
  <c r="V139" i="27"/>
  <c r="U139" i="27"/>
  <c r="T139" i="27"/>
  <c r="S139" i="27"/>
  <c r="R139" i="27"/>
  <c r="Q139" i="27"/>
  <c r="P139" i="27"/>
  <c r="O139" i="27"/>
  <c r="N139" i="27"/>
  <c r="M139" i="27"/>
  <c r="L139" i="27"/>
  <c r="K139" i="27"/>
  <c r="J139" i="27"/>
  <c r="I139" i="27"/>
  <c r="H139" i="27"/>
  <c r="G139" i="27"/>
  <c r="F139" i="27"/>
  <c r="E139" i="27"/>
  <c r="D139" i="27"/>
  <c r="C139" i="27"/>
  <c r="B139" i="27"/>
  <c r="X138" i="27"/>
  <c r="W138" i="27"/>
  <c r="V138" i="27"/>
  <c r="U138" i="27"/>
  <c r="T138" i="27"/>
  <c r="S138" i="27"/>
  <c r="R138" i="27"/>
  <c r="Q138" i="27"/>
  <c r="P138" i="27"/>
  <c r="O138" i="27"/>
  <c r="N138" i="27"/>
  <c r="M138" i="27"/>
  <c r="L138" i="27"/>
  <c r="K138" i="27"/>
  <c r="J138" i="27"/>
  <c r="I138" i="27"/>
  <c r="H138" i="27"/>
  <c r="G138" i="27"/>
  <c r="F138" i="27"/>
  <c r="E138" i="27"/>
  <c r="D138" i="27"/>
  <c r="C138" i="27"/>
  <c r="B138" i="27"/>
  <c r="X137" i="27"/>
  <c r="W137" i="27"/>
  <c r="V137" i="27"/>
  <c r="U137" i="27"/>
  <c r="T137" i="27"/>
  <c r="S137" i="27"/>
  <c r="R137" i="27"/>
  <c r="Q137" i="27"/>
  <c r="P137" i="27"/>
  <c r="O137" i="27"/>
  <c r="N137" i="27"/>
  <c r="M137" i="27"/>
  <c r="L137" i="27"/>
  <c r="K137" i="27"/>
  <c r="J137" i="27"/>
  <c r="I137" i="27"/>
  <c r="H137" i="27"/>
  <c r="G137" i="27"/>
  <c r="F137" i="27"/>
  <c r="E137" i="27"/>
  <c r="D137" i="27"/>
  <c r="C137" i="27"/>
  <c r="B137" i="27"/>
  <c r="X136" i="27"/>
  <c r="W136" i="27"/>
  <c r="V136" i="27"/>
  <c r="U136" i="27"/>
  <c r="T136" i="27"/>
  <c r="S136" i="27"/>
  <c r="R136" i="27"/>
  <c r="Q136" i="27"/>
  <c r="P136" i="27"/>
  <c r="O136" i="27"/>
  <c r="N136" i="27"/>
  <c r="M136" i="27"/>
  <c r="L136" i="27"/>
  <c r="K136" i="27"/>
  <c r="J136" i="27"/>
  <c r="I136" i="27"/>
  <c r="H136" i="27"/>
  <c r="G136" i="27"/>
  <c r="F136" i="27"/>
  <c r="E136" i="27"/>
  <c r="D136" i="27"/>
  <c r="C136" i="27"/>
  <c r="B136" i="27"/>
  <c r="X135" i="27"/>
  <c r="W135" i="27"/>
  <c r="V135" i="27"/>
  <c r="U135" i="27"/>
  <c r="T135" i="27"/>
  <c r="S135" i="27"/>
  <c r="R135" i="27"/>
  <c r="Q135" i="27"/>
  <c r="P135" i="27"/>
  <c r="O135" i="27"/>
  <c r="N135" i="27"/>
  <c r="M135" i="27"/>
  <c r="L135" i="27"/>
  <c r="K135" i="27"/>
  <c r="J135" i="27"/>
  <c r="I135" i="27"/>
  <c r="H135" i="27"/>
  <c r="G135" i="27"/>
  <c r="F135" i="27"/>
  <c r="E135" i="27"/>
  <c r="D135" i="27"/>
  <c r="C135" i="27"/>
  <c r="B135" i="27"/>
  <c r="X134" i="27"/>
  <c r="W134" i="27"/>
  <c r="V134" i="27"/>
  <c r="U134" i="27"/>
  <c r="T134" i="27"/>
  <c r="S134" i="27"/>
  <c r="R134" i="27"/>
  <c r="Q134" i="27"/>
  <c r="P134" i="27"/>
  <c r="O134" i="27"/>
  <c r="N134" i="27"/>
  <c r="M134" i="27"/>
  <c r="L134" i="27"/>
  <c r="K134" i="27"/>
  <c r="J134" i="27"/>
  <c r="I134" i="27"/>
  <c r="H134" i="27"/>
  <c r="G134" i="27"/>
  <c r="F134" i="27"/>
  <c r="E134" i="27"/>
  <c r="D134" i="27"/>
  <c r="C134" i="27"/>
  <c r="B134" i="27"/>
  <c r="X133" i="27"/>
  <c r="W133" i="27"/>
  <c r="V133" i="27"/>
  <c r="U133" i="27"/>
  <c r="T133" i="27"/>
  <c r="S133" i="27"/>
  <c r="R133" i="27"/>
  <c r="Q133" i="27"/>
  <c r="P133" i="27"/>
  <c r="O133" i="27"/>
  <c r="N133" i="27"/>
  <c r="M133" i="27"/>
  <c r="L133" i="27"/>
  <c r="K133" i="27"/>
  <c r="J133" i="27"/>
  <c r="I133" i="27"/>
  <c r="H133" i="27"/>
  <c r="G133" i="27"/>
  <c r="F133" i="27"/>
  <c r="E133" i="27"/>
  <c r="D133" i="27"/>
  <c r="C133" i="27"/>
  <c r="B133" i="27"/>
  <c r="X132" i="27"/>
  <c r="W132" i="27"/>
  <c r="V132" i="27"/>
  <c r="U132" i="27"/>
  <c r="T132" i="27"/>
  <c r="S132" i="27"/>
  <c r="R132" i="27"/>
  <c r="Q132" i="27"/>
  <c r="P132" i="27"/>
  <c r="O132" i="27"/>
  <c r="N132" i="27"/>
  <c r="M132" i="27"/>
  <c r="L132" i="27"/>
  <c r="K132" i="27"/>
  <c r="J132" i="27"/>
  <c r="I132" i="27"/>
  <c r="H132" i="27"/>
  <c r="G132" i="27"/>
  <c r="F132" i="27"/>
  <c r="E132" i="27"/>
  <c r="D132" i="27"/>
  <c r="C132" i="27"/>
  <c r="B132" i="27"/>
  <c r="X131" i="27"/>
  <c r="W131" i="27"/>
  <c r="V131" i="27"/>
  <c r="U131" i="27"/>
  <c r="T131" i="27"/>
  <c r="S131" i="27"/>
  <c r="R131" i="27"/>
  <c r="Q131" i="27"/>
  <c r="P131" i="27"/>
  <c r="O131" i="27"/>
  <c r="N131" i="27"/>
  <c r="M131" i="27"/>
  <c r="L131" i="27"/>
  <c r="K131" i="27"/>
  <c r="J131" i="27"/>
  <c r="I131" i="27"/>
  <c r="H131" i="27"/>
  <c r="G131" i="27"/>
  <c r="F131" i="27"/>
  <c r="E131" i="27"/>
  <c r="D131" i="27"/>
  <c r="C131" i="27"/>
  <c r="B131" i="27"/>
  <c r="X130" i="27"/>
  <c r="W130" i="27"/>
  <c r="V130" i="27"/>
  <c r="U130" i="27"/>
  <c r="T130" i="27"/>
  <c r="S130" i="27"/>
  <c r="R130" i="27"/>
  <c r="Q130" i="27"/>
  <c r="P130" i="27"/>
  <c r="O130" i="27"/>
  <c r="N130" i="27"/>
  <c r="M130" i="27"/>
  <c r="L130" i="27"/>
  <c r="K130" i="27"/>
  <c r="J130" i="27"/>
  <c r="I130" i="27"/>
  <c r="H130" i="27"/>
  <c r="G130" i="27"/>
  <c r="F130" i="27"/>
  <c r="E130" i="27"/>
  <c r="D130" i="27"/>
  <c r="C130" i="27"/>
  <c r="B130" i="27"/>
  <c r="X129" i="27"/>
  <c r="W129" i="27"/>
  <c r="V129" i="27"/>
  <c r="U129" i="27"/>
  <c r="T129" i="27"/>
  <c r="S129" i="27"/>
  <c r="R129" i="27"/>
  <c r="Q129" i="27"/>
  <c r="P129" i="27"/>
  <c r="O129" i="27"/>
  <c r="N129" i="27"/>
  <c r="M129" i="27"/>
  <c r="L129" i="27"/>
  <c r="K129" i="27"/>
  <c r="J129" i="27"/>
  <c r="I129" i="27"/>
  <c r="H129" i="27"/>
  <c r="G129" i="27"/>
  <c r="F129" i="27"/>
  <c r="E129" i="27"/>
  <c r="D129" i="27"/>
  <c r="C129" i="27"/>
  <c r="B129" i="27"/>
  <c r="X128" i="27"/>
  <c r="W128" i="27"/>
  <c r="V128" i="27"/>
  <c r="U128" i="27"/>
  <c r="T128" i="27"/>
  <c r="S128" i="27"/>
  <c r="R128" i="27"/>
  <c r="Q128" i="27"/>
  <c r="P128" i="27"/>
  <c r="O128" i="27"/>
  <c r="N128" i="27"/>
  <c r="M128" i="27"/>
  <c r="L128" i="27"/>
  <c r="K128" i="27"/>
  <c r="J128" i="27"/>
  <c r="I128" i="27"/>
  <c r="H128" i="27"/>
  <c r="G128" i="27"/>
  <c r="F128" i="27"/>
  <c r="E128" i="27"/>
  <c r="D128" i="27"/>
  <c r="C128" i="27"/>
  <c r="B128" i="27"/>
  <c r="X127" i="27"/>
  <c r="W127" i="27"/>
  <c r="V127" i="27"/>
  <c r="U127" i="27"/>
  <c r="T127" i="27"/>
  <c r="S127" i="27"/>
  <c r="R127" i="27"/>
  <c r="Q127" i="27"/>
  <c r="P127" i="27"/>
  <c r="O127" i="27"/>
  <c r="N127" i="27"/>
  <c r="M127" i="27"/>
  <c r="L127" i="27"/>
  <c r="K127" i="27"/>
  <c r="J127" i="27"/>
  <c r="I127" i="27"/>
  <c r="H127" i="27"/>
  <c r="G127" i="27"/>
  <c r="F127" i="27"/>
  <c r="E127" i="27"/>
  <c r="D127" i="27"/>
  <c r="C127" i="27"/>
  <c r="B127" i="27"/>
  <c r="X126" i="27"/>
  <c r="W126" i="27"/>
  <c r="V126" i="27"/>
  <c r="U126" i="27"/>
  <c r="T126" i="27"/>
  <c r="S126" i="27"/>
  <c r="R126" i="27"/>
  <c r="Q126" i="27"/>
  <c r="P126" i="27"/>
  <c r="O126" i="27"/>
  <c r="N126" i="27"/>
  <c r="M126" i="27"/>
  <c r="L126" i="27"/>
  <c r="K126" i="27"/>
  <c r="J126" i="27"/>
  <c r="I126" i="27"/>
  <c r="H126" i="27"/>
  <c r="G126" i="27"/>
  <c r="F126" i="27"/>
  <c r="E126" i="27"/>
  <c r="D126" i="27"/>
  <c r="C126" i="27"/>
  <c r="B126" i="27"/>
  <c r="X125" i="27"/>
  <c r="W125" i="27"/>
  <c r="V125" i="27"/>
  <c r="U125" i="27"/>
  <c r="T125" i="27"/>
  <c r="S125" i="27"/>
  <c r="R125" i="27"/>
  <c r="Q125" i="27"/>
  <c r="P125" i="27"/>
  <c r="O125" i="27"/>
  <c r="N125" i="27"/>
  <c r="M125" i="27"/>
  <c r="L125" i="27"/>
  <c r="K125" i="27"/>
  <c r="J125" i="27"/>
  <c r="I125" i="27"/>
  <c r="H125" i="27"/>
  <c r="G125" i="27"/>
  <c r="F125" i="27"/>
  <c r="E125" i="27"/>
  <c r="D125" i="27"/>
  <c r="C125" i="27"/>
  <c r="B125" i="27"/>
  <c r="X124" i="27"/>
  <c r="W124" i="27"/>
  <c r="V124" i="27"/>
  <c r="U124" i="27"/>
  <c r="T124" i="27"/>
  <c r="S124" i="27"/>
  <c r="R124" i="27"/>
  <c r="Q124" i="27"/>
  <c r="P124" i="27"/>
  <c r="O124" i="27"/>
  <c r="N124" i="27"/>
  <c r="M124" i="27"/>
  <c r="L124" i="27"/>
  <c r="K124" i="27"/>
  <c r="J124" i="27"/>
  <c r="I124" i="27"/>
  <c r="H124" i="27"/>
  <c r="G124" i="27"/>
  <c r="F124" i="27"/>
  <c r="E124" i="27"/>
  <c r="D124" i="27"/>
  <c r="C124" i="27"/>
  <c r="B124" i="27"/>
  <c r="X123" i="27"/>
  <c r="W123" i="27"/>
  <c r="V123" i="27"/>
  <c r="U123" i="27"/>
  <c r="T123" i="27"/>
  <c r="S123" i="27"/>
  <c r="R123" i="27"/>
  <c r="Q123" i="27"/>
  <c r="P123" i="27"/>
  <c r="O123" i="27"/>
  <c r="N123" i="27"/>
  <c r="M123" i="27"/>
  <c r="L123" i="27"/>
  <c r="K123" i="27"/>
  <c r="J123" i="27"/>
  <c r="I123" i="27"/>
  <c r="H123" i="27"/>
  <c r="G123" i="27"/>
  <c r="F123" i="27"/>
  <c r="E123" i="27"/>
  <c r="D123" i="27"/>
  <c r="C123" i="27"/>
  <c r="B123" i="27"/>
  <c r="X122" i="27"/>
  <c r="W122" i="27"/>
  <c r="V122" i="27"/>
  <c r="U122" i="27"/>
  <c r="T122" i="27"/>
  <c r="S122" i="27"/>
  <c r="R122" i="27"/>
  <c r="Q122" i="27"/>
  <c r="P122" i="27"/>
  <c r="O122" i="27"/>
  <c r="N122" i="27"/>
  <c r="M122" i="27"/>
  <c r="L122" i="27"/>
  <c r="K122" i="27"/>
  <c r="J122" i="27"/>
  <c r="I122" i="27"/>
  <c r="H122" i="27"/>
  <c r="G122" i="27"/>
  <c r="F122" i="27"/>
  <c r="E122" i="27"/>
  <c r="D122" i="27"/>
  <c r="C122" i="27"/>
  <c r="B122" i="27"/>
  <c r="X121" i="27"/>
  <c r="W121" i="27"/>
  <c r="V121" i="27"/>
  <c r="U121" i="27"/>
  <c r="T121" i="27"/>
  <c r="S121" i="27"/>
  <c r="R121" i="27"/>
  <c r="Q121" i="27"/>
  <c r="P121" i="27"/>
  <c r="O121" i="27"/>
  <c r="N121" i="27"/>
  <c r="M121" i="27"/>
  <c r="L121" i="27"/>
  <c r="K121" i="27"/>
  <c r="J121" i="27"/>
  <c r="I121" i="27"/>
  <c r="H121" i="27"/>
  <c r="G121" i="27"/>
  <c r="F121" i="27"/>
  <c r="E121" i="27"/>
  <c r="D121" i="27"/>
  <c r="C121" i="27"/>
  <c r="B121" i="27"/>
  <c r="X120" i="27"/>
  <c r="W120" i="27"/>
  <c r="V120" i="27"/>
  <c r="U120" i="27"/>
  <c r="T120" i="27"/>
  <c r="S120" i="27"/>
  <c r="R120" i="27"/>
  <c r="Q120" i="27"/>
  <c r="P120" i="27"/>
  <c r="O120" i="27"/>
  <c r="N120" i="27"/>
  <c r="M120" i="27"/>
  <c r="L120" i="27"/>
  <c r="K120" i="27"/>
  <c r="J120" i="27"/>
  <c r="I120" i="27"/>
  <c r="H120" i="27"/>
  <c r="G120" i="27"/>
  <c r="F120" i="27"/>
  <c r="E120" i="27"/>
  <c r="D120" i="27"/>
  <c r="C120" i="27"/>
  <c r="B120" i="27"/>
  <c r="X119" i="27"/>
  <c r="W119" i="27"/>
  <c r="V119" i="27"/>
  <c r="U119" i="27"/>
  <c r="T119" i="27"/>
  <c r="S119" i="27"/>
  <c r="R119" i="27"/>
  <c r="Q119" i="27"/>
  <c r="P119" i="27"/>
  <c r="O119" i="27"/>
  <c r="N119" i="27"/>
  <c r="M119" i="27"/>
  <c r="L119" i="27"/>
  <c r="K119" i="27"/>
  <c r="J119" i="27"/>
  <c r="I119" i="27"/>
  <c r="H119" i="27"/>
  <c r="G119" i="27"/>
  <c r="F119" i="27"/>
  <c r="E119" i="27"/>
  <c r="D119" i="27"/>
  <c r="C119" i="27"/>
  <c r="B119" i="27"/>
  <c r="X118" i="27"/>
  <c r="W118" i="27"/>
  <c r="V118" i="27"/>
  <c r="U118" i="27"/>
  <c r="T118" i="27"/>
  <c r="S118" i="27"/>
  <c r="R118" i="27"/>
  <c r="Q118" i="27"/>
  <c r="P118" i="27"/>
  <c r="O118" i="27"/>
  <c r="N118" i="27"/>
  <c r="M118" i="27"/>
  <c r="L118" i="27"/>
  <c r="K118" i="27"/>
  <c r="J118" i="27"/>
  <c r="I118" i="27"/>
  <c r="H118" i="27"/>
  <c r="G118" i="27"/>
  <c r="F118" i="27"/>
  <c r="E118" i="27"/>
  <c r="D118" i="27"/>
  <c r="C118" i="27"/>
  <c r="B118" i="27"/>
  <c r="X117" i="27"/>
  <c r="W117" i="27"/>
  <c r="V117" i="27"/>
  <c r="U117" i="27"/>
  <c r="T117" i="27"/>
  <c r="S117" i="27"/>
  <c r="R117" i="27"/>
  <c r="Q117" i="27"/>
  <c r="P117" i="27"/>
  <c r="O117" i="27"/>
  <c r="N117" i="27"/>
  <c r="M117" i="27"/>
  <c r="L117" i="27"/>
  <c r="K117" i="27"/>
  <c r="J117" i="27"/>
  <c r="I117" i="27"/>
  <c r="H117" i="27"/>
  <c r="G117" i="27"/>
  <c r="F117" i="27"/>
  <c r="E117" i="27"/>
  <c r="D117" i="27"/>
  <c r="C117" i="27"/>
  <c r="B117" i="27"/>
  <c r="X116" i="27"/>
  <c r="W116" i="27"/>
  <c r="V116" i="27"/>
  <c r="U116" i="27"/>
  <c r="T116" i="27"/>
  <c r="S116" i="27"/>
  <c r="R116" i="27"/>
  <c r="Q116" i="27"/>
  <c r="P116" i="27"/>
  <c r="O116" i="27"/>
  <c r="N116" i="27"/>
  <c r="M116" i="27"/>
  <c r="L116" i="27"/>
  <c r="K116" i="27"/>
  <c r="J116" i="27"/>
  <c r="I116" i="27"/>
  <c r="H116" i="27"/>
  <c r="G116" i="27"/>
  <c r="F116" i="27"/>
  <c r="E116" i="27"/>
  <c r="D116" i="27"/>
  <c r="C116" i="27"/>
  <c r="B116" i="27"/>
  <c r="X115" i="27"/>
  <c r="W115" i="27"/>
  <c r="V115" i="27"/>
  <c r="U115" i="27"/>
  <c r="T115" i="27"/>
  <c r="S115" i="27"/>
  <c r="R115" i="27"/>
  <c r="Q115" i="27"/>
  <c r="P115" i="27"/>
  <c r="O115" i="27"/>
  <c r="N115" i="27"/>
  <c r="M115" i="27"/>
  <c r="L115" i="27"/>
  <c r="K115" i="27"/>
  <c r="J115" i="27"/>
  <c r="I115" i="27"/>
  <c r="H115" i="27"/>
  <c r="G115" i="27"/>
  <c r="F115" i="27"/>
  <c r="E115" i="27"/>
  <c r="D115" i="27"/>
  <c r="C115" i="27"/>
  <c r="B115" i="27"/>
  <c r="X114" i="27"/>
  <c r="W114" i="27"/>
  <c r="V114" i="27"/>
  <c r="U114" i="27"/>
  <c r="T114" i="27"/>
  <c r="S114" i="27"/>
  <c r="R114" i="27"/>
  <c r="Q114" i="27"/>
  <c r="P114" i="27"/>
  <c r="O114" i="27"/>
  <c r="N114" i="27"/>
  <c r="M114" i="27"/>
  <c r="L114" i="27"/>
  <c r="K114" i="27"/>
  <c r="J114" i="27"/>
  <c r="I114" i="27"/>
  <c r="H114" i="27"/>
  <c r="G114" i="27"/>
  <c r="F114" i="27"/>
  <c r="E114" i="27"/>
  <c r="D114" i="27"/>
  <c r="C114" i="27"/>
  <c r="B114" i="27"/>
  <c r="X113" i="27"/>
  <c r="W113" i="27"/>
  <c r="V113" i="27"/>
  <c r="U113" i="27"/>
  <c r="T113" i="27"/>
  <c r="S113" i="27"/>
  <c r="R113" i="27"/>
  <c r="Q113" i="27"/>
  <c r="P113" i="27"/>
  <c r="O113" i="27"/>
  <c r="N113" i="27"/>
  <c r="M113" i="27"/>
  <c r="L113" i="27"/>
  <c r="K113" i="27"/>
  <c r="J113" i="27"/>
  <c r="I113" i="27"/>
  <c r="H113" i="27"/>
  <c r="G113" i="27"/>
  <c r="F113" i="27"/>
  <c r="E113" i="27"/>
  <c r="D113" i="27"/>
  <c r="C113" i="27"/>
  <c r="B113" i="27"/>
  <c r="X112" i="27"/>
  <c r="W112" i="27"/>
  <c r="V112" i="27"/>
  <c r="U112" i="27"/>
  <c r="T112" i="27"/>
  <c r="S112" i="27"/>
  <c r="R112" i="27"/>
  <c r="Q112" i="27"/>
  <c r="P112" i="27"/>
  <c r="O112" i="27"/>
  <c r="N112" i="27"/>
  <c r="M112" i="27"/>
  <c r="L112" i="27"/>
  <c r="K112" i="27"/>
  <c r="J112" i="27"/>
  <c r="I112" i="27"/>
  <c r="H112" i="27"/>
  <c r="G112" i="27"/>
  <c r="F112" i="27"/>
  <c r="E112" i="27"/>
  <c r="D112" i="27"/>
  <c r="C112" i="27"/>
  <c r="B112" i="27"/>
  <c r="X111" i="27"/>
  <c r="W111" i="27"/>
  <c r="V111" i="27"/>
  <c r="U111" i="27"/>
  <c r="T111" i="27"/>
  <c r="S111" i="27"/>
  <c r="R111" i="27"/>
  <c r="Q111" i="27"/>
  <c r="P111" i="27"/>
  <c r="O111" i="27"/>
  <c r="N111" i="27"/>
  <c r="M111" i="27"/>
  <c r="L111" i="27"/>
  <c r="K111" i="27"/>
  <c r="J111" i="27"/>
  <c r="I111" i="27"/>
  <c r="H111" i="27"/>
  <c r="G111" i="27"/>
  <c r="F111" i="27"/>
  <c r="E111" i="27"/>
  <c r="D111" i="27"/>
  <c r="C111" i="27"/>
  <c r="B111" i="27"/>
  <c r="X110" i="27"/>
  <c r="W110" i="27"/>
  <c r="V110" i="27"/>
  <c r="U110" i="27"/>
  <c r="T110" i="27"/>
  <c r="S110" i="27"/>
  <c r="R110" i="27"/>
  <c r="Q110" i="27"/>
  <c r="P110" i="27"/>
  <c r="O110" i="27"/>
  <c r="N110" i="27"/>
  <c r="M110" i="27"/>
  <c r="L110" i="27"/>
  <c r="K110" i="27"/>
  <c r="J110" i="27"/>
  <c r="I110" i="27"/>
  <c r="H110" i="27"/>
  <c r="G110" i="27"/>
  <c r="F110" i="27"/>
  <c r="E110" i="27"/>
  <c r="D110" i="27"/>
  <c r="C110" i="27"/>
  <c r="B110" i="27"/>
  <c r="X109" i="27"/>
  <c r="W109" i="27"/>
  <c r="V109" i="27"/>
  <c r="U109" i="27"/>
  <c r="T109" i="27"/>
  <c r="S109" i="27"/>
  <c r="R109" i="27"/>
  <c r="Q109" i="27"/>
  <c r="P109" i="27"/>
  <c r="O109" i="27"/>
  <c r="N109" i="27"/>
  <c r="M109" i="27"/>
  <c r="L109" i="27"/>
  <c r="K109" i="27"/>
  <c r="J109" i="27"/>
  <c r="I109" i="27"/>
  <c r="H109" i="27"/>
  <c r="G109" i="27"/>
  <c r="F109" i="27"/>
  <c r="E109" i="27"/>
  <c r="D109" i="27"/>
  <c r="C109" i="27"/>
  <c r="B109" i="27"/>
  <c r="X108" i="27"/>
  <c r="W108" i="27"/>
  <c r="V108" i="27"/>
  <c r="U108" i="27"/>
  <c r="T108" i="27"/>
  <c r="S108" i="27"/>
  <c r="R108" i="27"/>
  <c r="Q108" i="27"/>
  <c r="P108" i="27"/>
  <c r="O108" i="27"/>
  <c r="N108" i="27"/>
  <c r="M108" i="27"/>
  <c r="L108" i="27"/>
  <c r="K108" i="27"/>
  <c r="J108" i="27"/>
  <c r="I108" i="27"/>
  <c r="H108" i="27"/>
  <c r="G108" i="27"/>
  <c r="F108" i="27"/>
  <c r="E108" i="27"/>
  <c r="D108" i="27"/>
  <c r="C108" i="27"/>
  <c r="B108" i="27"/>
  <c r="X107" i="27"/>
  <c r="W107" i="27"/>
  <c r="V107" i="27"/>
  <c r="U107" i="27"/>
  <c r="T107" i="27"/>
  <c r="S107" i="27"/>
  <c r="R107" i="27"/>
  <c r="Q107" i="27"/>
  <c r="P107" i="27"/>
  <c r="O107" i="27"/>
  <c r="N107" i="27"/>
  <c r="M107" i="27"/>
  <c r="L107" i="27"/>
  <c r="K107" i="27"/>
  <c r="J107" i="27"/>
  <c r="I107" i="27"/>
  <c r="H107" i="27"/>
  <c r="G107" i="27"/>
  <c r="F107" i="27"/>
  <c r="E107" i="27"/>
  <c r="D107" i="27"/>
  <c r="C107" i="27"/>
  <c r="B107" i="27"/>
  <c r="X106" i="27"/>
  <c r="W106" i="27"/>
  <c r="V106" i="27"/>
  <c r="U106" i="27"/>
  <c r="T106" i="27"/>
  <c r="S106" i="27"/>
  <c r="R106" i="27"/>
  <c r="Q106" i="27"/>
  <c r="P106" i="27"/>
  <c r="O106" i="27"/>
  <c r="N106" i="27"/>
  <c r="M106" i="27"/>
  <c r="L106" i="27"/>
  <c r="K106" i="27"/>
  <c r="J106" i="27"/>
  <c r="I106" i="27"/>
  <c r="H106" i="27"/>
  <c r="G106" i="27"/>
  <c r="F106" i="27"/>
  <c r="E106" i="27"/>
  <c r="D106" i="27"/>
  <c r="C106" i="27"/>
  <c r="B106" i="27"/>
  <c r="X105" i="27"/>
  <c r="W105" i="27"/>
  <c r="V105" i="27"/>
  <c r="U105" i="27"/>
  <c r="T105" i="27"/>
  <c r="S105" i="27"/>
  <c r="R105" i="27"/>
  <c r="Q105" i="27"/>
  <c r="P105" i="27"/>
  <c r="O105" i="27"/>
  <c r="N105" i="27"/>
  <c r="M105" i="27"/>
  <c r="L105" i="27"/>
  <c r="K105" i="27"/>
  <c r="J105" i="27"/>
  <c r="I105" i="27"/>
  <c r="H105" i="27"/>
  <c r="G105" i="27"/>
  <c r="F105" i="27"/>
  <c r="E105" i="27"/>
  <c r="D105" i="27"/>
  <c r="C105" i="27"/>
  <c r="B105" i="27"/>
  <c r="X104" i="27"/>
  <c r="W104" i="27"/>
  <c r="V104" i="27"/>
  <c r="U104" i="27"/>
  <c r="T104" i="27"/>
  <c r="S104" i="27"/>
  <c r="R104" i="27"/>
  <c r="Q104" i="27"/>
  <c r="P104" i="27"/>
  <c r="O104" i="27"/>
  <c r="N104" i="27"/>
  <c r="M104" i="27"/>
  <c r="L104" i="27"/>
  <c r="K104" i="27"/>
  <c r="J104" i="27"/>
  <c r="I104" i="27"/>
  <c r="H104" i="27"/>
  <c r="G104" i="27"/>
  <c r="F104" i="27"/>
  <c r="E104" i="27"/>
  <c r="D104" i="27"/>
  <c r="C104" i="27"/>
  <c r="B104" i="27"/>
  <c r="X103" i="27"/>
  <c r="W103" i="27"/>
  <c r="V103" i="27"/>
  <c r="U103" i="27"/>
  <c r="T103" i="27"/>
  <c r="S103" i="27"/>
  <c r="R103" i="27"/>
  <c r="Q103" i="27"/>
  <c r="P103" i="27"/>
  <c r="O103" i="27"/>
  <c r="N103" i="27"/>
  <c r="M103" i="27"/>
  <c r="L103" i="27"/>
  <c r="K103" i="27"/>
  <c r="J103" i="27"/>
  <c r="I103" i="27"/>
  <c r="H103" i="27"/>
  <c r="G103" i="27"/>
  <c r="F103" i="27"/>
  <c r="E103" i="27"/>
  <c r="D103" i="27"/>
  <c r="C103" i="27"/>
  <c r="B103" i="27"/>
  <c r="X102" i="27"/>
  <c r="W102" i="27"/>
  <c r="V102" i="27"/>
  <c r="U102" i="27"/>
  <c r="T102" i="27"/>
  <c r="S102" i="27"/>
  <c r="R102" i="27"/>
  <c r="Q102" i="27"/>
  <c r="P102" i="27"/>
  <c r="O102" i="27"/>
  <c r="N102" i="27"/>
  <c r="M102" i="27"/>
  <c r="L102" i="27"/>
  <c r="K102" i="27"/>
  <c r="J102" i="27"/>
  <c r="I102" i="27"/>
  <c r="H102" i="27"/>
  <c r="G102" i="27"/>
  <c r="F102" i="27"/>
  <c r="E102" i="27"/>
  <c r="D102" i="27"/>
  <c r="C102" i="27"/>
  <c r="B102" i="27"/>
  <c r="X101" i="27"/>
  <c r="W101" i="27"/>
  <c r="V101" i="27"/>
  <c r="U101" i="27"/>
  <c r="T101" i="27"/>
  <c r="S101" i="27"/>
  <c r="R101" i="27"/>
  <c r="Q101" i="27"/>
  <c r="P101" i="27"/>
  <c r="O101" i="27"/>
  <c r="N101" i="27"/>
  <c r="M101" i="27"/>
  <c r="L101" i="27"/>
  <c r="K101" i="27"/>
  <c r="J101" i="27"/>
  <c r="I101" i="27"/>
  <c r="H101" i="27"/>
  <c r="G101" i="27"/>
  <c r="F101" i="27"/>
  <c r="E101" i="27"/>
  <c r="D101" i="27"/>
  <c r="C101" i="27"/>
  <c r="B101" i="27"/>
  <c r="X100" i="27"/>
  <c r="W100" i="27"/>
  <c r="V100" i="27"/>
  <c r="U100" i="27"/>
  <c r="T100" i="27"/>
  <c r="S100" i="27"/>
  <c r="R100" i="27"/>
  <c r="Q100" i="27"/>
  <c r="P100" i="27"/>
  <c r="O100" i="27"/>
  <c r="N100" i="27"/>
  <c r="M100" i="27"/>
  <c r="L100" i="27"/>
  <c r="K100" i="27"/>
  <c r="J100" i="27"/>
  <c r="I100" i="27"/>
  <c r="H100" i="27"/>
  <c r="G100" i="27"/>
  <c r="F100" i="27"/>
  <c r="E100" i="27"/>
  <c r="D100" i="27"/>
  <c r="C100" i="27"/>
  <c r="B100" i="27"/>
  <c r="X99" i="27"/>
  <c r="W99" i="27"/>
  <c r="V99" i="27"/>
  <c r="U99" i="27"/>
  <c r="T99" i="27"/>
  <c r="S99" i="27"/>
  <c r="R99" i="27"/>
  <c r="Q99" i="27"/>
  <c r="P99" i="27"/>
  <c r="O99" i="27"/>
  <c r="N99" i="27"/>
  <c r="M99" i="27"/>
  <c r="L99" i="27"/>
  <c r="K99" i="27"/>
  <c r="J99" i="27"/>
  <c r="I99" i="27"/>
  <c r="H99" i="27"/>
  <c r="G99" i="27"/>
  <c r="F99" i="27"/>
  <c r="E99" i="27"/>
  <c r="D99" i="27"/>
  <c r="C99" i="27"/>
  <c r="B99" i="27"/>
  <c r="X98" i="27"/>
  <c r="W98" i="27"/>
  <c r="V98" i="27"/>
  <c r="U98" i="27"/>
  <c r="T98" i="27"/>
  <c r="S98" i="27"/>
  <c r="R98" i="27"/>
  <c r="Q98" i="27"/>
  <c r="P98" i="27"/>
  <c r="O98" i="27"/>
  <c r="N98" i="27"/>
  <c r="M98" i="27"/>
  <c r="L98" i="27"/>
  <c r="K98" i="27"/>
  <c r="J98" i="27"/>
  <c r="I98" i="27"/>
  <c r="H98" i="27"/>
  <c r="G98" i="27"/>
  <c r="F98" i="27"/>
  <c r="E98" i="27"/>
  <c r="D98" i="27"/>
  <c r="C98" i="27"/>
  <c r="B98" i="27"/>
  <c r="X97" i="27"/>
  <c r="W97" i="27"/>
  <c r="V97" i="27"/>
  <c r="U97" i="27"/>
  <c r="T97" i="27"/>
  <c r="S97" i="27"/>
  <c r="R97" i="27"/>
  <c r="Q97" i="27"/>
  <c r="P97" i="27"/>
  <c r="O97" i="27"/>
  <c r="N97" i="27"/>
  <c r="M97" i="27"/>
  <c r="L97" i="27"/>
  <c r="K97" i="27"/>
  <c r="J97" i="27"/>
  <c r="I97" i="27"/>
  <c r="H97" i="27"/>
  <c r="G97" i="27"/>
  <c r="F97" i="27"/>
  <c r="E97" i="27"/>
  <c r="D97" i="27"/>
  <c r="C97" i="27"/>
  <c r="B97" i="27"/>
  <c r="X96" i="27"/>
  <c r="W96" i="27"/>
  <c r="V96" i="27"/>
  <c r="U96" i="27"/>
  <c r="T96" i="27"/>
  <c r="S96" i="27"/>
  <c r="R96" i="27"/>
  <c r="Q96" i="27"/>
  <c r="P96" i="27"/>
  <c r="O96" i="27"/>
  <c r="N96" i="27"/>
  <c r="M96" i="27"/>
  <c r="L96" i="27"/>
  <c r="K96" i="27"/>
  <c r="J96" i="27"/>
  <c r="I96" i="27"/>
  <c r="H96" i="27"/>
  <c r="G96" i="27"/>
  <c r="F96" i="27"/>
  <c r="E96" i="27"/>
  <c r="D96" i="27"/>
  <c r="C96" i="27"/>
  <c r="B96" i="27"/>
  <c r="X95" i="27"/>
  <c r="W95" i="27"/>
  <c r="V95" i="27"/>
  <c r="U95" i="27"/>
  <c r="T95" i="27"/>
  <c r="S95" i="27"/>
  <c r="R95" i="27"/>
  <c r="Q95" i="27"/>
  <c r="P95" i="27"/>
  <c r="O95" i="27"/>
  <c r="N95" i="27"/>
  <c r="M95" i="27"/>
  <c r="L95" i="27"/>
  <c r="K95" i="27"/>
  <c r="J95" i="27"/>
  <c r="I95" i="27"/>
  <c r="H95" i="27"/>
  <c r="G95" i="27"/>
  <c r="F95" i="27"/>
  <c r="E95" i="27"/>
  <c r="D95" i="27"/>
  <c r="C95" i="27"/>
  <c r="B95" i="27"/>
  <c r="X94" i="27"/>
  <c r="W94" i="27"/>
  <c r="V94" i="27"/>
  <c r="U94" i="27"/>
  <c r="T94" i="27"/>
  <c r="S94" i="27"/>
  <c r="R94" i="27"/>
  <c r="Q94" i="27"/>
  <c r="P94" i="27"/>
  <c r="O94" i="27"/>
  <c r="N94" i="27"/>
  <c r="M94" i="27"/>
  <c r="L94" i="27"/>
  <c r="K94" i="27"/>
  <c r="J94" i="27"/>
  <c r="I94" i="27"/>
  <c r="H94" i="27"/>
  <c r="G94" i="27"/>
  <c r="F94" i="27"/>
  <c r="E94" i="27"/>
  <c r="D94" i="27"/>
  <c r="C94" i="27"/>
  <c r="B94" i="27"/>
  <c r="X93" i="27"/>
  <c r="W93" i="27"/>
  <c r="V93" i="27"/>
  <c r="U93" i="27"/>
  <c r="T93" i="27"/>
  <c r="S93" i="27"/>
  <c r="R93" i="27"/>
  <c r="Q93" i="27"/>
  <c r="P93" i="27"/>
  <c r="O93" i="27"/>
  <c r="N93" i="27"/>
  <c r="M93" i="27"/>
  <c r="L93" i="27"/>
  <c r="K93" i="27"/>
  <c r="J93" i="27"/>
  <c r="I93" i="27"/>
  <c r="H93" i="27"/>
  <c r="G93" i="27"/>
  <c r="F93" i="27"/>
  <c r="E93" i="27"/>
  <c r="D93" i="27"/>
  <c r="C93" i="27"/>
  <c r="B93" i="27"/>
  <c r="X92" i="27"/>
  <c r="W92" i="27"/>
  <c r="V92" i="27"/>
  <c r="U92" i="27"/>
  <c r="T92" i="27"/>
  <c r="S92" i="27"/>
  <c r="R92" i="27"/>
  <c r="Q92" i="27"/>
  <c r="P92" i="27"/>
  <c r="O92" i="27"/>
  <c r="N92" i="27"/>
  <c r="M92" i="27"/>
  <c r="L92" i="27"/>
  <c r="K92" i="27"/>
  <c r="J92" i="27"/>
  <c r="I92" i="27"/>
  <c r="H92" i="27"/>
  <c r="G92" i="27"/>
  <c r="F92" i="27"/>
  <c r="E92" i="27"/>
  <c r="D92" i="27"/>
  <c r="C92" i="27"/>
  <c r="B92" i="27"/>
  <c r="X91" i="27"/>
  <c r="W91" i="27"/>
  <c r="V91" i="27"/>
  <c r="U91" i="27"/>
  <c r="T91" i="27"/>
  <c r="S91" i="27"/>
  <c r="R91" i="27"/>
  <c r="Q91" i="27"/>
  <c r="P91" i="27"/>
  <c r="O91" i="27"/>
  <c r="N91" i="27"/>
  <c r="M91" i="27"/>
  <c r="L91" i="27"/>
  <c r="K91" i="27"/>
  <c r="J91" i="27"/>
  <c r="I91" i="27"/>
  <c r="H91" i="27"/>
  <c r="G91" i="27"/>
  <c r="F91" i="27"/>
  <c r="E91" i="27"/>
  <c r="D91" i="27"/>
  <c r="C91" i="27"/>
  <c r="B91" i="27"/>
  <c r="X90" i="27"/>
  <c r="W90" i="27"/>
  <c r="V90" i="27"/>
  <c r="U90" i="27"/>
  <c r="T90" i="27"/>
  <c r="S90" i="27"/>
  <c r="R90" i="27"/>
  <c r="Q90" i="27"/>
  <c r="P90" i="27"/>
  <c r="O90" i="27"/>
  <c r="N90" i="27"/>
  <c r="M90" i="27"/>
  <c r="L90" i="27"/>
  <c r="K90" i="27"/>
  <c r="J90" i="27"/>
  <c r="I90" i="27"/>
  <c r="H90" i="27"/>
  <c r="G90" i="27"/>
  <c r="F90" i="27"/>
  <c r="E90" i="27"/>
  <c r="D90" i="27"/>
  <c r="C90" i="27"/>
  <c r="B90" i="27"/>
  <c r="X89" i="27"/>
  <c r="W89" i="27"/>
  <c r="V89" i="27"/>
  <c r="U89" i="27"/>
  <c r="T89" i="27"/>
  <c r="S89" i="27"/>
  <c r="R89" i="27"/>
  <c r="Q89" i="27"/>
  <c r="P89" i="27"/>
  <c r="O89" i="27"/>
  <c r="N89" i="27"/>
  <c r="M89" i="27"/>
  <c r="L89" i="27"/>
  <c r="K89" i="27"/>
  <c r="J89" i="27"/>
  <c r="I89" i="27"/>
  <c r="H89" i="27"/>
  <c r="G89" i="27"/>
  <c r="F89" i="27"/>
  <c r="E89" i="27"/>
  <c r="D89" i="27"/>
  <c r="C89" i="27"/>
  <c r="B89" i="27"/>
  <c r="X88" i="27"/>
  <c r="W88" i="27"/>
  <c r="V88" i="27"/>
  <c r="U88" i="27"/>
  <c r="T88" i="27"/>
  <c r="S88" i="27"/>
  <c r="R88" i="27"/>
  <c r="Q88" i="27"/>
  <c r="P88" i="27"/>
  <c r="O88" i="27"/>
  <c r="N88" i="27"/>
  <c r="M88" i="27"/>
  <c r="L88" i="27"/>
  <c r="K88" i="27"/>
  <c r="J88" i="27"/>
  <c r="I88" i="27"/>
  <c r="H88" i="27"/>
  <c r="G88" i="27"/>
  <c r="F88" i="27"/>
  <c r="E88" i="27"/>
  <c r="D88" i="27"/>
  <c r="C88" i="27"/>
  <c r="B88" i="27"/>
  <c r="X87" i="27"/>
  <c r="W87" i="27"/>
  <c r="V87" i="27"/>
  <c r="U87" i="27"/>
  <c r="T87" i="27"/>
  <c r="S87" i="27"/>
  <c r="R87" i="27"/>
  <c r="Q87" i="27"/>
  <c r="P87" i="27"/>
  <c r="O87" i="27"/>
  <c r="N87" i="27"/>
  <c r="M87" i="27"/>
  <c r="L87" i="27"/>
  <c r="K87" i="27"/>
  <c r="J87" i="27"/>
  <c r="I87" i="27"/>
  <c r="H87" i="27"/>
  <c r="G87" i="27"/>
  <c r="F87" i="27"/>
  <c r="E87" i="27"/>
  <c r="D87" i="27"/>
  <c r="C87" i="27"/>
  <c r="B87" i="27"/>
  <c r="X86" i="27"/>
  <c r="W86" i="27"/>
  <c r="V86" i="27"/>
  <c r="U86" i="27"/>
  <c r="T86" i="27"/>
  <c r="S86" i="27"/>
  <c r="R86" i="27"/>
  <c r="Q86" i="27"/>
  <c r="P86" i="27"/>
  <c r="O86" i="27"/>
  <c r="N86" i="27"/>
  <c r="M86" i="27"/>
  <c r="L86" i="27"/>
  <c r="K86" i="27"/>
  <c r="J86" i="27"/>
  <c r="I86" i="27"/>
  <c r="H86" i="27"/>
  <c r="G86" i="27"/>
  <c r="F86" i="27"/>
  <c r="E86" i="27"/>
  <c r="D86" i="27"/>
  <c r="C86" i="27"/>
  <c r="B86" i="27"/>
  <c r="X85" i="27"/>
  <c r="W85" i="27"/>
  <c r="V85" i="27"/>
  <c r="U85" i="27"/>
  <c r="T85" i="27"/>
  <c r="S85" i="27"/>
  <c r="R85" i="27"/>
  <c r="Q85" i="27"/>
  <c r="P85" i="27"/>
  <c r="O85" i="27"/>
  <c r="N85" i="27"/>
  <c r="M85" i="27"/>
  <c r="L85" i="27"/>
  <c r="K85" i="27"/>
  <c r="J85" i="27"/>
  <c r="I85" i="27"/>
  <c r="H85" i="27"/>
  <c r="G85" i="27"/>
  <c r="F85" i="27"/>
  <c r="E85" i="27"/>
  <c r="D85" i="27"/>
  <c r="C85" i="27"/>
  <c r="B85" i="27"/>
  <c r="X84" i="27"/>
  <c r="W84" i="27"/>
  <c r="V84" i="27"/>
  <c r="U84" i="27"/>
  <c r="T84" i="27"/>
  <c r="S84" i="27"/>
  <c r="R84" i="27"/>
  <c r="Q84" i="27"/>
  <c r="P84" i="27"/>
  <c r="O84" i="27"/>
  <c r="N84" i="27"/>
  <c r="M84" i="27"/>
  <c r="L84" i="27"/>
  <c r="K84" i="27"/>
  <c r="J84" i="27"/>
  <c r="I84" i="27"/>
  <c r="H84" i="27"/>
  <c r="G84" i="27"/>
  <c r="F84" i="27"/>
  <c r="E84" i="27"/>
  <c r="D84" i="27"/>
  <c r="C84" i="27"/>
  <c r="B84" i="27"/>
  <c r="X83" i="27"/>
  <c r="W83" i="27"/>
  <c r="V83" i="27"/>
  <c r="U83" i="27"/>
  <c r="T83" i="27"/>
  <c r="S83" i="27"/>
  <c r="R83" i="27"/>
  <c r="Q83" i="27"/>
  <c r="P83" i="27"/>
  <c r="O83" i="27"/>
  <c r="N83" i="27"/>
  <c r="M83" i="27"/>
  <c r="L83" i="27"/>
  <c r="K83" i="27"/>
  <c r="J83" i="27"/>
  <c r="I83" i="27"/>
  <c r="H83" i="27"/>
  <c r="G83" i="27"/>
  <c r="F83" i="27"/>
  <c r="E83" i="27"/>
  <c r="D83" i="27"/>
  <c r="C83" i="27"/>
  <c r="B83" i="27"/>
  <c r="X82" i="27"/>
  <c r="W82" i="27"/>
  <c r="V82" i="27"/>
  <c r="U82" i="27"/>
  <c r="T82" i="27"/>
  <c r="S82" i="27"/>
  <c r="R82" i="27"/>
  <c r="Q82" i="27"/>
  <c r="P82" i="27"/>
  <c r="O82" i="27"/>
  <c r="N82" i="27"/>
  <c r="M82" i="27"/>
  <c r="L82" i="27"/>
  <c r="K82" i="27"/>
  <c r="J82" i="27"/>
  <c r="I82" i="27"/>
  <c r="H82" i="27"/>
  <c r="G82" i="27"/>
  <c r="F82" i="27"/>
  <c r="E82" i="27"/>
  <c r="D82" i="27"/>
  <c r="C82" i="27"/>
  <c r="B82" i="27"/>
  <c r="X81" i="27"/>
  <c r="W81" i="27"/>
  <c r="V81" i="27"/>
  <c r="U81" i="27"/>
  <c r="T81" i="27"/>
  <c r="S81" i="27"/>
  <c r="R81" i="27"/>
  <c r="Q81" i="27"/>
  <c r="P81" i="27"/>
  <c r="O81" i="27"/>
  <c r="N81" i="27"/>
  <c r="M81" i="27"/>
  <c r="L81" i="27"/>
  <c r="K81" i="27"/>
  <c r="J81" i="27"/>
  <c r="I81" i="27"/>
  <c r="H81" i="27"/>
  <c r="G81" i="27"/>
  <c r="F81" i="27"/>
  <c r="E81" i="27"/>
  <c r="D81" i="27"/>
  <c r="C81" i="27"/>
  <c r="B81" i="27"/>
  <c r="X80" i="27"/>
  <c r="W80" i="27"/>
  <c r="V80" i="27"/>
  <c r="U80" i="27"/>
  <c r="T80" i="27"/>
  <c r="S80" i="27"/>
  <c r="R80" i="27"/>
  <c r="Q80" i="27"/>
  <c r="P80" i="27"/>
  <c r="O80" i="27"/>
  <c r="N80" i="27"/>
  <c r="M80" i="27"/>
  <c r="L80" i="27"/>
  <c r="K80" i="27"/>
  <c r="J80" i="27"/>
  <c r="I80" i="27"/>
  <c r="H80" i="27"/>
  <c r="G80" i="27"/>
  <c r="F80" i="27"/>
  <c r="E80" i="27"/>
  <c r="D80" i="27"/>
  <c r="C80" i="27"/>
  <c r="B80" i="27"/>
  <c r="X79" i="27"/>
  <c r="W79" i="27"/>
  <c r="V79" i="27"/>
  <c r="U79" i="27"/>
  <c r="T79" i="27"/>
  <c r="S79" i="27"/>
  <c r="R79" i="27"/>
  <c r="Q79" i="27"/>
  <c r="P79" i="27"/>
  <c r="O79" i="27"/>
  <c r="N79" i="27"/>
  <c r="M79" i="27"/>
  <c r="L79" i="27"/>
  <c r="K79" i="27"/>
  <c r="J79" i="27"/>
  <c r="I79" i="27"/>
  <c r="H79" i="27"/>
  <c r="G79" i="27"/>
  <c r="F79" i="27"/>
  <c r="E79" i="27"/>
  <c r="D79" i="27"/>
  <c r="C79" i="27"/>
  <c r="B79" i="27"/>
  <c r="X78" i="27"/>
  <c r="W78" i="27"/>
  <c r="V78" i="27"/>
  <c r="U78" i="27"/>
  <c r="T78" i="27"/>
  <c r="S78" i="27"/>
  <c r="R78" i="27"/>
  <c r="Q78" i="27"/>
  <c r="P78" i="27"/>
  <c r="O78" i="27"/>
  <c r="N78" i="27"/>
  <c r="M78" i="27"/>
  <c r="L78" i="27"/>
  <c r="K78" i="27"/>
  <c r="J78" i="27"/>
  <c r="I78" i="27"/>
  <c r="H78" i="27"/>
  <c r="G78" i="27"/>
  <c r="F78" i="27"/>
  <c r="E78" i="27"/>
  <c r="D78" i="27"/>
  <c r="C78" i="27"/>
  <c r="B78" i="27"/>
  <c r="X77" i="27"/>
  <c r="W77" i="27"/>
  <c r="V77" i="27"/>
  <c r="U77" i="27"/>
  <c r="T77" i="27"/>
  <c r="S77" i="27"/>
  <c r="R77" i="27"/>
  <c r="Q77" i="27"/>
  <c r="P77" i="27"/>
  <c r="O77" i="27"/>
  <c r="N77" i="27"/>
  <c r="M77" i="27"/>
  <c r="L77" i="27"/>
  <c r="K77" i="27"/>
  <c r="J77" i="27"/>
  <c r="I77" i="27"/>
  <c r="H77" i="27"/>
  <c r="G77" i="27"/>
  <c r="F77" i="27"/>
  <c r="E77" i="27"/>
  <c r="D77" i="27"/>
  <c r="C77" i="27"/>
  <c r="B77" i="27"/>
  <c r="X76" i="27"/>
  <c r="W76" i="27"/>
  <c r="V76" i="27"/>
  <c r="U76" i="27"/>
  <c r="T76" i="27"/>
  <c r="S76" i="27"/>
  <c r="R76" i="27"/>
  <c r="Q76" i="27"/>
  <c r="P76" i="27"/>
  <c r="O76" i="27"/>
  <c r="N76" i="27"/>
  <c r="M76" i="27"/>
  <c r="L76" i="27"/>
  <c r="K76" i="27"/>
  <c r="J76" i="27"/>
  <c r="I76" i="27"/>
  <c r="H76" i="27"/>
  <c r="G76" i="27"/>
  <c r="F76" i="27"/>
  <c r="E76" i="27"/>
  <c r="D76" i="27"/>
  <c r="C76" i="27"/>
  <c r="B76" i="27"/>
  <c r="X75" i="27"/>
  <c r="W75" i="27"/>
  <c r="V75" i="27"/>
  <c r="U75" i="27"/>
  <c r="T75" i="27"/>
  <c r="S75" i="27"/>
  <c r="R75" i="27"/>
  <c r="Q75" i="27"/>
  <c r="P75" i="27"/>
  <c r="O75" i="27"/>
  <c r="N75" i="27"/>
  <c r="M75" i="27"/>
  <c r="L75" i="27"/>
  <c r="K75" i="27"/>
  <c r="J75" i="27"/>
  <c r="I75" i="27"/>
  <c r="H75" i="27"/>
  <c r="G75" i="27"/>
  <c r="F75" i="27"/>
  <c r="E75" i="27"/>
  <c r="D75" i="27"/>
  <c r="C75" i="27"/>
  <c r="B75" i="27"/>
  <c r="X74" i="27"/>
  <c r="W74" i="27"/>
  <c r="V74" i="27"/>
  <c r="U74" i="27"/>
  <c r="T74" i="27"/>
  <c r="S74" i="27"/>
  <c r="R74" i="27"/>
  <c r="Q74" i="27"/>
  <c r="P74" i="27"/>
  <c r="O74" i="27"/>
  <c r="N74" i="27"/>
  <c r="M74" i="27"/>
  <c r="L74" i="27"/>
  <c r="K74" i="27"/>
  <c r="J74" i="27"/>
  <c r="I74" i="27"/>
  <c r="H74" i="27"/>
  <c r="G74" i="27"/>
  <c r="F74" i="27"/>
  <c r="E74" i="27"/>
  <c r="D74" i="27"/>
  <c r="C74" i="27"/>
  <c r="B74" i="27"/>
  <c r="X73" i="27"/>
  <c r="W73" i="27"/>
  <c r="V73" i="27"/>
  <c r="U73" i="27"/>
  <c r="T73" i="27"/>
  <c r="S73" i="27"/>
  <c r="R73" i="27"/>
  <c r="Q73" i="27"/>
  <c r="P73" i="27"/>
  <c r="O73" i="27"/>
  <c r="N73" i="27"/>
  <c r="M73" i="27"/>
  <c r="L73" i="27"/>
  <c r="K73" i="27"/>
  <c r="J73" i="27"/>
  <c r="I73" i="27"/>
  <c r="H73" i="27"/>
  <c r="G73" i="27"/>
  <c r="F73" i="27"/>
  <c r="E73" i="27"/>
  <c r="D73" i="27"/>
  <c r="C73" i="27"/>
  <c r="B73" i="27"/>
  <c r="X72" i="27"/>
  <c r="W72" i="27"/>
  <c r="V72" i="27"/>
  <c r="U72" i="27"/>
  <c r="T72" i="27"/>
  <c r="S72" i="27"/>
  <c r="R72" i="27"/>
  <c r="Q72" i="27"/>
  <c r="P72" i="27"/>
  <c r="O72" i="27"/>
  <c r="N72" i="27"/>
  <c r="M72" i="27"/>
  <c r="L72" i="27"/>
  <c r="K72" i="27"/>
  <c r="J72" i="27"/>
  <c r="I72" i="27"/>
  <c r="H72" i="27"/>
  <c r="G72" i="27"/>
  <c r="F72" i="27"/>
  <c r="E72" i="27"/>
  <c r="D72" i="27"/>
  <c r="C72" i="27"/>
  <c r="B72" i="27"/>
  <c r="X71" i="27"/>
  <c r="W71" i="27"/>
  <c r="V71" i="27"/>
  <c r="U71" i="27"/>
  <c r="T71" i="27"/>
  <c r="S71" i="27"/>
  <c r="R71" i="27"/>
  <c r="Q71" i="27"/>
  <c r="P71" i="27"/>
  <c r="O71" i="27"/>
  <c r="N71" i="27"/>
  <c r="M71" i="27"/>
  <c r="L71" i="27"/>
  <c r="K71" i="27"/>
  <c r="J71" i="27"/>
  <c r="I71" i="27"/>
  <c r="H71" i="27"/>
  <c r="G71" i="27"/>
  <c r="F71" i="27"/>
  <c r="E71" i="27"/>
  <c r="D71" i="27"/>
  <c r="C71" i="27"/>
  <c r="B71" i="27"/>
  <c r="X70" i="27"/>
  <c r="W70" i="27"/>
  <c r="V70" i="27"/>
  <c r="U70" i="27"/>
  <c r="T70" i="27"/>
  <c r="S70" i="27"/>
  <c r="R70" i="27"/>
  <c r="Q70" i="27"/>
  <c r="P70" i="27"/>
  <c r="O70" i="27"/>
  <c r="N70" i="27"/>
  <c r="M70" i="27"/>
  <c r="L70" i="27"/>
  <c r="K70" i="27"/>
  <c r="J70" i="27"/>
  <c r="I70" i="27"/>
  <c r="H70" i="27"/>
  <c r="G70" i="27"/>
  <c r="F70" i="27"/>
  <c r="E70" i="27"/>
  <c r="D70" i="27"/>
  <c r="C70" i="27"/>
  <c r="B70" i="27"/>
  <c r="X69" i="27"/>
  <c r="W69" i="27"/>
  <c r="V69" i="27"/>
  <c r="U69" i="27"/>
  <c r="T69" i="27"/>
  <c r="S69" i="27"/>
  <c r="R69" i="27"/>
  <c r="Q69" i="27"/>
  <c r="P69" i="27"/>
  <c r="O69" i="27"/>
  <c r="N69" i="27"/>
  <c r="M69" i="27"/>
  <c r="L69" i="27"/>
  <c r="K69" i="27"/>
  <c r="J69" i="27"/>
  <c r="I69" i="27"/>
  <c r="H69" i="27"/>
  <c r="G69" i="27"/>
  <c r="F69" i="27"/>
  <c r="E69" i="27"/>
  <c r="D69" i="27"/>
  <c r="C69" i="27"/>
  <c r="B69" i="27"/>
  <c r="X68" i="27"/>
  <c r="W68" i="27"/>
  <c r="V68" i="27"/>
  <c r="U68" i="27"/>
  <c r="T68" i="27"/>
  <c r="S68" i="27"/>
  <c r="R68" i="27"/>
  <c r="Q68" i="27"/>
  <c r="P68" i="27"/>
  <c r="O68" i="27"/>
  <c r="N68" i="27"/>
  <c r="M68" i="27"/>
  <c r="L68" i="27"/>
  <c r="K68" i="27"/>
  <c r="J68" i="27"/>
  <c r="I68" i="27"/>
  <c r="H68" i="27"/>
  <c r="G68" i="27"/>
  <c r="F68" i="27"/>
  <c r="E68" i="27"/>
  <c r="D68" i="27"/>
  <c r="C68" i="27"/>
  <c r="B68" i="27"/>
  <c r="X67" i="27"/>
  <c r="W67" i="27"/>
  <c r="V67" i="27"/>
  <c r="U67" i="27"/>
  <c r="T67" i="27"/>
  <c r="S67" i="27"/>
  <c r="R67" i="27"/>
  <c r="Q67" i="27"/>
  <c r="P67" i="27"/>
  <c r="O67" i="27"/>
  <c r="N67" i="27"/>
  <c r="M67" i="27"/>
  <c r="L67" i="27"/>
  <c r="K67" i="27"/>
  <c r="J67" i="27"/>
  <c r="I67" i="27"/>
  <c r="H67" i="27"/>
  <c r="G67" i="27"/>
  <c r="F67" i="27"/>
  <c r="E67" i="27"/>
  <c r="D67" i="27"/>
  <c r="C67" i="27"/>
  <c r="B67" i="27"/>
  <c r="X66" i="27"/>
  <c r="W66" i="27"/>
  <c r="V66" i="27"/>
  <c r="U66" i="27"/>
  <c r="T66" i="27"/>
  <c r="S66" i="27"/>
  <c r="R66" i="27"/>
  <c r="Q66" i="27"/>
  <c r="P66" i="27"/>
  <c r="O66" i="27"/>
  <c r="N66" i="27"/>
  <c r="M66" i="27"/>
  <c r="L66" i="27"/>
  <c r="K66" i="27"/>
  <c r="J66" i="27"/>
  <c r="I66" i="27"/>
  <c r="H66" i="27"/>
  <c r="G66" i="27"/>
  <c r="F66" i="27"/>
  <c r="E66" i="27"/>
  <c r="D66" i="27"/>
  <c r="C66" i="27"/>
  <c r="B66" i="27"/>
  <c r="X65" i="27"/>
  <c r="W65" i="27"/>
  <c r="V65" i="27"/>
  <c r="U65" i="27"/>
  <c r="T65" i="27"/>
  <c r="S65" i="27"/>
  <c r="R65" i="27"/>
  <c r="Q65" i="27"/>
  <c r="P65" i="27"/>
  <c r="O65" i="27"/>
  <c r="N65" i="27"/>
  <c r="M65" i="27"/>
  <c r="L65" i="27"/>
  <c r="K65" i="27"/>
  <c r="J65" i="27"/>
  <c r="I65" i="27"/>
  <c r="H65" i="27"/>
  <c r="G65" i="27"/>
  <c r="F65" i="27"/>
  <c r="E65" i="27"/>
  <c r="D65" i="27"/>
  <c r="C65" i="27"/>
  <c r="B65" i="27"/>
  <c r="X64" i="27"/>
  <c r="W64" i="27"/>
  <c r="V64" i="27"/>
  <c r="U64" i="27"/>
  <c r="T64" i="27"/>
  <c r="S64" i="27"/>
  <c r="R64" i="27"/>
  <c r="Q64" i="27"/>
  <c r="P64" i="27"/>
  <c r="O64" i="27"/>
  <c r="N64" i="27"/>
  <c r="M64" i="27"/>
  <c r="L64" i="27"/>
  <c r="K64" i="27"/>
  <c r="J64" i="27"/>
  <c r="I64" i="27"/>
  <c r="H64" i="27"/>
  <c r="G64" i="27"/>
  <c r="F64" i="27"/>
  <c r="E64" i="27"/>
  <c r="D64" i="27"/>
  <c r="C64" i="27"/>
  <c r="B64" i="27"/>
  <c r="X63" i="27"/>
  <c r="W63" i="27"/>
  <c r="V63" i="27"/>
  <c r="U63" i="27"/>
  <c r="T63" i="27"/>
  <c r="S63" i="27"/>
  <c r="R63" i="27"/>
  <c r="Q63" i="27"/>
  <c r="P63" i="27"/>
  <c r="O63" i="27"/>
  <c r="N63" i="27"/>
  <c r="M63" i="27"/>
  <c r="L63" i="27"/>
  <c r="K63" i="27"/>
  <c r="J63" i="27"/>
  <c r="I63" i="27"/>
  <c r="H63" i="27"/>
  <c r="G63" i="27"/>
  <c r="F63" i="27"/>
  <c r="E63" i="27"/>
  <c r="D63" i="27"/>
  <c r="C63" i="27"/>
  <c r="B63" i="27"/>
  <c r="X62" i="27"/>
  <c r="W62" i="27"/>
  <c r="V62" i="27"/>
  <c r="U62" i="27"/>
  <c r="T62" i="27"/>
  <c r="S62" i="27"/>
  <c r="R62" i="27"/>
  <c r="Q62" i="27"/>
  <c r="P62" i="27"/>
  <c r="O62" i="27"/>
  <c r="N62" i="27"/>
  <c r="M62" i="27"/>
  <c r="L62" i="27"/>
  <c r="K62" i="27"/>
  <c r="J62" i="27"/>
  <c r="I62" i="27"/>
  <c r="H62" i="27"/>
  <c r="G62" i="27"/>
  <c r="F62" i="27"/>
  <c r="E62" i="27"/>
  <c r="D62" i="27"/>
  <c r="C62" i="27"/>
  <c r="B62" i="27"/>
  <c r="X61" i="27"/>
  <c r="W61" i="27"/>
  <c r="V61" i="27"/>
  <c r="U61" i="27"/>
  <c r="T61" i="27"/>
  <c r="S61" i="27"/>
  <c r="R61" i="27"/>
  <c r="Q61" i="27"/>
  <c r="P61" i="27"/>
  <c r="O61" i="27"/>
  <c r="N61" i="27"/>
  <c r="M61" i="27"/>
  <c r="L61" i="27"/>
  <c r="K61" i="27"/>
  <c r="J61" i="27"/>
  <c r="I61" i="27"/>
  <c r="H61" i="27"/>
  <c r="G61" i="27"/>
  <c r="F61" i="27"/>
  <c r="E61" i="27"/>
  <c r="D61" i="27"/>
  <c r="C61" i="27"/>
  <c r="B61" i="27"/>
  <c r="X60" i="27"/>
  <c r="W60" i="27"/>
  <c r="V60" i="27"/>
  <c r="U60" i="27"/>
  <c r="T60" i="27"/>
  <c r="S60" i="27"/>
  <c r="R60" i="27"/>
  <c r="Q60" i="27"/>
  <c r="P60" i="27"/>
  <c r="O60" i="27"/>
  <c r="N60" i="27"/>
  <c r="M60" i="27"/>
  <c r="L60" i="27"/>
  <c r="K60" i="27"/>
  <c r="J60" i="27"/>
  <c r="I60" i="27"/>
  <c r="H60" i="27"/>
  <c r="G60" i="27"/>
  <c r="F60" i="27"/>
  <c r="E60" i="27"/>
  <c r="D60" i="27"/>
  <c r="C60" i="27"/>
  <c r="B60" i="27"/>
  <c r="X59" i="27"/>
  <c r="W59" i="27"/>
  <c r="V59" i="27"/>
  <c r="U59" i="27"/>
  <c r="T59" i="27"/>
  <c r="S59" i="27"/>
  <c r="R59" i="27"/>
  <c r="Q59" i="27"/>
  <c r="P59" i="27"/>
  <c r="O59" i="27"/>
  <c r="N59" i="27"/>
  <c r="M59" i="27"/>
  <c r="L59" i="27"/>
  <c r="K59" i="27"/>
  <c r="J59" i="27"/>
  <c r="I59" i="27"/>
  <c r="H59" i="27"/>
  <c r="G59" i="27"/>
  <c r="F59" i="27"/>
  <c r="E59" i="27"/>
  <c r="D59" i="27"/>
  <c r="C59" i="27"/>
  <c r="B59" i="27"/>
  <c r="X58" i="27"/>
  <c r="W58" i="27"/>
  <c r="V58" i="27"/>
  <c r="U58" i="27"/>
  <c r="T58" i="27"/>
  <c r="S58" i="27"/>
  <c r="R58" i="27"/>
  <c r="Q58" i="27"/>
  <c r="P58" i="27"/>
  <c r="O58" i="27"/>
  <c r="N58" i="27"/>
  <c r="M58" i="27"/>
  <c r="L58" i="27"/>
  <c r="K58" i="27"/>
  <c r="J58" i="27"/>
  <c r="I58" i="27"/>
  <c r="H58" i="27"/>
  <c r="G58" i="27"/>
  <c r="F58" i="27"/>
  <c r="E58" i="27"/>
  <c r="D58" i="27"/>
  <c r="C58" i="27"/>
  <c r="B58" i="27"/>
  <c r="X57" i="27"/>
  <c r="W57" i="27"/>
  <c r="V57" i="27"/>
  <c r="U57" i="27"/>
  <c r="T57" i="27"/>
  <c r="S57" i="27"/>
  <c r="R57" i="27"/>
  <c r="Q57" i="27"/>
  <c r="P57" i="27"/>
  <c r="O57" i="27"/>
  <c r="N57" i="27"/>
  <c r="M57" i="27"/>
  <c r="L57" i="27"/>
  <c r="K57" i="27"/>
  <c r="J57" i="27"/>
  <c r="I57" i="27"/>
  <c r="H57" i="27"/>
  <c r="G57" i="27"/>
  <c r="F57" i="27"/>
  <c r="E57" i="27"/>
  <c r="D57" i="27"/>
  <c r="C57" i="27"/>
  <c r="B57" i="27"/>
  <c r="X56" i="27"/>
  <c r="W56" i="27"/>
  <c r="V56" i="27"/>
  <c r="U56" i="27"/>
  <c r="T56" i="27"/>
  <c r="S56" i="27"/>
  <c r="R56" i="27"/>
  <c r="Q56" i="27"/>
  <c r="P56" i="27"/>
  <c r="O56" i="27"/>
  <c r="N56" i="27"/>
  <c r="M56" i="27"/>
  <c r="L56" i="27"/>
  <c r="K56" i="27"/>
  <c r="J56" i="27"/>
  <c r="I56" i="27"/>
  <c r="H56" i="27"/>
  <c r="G56" i="27"/>
  <c r="F56" i="27"/>
  <c r="E56" i="27"/>
  <c r="D56" i="27"/>
  <c r="C56" i="27"/>
  <c r="B56" i="27"/>
  <c r="X55" i="27"/>
  <c r="W55" i="27"/>
  <c r="V55" i="27"/>
  <c r="U55" i="27"/>
  <c r="T55" i="27"/>
  <c r="S55" i="27"/>
  <c r="R55" i="27"/>
  <c r="Q55" i="27"/>
  <c r="P55" i="27"/>
  <c r="O55" i="27"/>
  <c r="N55" i="27"/>
  <c r="M55" i="27"/>
  <c r="L55" i="27"/>
  <c r="K55" i="27"/>
  <c r="J55" i="27"/>
  <c r="I55" i="27"/>
  <c r="H55" i="27"/>
  <c r="G55" i="27"/>
  <c r="F55" i="27"/>
  <c r="E55" i="27"/>
  <c r="D55" i="27"/>
  <c r="C55" i="27"/>
  <c r="B55" i="27"/>
  <c r="X54" i="27"/>
  <c r="W54" i="27"/>
  <c r="V54" i="27"/>
  <c r="U54" i="27"/>
  <c r="T54" i="27"/>
  <c r="S54" i="27"/>
  <c r="R54" i="27"/>
  <c r="Q54" i="27"/>
  <c r="P54" i="27"/>
  <c r="O54" i="27"/>
  <c r="N54" i="27"/>
  <c r="M54" i="27"/>
  <c r="L54" i="27"/>
  <c r="K54" i="27"/>
  <c r="J54" i="27"/>
  <c r="I54" i="27"/>
  <c r="H54" i="27"/>
  <c r="G54" i="27"/>
  <c r="F54" i="27"/>
  <c r="E54" i="27"/>
  <c r="D54" i="27"/>
  <c r="C54" i="27"/>
  <c r="B54" i="27"/>
  <c r="X53" i="27"/>
  <c r="W53" i="27"/>
  <c r="V53" i="27"/>
  <c r="U53" i="27"/>
  <c r="T53" i="27"/>
  <c r="S53" i="27"/>
  <c r="R53" i="27"/>
  <c r="Q53" i="27"/>
  <c r="P53" i="27"/>
  <c r="O53" i="27"/>
  <c r="N53" i="27"/>
  <c r="M53" i="27"/>
  <c r="L53" i="27"/>
  <c r="K53" i="27"/>
  <c r="J53" i="27"/>
  <c r="I53" i="27"/>
  <c r="H53" i="27"/>
  <c r="G53" i="27"/>
  <c r="F53" i="27"/>
  <c r="E53" i="27"/>
  <c r="D53" i="27"/>
  <c r="C53" i="27"/>
  <c r="B53" i="27"/>
  <c r="X52" i="27"/>
  <c r="W52" i="27"/>
  <c r="V52" i="27"/>
  <c r="U52" i="27"/>
  <c r="T52" i="27"/>
  <c r="S52" i="27"/>
  <c r="R52" i="27"/>
  <c r="Q52" i="27"/>
  <c r="P52" i="27"/>
  <c r="O52" i="27"/>
  <c r="N52" i="27"/>
  <c r="M52" i="27"/>
  <c r="L52" i="27"/>
  <c r="K52" i="27"/>
  <c r="J52" i="27"/>
  <c r="I52" i="27"/>
  <c r="H52" i="27"/>
  <c r="G52" i="27"/>
  <c r="F52" i="27"/>
  <c r="E52" i="27"/>
  <c r="D52" i="27"/>
  <c r="C52" i="27"/>
  <c r="B52" i="27"/>
  <c r="X51" i="27"/>
  <c r="W51" i="27"/>
  <c r="V51" i="27"/>
  <c r="U51" i="27"/>
  <c r="T51" i="27"/>
  <c r="S51" i="27"/>
  <c r="R51" i="27"/>
  <c r="Q51" i="27"/>
  <c r="P51" i="27"/>
  <c r="O51" i="27"/>
  <c r="N51" i="27"/>
  <c r="M51" i="27"/>
  <c r="L51" i="27"/>
  <c r="K51" i="27"/>
  <c r="J51" i="27"/>
  <c r="I51" i="27"/>
  <c r="H51" i="27"/>
  <c r="G51" i="27"/>
  <c r="F51" i="27"/>
  <c r="E51" i="27"/>
  <c r="D51" i="27"/>
  <c r="C51" i="27"/>
  <c r="B51" i="27"/>
  <c r="X50" i="27"/>
  <c r="W50" i="27"/>
  <c r="V50" i="27"/>
  <c r="U50" i="27"/>
  <c r="T50" i="27"/>
  <c r="S50" i="27"/>
  <c r="R50" i="27"/>
  <c r="Q50" i="27"/>
  <c r="P50" i="27"/>
  <c r="O50" i="27"/>
  <c r="N50" i="27"/>
  <c r="M50" i="27"/>
  <c r="L50" i="27"/>
  <c r="K50" i="27"/>
  <c r="J50" i="27"/>
  <c r="I50" i="27"/>
  <c r="H50" i="27"/>
  <c r="G50" i="27"/>
  <c r="F50" i="27"/>
  <c r="E50" i="27"/>
  <c r="D50" i="27"/>
  <c r="C50" i="27"/>
  <c r="B50" i="27"/>
  <c r="X49" i="27"/>
  <c r="W49" i="27"/>
  <c r="V49" i="27"/>
  <c r="U49" i="27"/>
  <c r="T49" i="27"/>
  <c r="S49" i="27"/>
  <c r="R49" i="27"/>
  <c r="Q49" i="27"/>
  <c r="P49" i="27"/>
  <c r="O49" i="27"/>
  <c r="N49" i="27"/>
  <c r="M49" i="27"/>
  <c r="L49" i="27"/>
  <c r="K49" i="27"/>
  <c r="J49" i="27"/>
  <c r="I49" i="27"/>
  <c r="H49" i="27"/>
  <c r="G49" i="27"/>
  <c r="F49" i="27"/>
  <c r="E49" i="27"/>
  <c r="D49" i="27"/>
  <c r="C49" i="27"/>
  <c r="B49" i="27"/>
  <c r="X48" i="27"/>
  <c r="W48" i="27"/>
  <c r="V48" i="27"/>
  <c r="U48" i="27"/>
  <c r="T48" i="27"/>
  <c r="S48" i="27"/>
  <c r="R48" i="27"/>
  <c r="Q48" i="27"/>
  <c r="P48" i="27"/>
  <c r="O48" i="27"/>
  <c r="N48" i="27"/>
  <c r="M48" i="27"/>
  <c r="L48" i="27"/>
  <c r="K48" i="27"/>
  <c r="J48" i="27"/>
  <c r="I48" i="27"/>
  <c r="H48" i="27"/>
  <c r="G48" i="27"/>
  <c r="F48" i="27"/>
  <c r="E48" i="27"/>
  <c r="D48" i="27"/>
  <c r="C48" i="27"/>
  <c r="B48" i="27"/>
  <c r="X47" i="27"/>
  <c r="W47" i="27"/>
  <c r="V47" i="27"/>
  <c r="U47" i="27"/>
  <c r="T47" i="27"/>
  <c r="S47" i="27"/>
  <c r="R47" i="27"/>
  <c r="Q47" i="27"/>
  <c r="P47" i="27"/>
  <c r="O47" i="27"/>
  <c r="N47" i="27"/>
  <c r="M47" i="27"/>
  <c r="L47" i="27"/>
  <c r="K47" i="27"/>
  <c r="J47" i="27"/>
  <c r="I47" i="27"/>
  <c r="H47" i="27"/>
  <c r="G47" i="27"/>
  <c r="F47" i="27"/>
  <c r="E47" i="27"/>
  <c r="D47" i="27"/>
  <c r="C47" i="27"/>
  <c r="B47" i="27"/>
  <c r="X46" i="27"/>
  <c r="W46" i="27"/>
  <c r="V46" i="27"/>
  <c r="U46" i="27"/>
  <c r="T46" i="27"/>
  <c r="S46" i="27"/>
  <c r="R46" i="27"/>
  <c r="Q46" i="27"/>
  <c r="P46" i="27"/>
  <c r="O46" i="27"/>
  <c r="N46" i="27"/>
  <c r="M46" i="27"/>
  <c r="L46" i="27"/>
  <c r="K46" i="27"/>
  <c r="J46" i="27"/>
  <c r="I46" i="27"/>
  <c r="H46" i="27"/>
  <c r="G46" i="27"/>
  <c r="F46" i="27"/>
  <c r="E46" i="27"/>
  <c r="D46" i="27"/>
  <c r="C46" i="27"/>
  <c r="B46" i="27"/>
  <c r="X45" i="27"/>
  <c r="W45" i="27"/>
  <c r="V45" i="27"/>
  <c r="U45" i="27"/>
  <c r="T45" i="27"/>
  <c r="S45" i="27"/>
  <c r="R45" i="27"/>
  <c r="Q45" i="27"/>
  <c r="P45" i="27"/>
  <c r="O45" i="27"/>
  <c r="N45" i="27"/>
  <c r="M45" i="27"/>
  <c r="L45" i="27"/>
  <c r="K45" i="27"/>
  <c r="J45" i="27"/>
  <c r="I45" i="27"/>
  <c r="H45" i="27"/>
  <c r="G45" i="27"/>
  <c r="F45" i="27"/>
  <c r="E45" i="27"/>
  <c r="D45" i="27"/>
  <c r="C45" i="27"/>
  <c r="B45" i="27"/>
  <c r="X44" i="27"/>
  <c r="W44" i="27"/>
  <c r="V44" i="27"/>
  <c r="U44" i="27"/>
  <c r="T44" i="27"/>
  <c r="S44" i="27"/>
  <c r="R44" i="27"/>
  <c r="Q44" i="27"/>
  <c r="P44" i="27"/>
  <c r="O44" i="27"/>
  <c r="N44" i="27"/>
  <c r="M44" i="27"/>
  <c r="L44" i="27"/>
  <c r="K44" i="27"/>
  <c r="J44" i="27"/>
  <c r="I44" i="27"/>
  <c r="H44" i="27"/>
  <c r="G44" i="27"/>
  <c r="F44" i="27"/>
  <c r="E44" i="27"/>
  <c r="D44" i="27"/>
  <c r="C44" i="27"/>
  <c r="B44" i="27"/>
  <c r="X43" i="27"/>
  <c r="W43" i="27"/>
  <c r="V43" i="27"/>
  <c r="U43" i="27"/>
  <c r="T43" i="27"/>
  <c r="S43" i="27"/>
  <c r="R43" i="27"/>
  <c r="Q43" i="27"/>
  <c r="P43" i="27"/>
  <c r="O43" i="27"/>
  <c r="N43" i="27"/>
  <c r="M43" i="27"/>
  <c r="L43" i="27"/>
  <c r="K43" i="27"/>
  <c r="J43" i="27"/>
  <c r="I43" i="27"/>
  <c r="H43" i="27"/>
  <c r="G43" i="27"/>
  <c r="F43" i="27"/>
  <c r="E43" i="27"/>
  <c r="D43" i="27"/>
  <c r="C43" i="27"/>
  <c r="B43" i="27"/>
  <c r="X42" i="27"/>
  <c r="W42" i="27"/>
  <c r="V42" i="27"/>
  <c r="U42" i="27"/>
  <c r="T42" i="27"/>
  <c r="S42" i="27"/>
  <c r="R42" i="27"/>
  <c r="Q42" i="27"/>
  <c r="P42" i="27"/>
  <c r="O42" i="27"/>
  <c r="N42" i="27"/>
  <c r="M42" i="27"/>
  <c r="L42" i="27"/>
  <c r="K42" i="27"/>
  <c r="J42" i="27"/>
  <c r="I42" i="27"/>
  <c r="H42" i="27"/>
  <c r="G42" i="27"/>
  <c r="F42" i="27"/>
  <c r="E42" i="27"/>
  <c r="D42" i="27"/>
  <c r="C42" i="27"/>
  <c r="B42" i="27"/>
  <c r="X41" i="27"/>
  <c r="W41" i="27"/>
  <c r="V41" i="27"/>
  <c r="U41" i="27"/>
  <c r="T41" i="27"/>
  <c r="S41" i="27"/>
  <c r="R41" i="27"/>
  <c r="Q41" i="27"/>
  <c r="P41" i="27"/>
  <c r="O41" i="27"/>
  <c r="N41" i="27"/>
  <c r="M41" i="27"/>
  <c r="L41" i="27"/>
  <c r="K41" i="27"/>
  <c r="J41" i="27"/>
  <c r="I41" i="27"/>
  <c r="H41" i="27"/>
  <c r="G41" i="27"/>
  <c r="F41" i="27"/>
  <c r="E41" i="27"/>
  <c r="D41" i="27"/>
  <c r="C41" i="27"/>
  <c r="B41" i="27"/>
  <c r="X40" i="27"/>
  <c r="W40" i="27"/>
  <c r="V40" i="27"/>
  <c r="U40" i="27"/>
  <c r="T40" i="27"/>
  <c r="S40" i="27"/>
  <c r="R40" i="27"/>
  <c r="Q40" i="27"/>
  <c r="P40" i="27"/>
  <c r="O40" i="27"/>
  <c r="N40" i="27"/>
  <c r="M40" i="27"/>
  <c r="L40" i="27"/>
  <c r="K40" i="27"/>
  <c r="J40" i="27"/>
  <c r="I40" i="27"/>
  <c r="H40" i="27"/>
  <c r="G40" i="27"/>
  <c r="F40" i="27"/>
  <c r="E40" i="27"/>
  <c r="D40" i="27"/>
  <c r="C40" i="27"/>
  <c r="B40" i="27"/>
  <c r="X39" i="27"/>
  <c r="W39" i="27"/>
  <c r="V39" i="27"/>
  <c r="U39" i="27"/>
  <c r="T39" i="27"/>
  <c r="S39" i="27"/>
  <c r="R39" i="27"/>
  <c r="Q39" i="27"/>
  <c r="P39" i="27"/>
  <c r="O39" i="27"/>
  <c r="N39" i="27"/>
  <c r="M39" i="27"/>
  <c r="L39" i="27"/>
  <c r="K39" i="27"/>
  <c r="J39" i="27"/>
  <c r="I39" i="27"/>
  <c r="H39" i="27"/>
  <c r="G39" i="27"/>
  <c r="F39" i="27"/>
  <c r="E39" i="27"/>
  <c r="D39" i="27"/>
  <c r="C39" i="27"/>
  <c r="B39" i="27"/>
  <c r="X38" i="27"/>
  <c r="W38" i="27"/>
  <c r="V38" i="27"/>
  <c r="U38" i="27"/>
  <c r="T38" i="27"/>
  <c r="S38" i="27"/>
  <c r="R38" i="27"/>
  <c r="Q38" i="27"/>
  <c r="P38" i="27"/>
  <c r="O38" i="27"/>
  <c r="N38" i="27"/>
  <c r="M38" i="27"/>
  <c r="L38" i="27"/>
  <c r="K38" i="27"/>
  <c r="J38" i="27"/>
  <c r="I38" i="27"/>
  <c r="H38" i="27"/>
  <c r="G38" i="27"/>
  <c r="F38" i="27"/>
  <c r="E38" i="27"/>
  <c r="D38" i="27"/>
  <c r="C38" i="27"/>
  <c r="B38" i="27"/>
  <c r="X37" i="27"/>
  <c r="W37" i="27"/>
  <c r="V37" i="27"/>
  <c r="U37" i="27"/>
  <c r="T37" i="27"/>
  <c r="S37" i="27"/>
  <c r="R37" i="27"/>
  <c r="Q37" i="27"/>
  <c r="P37" i="27"/>
  <c r="O37" i="27"/>
  <c r="N37" i="27"/>
  <c r="M37" i="27"/>
  <c r="L37" i="27"/>
  <c r="K37" i="27"/>
  <c r="J37" i="27"/>
  <c r="I37" i="27"/>
  <c r="H37" i="27"/>
  <c r="G37" i="27"/>
  <c r="F37" i="27"/>
  <c r="E37" i="27"/>
  <c r="D37" i="27"/>
  <c r="C37" i="27"/>
  <c r="B37" i="27"/>
  <c r="X36" i="27"/>
  <c r="W36" i="27"/>
  <c r="V36" i="27"/>
  <c r="U36" i="27"/>
  <c r="T36" i="27"/>
  <c r="S36" i="27"/>
  <c r="R36" i="27"/>
  <c r="Q36" i="27"/>
  <c r="P36" i="27"/>
  <c r="O36" i="27"/>
  <c r="N36" i="27"/>
  <c r="M36" i="27"/>
  <c r="L36" i="27"/>
  <c r="K36" i="27"/>
  <c r="J36" i="27"/>
  <c r="I36" i="27"/>
  <c r="H36" i="27"/>
  <c r="G36" i="27"/>
  <c r="F36" i="27"/>
  <c r="E36" i="27"/>
  <c r="D36" i="27"/>
  <c r="C36" i="27"/>
  <c r="B36" i="27"/>
  <c r="X35" i="27"/>
  <c r="W35" i="27"/>
  <c r="V35" i="27"/>
  <c r="U35" i="27"/>
  <c r="T35" i="27"/>
  <c r="S35" i="27"/>
  <c r="R35" i="27"/>
  <c r="Q35" i="27"/>
  <c r="P35" i="27"/>
  <c r="O35" i="27"/>
  <c r="N35" i="27"/>
  <c r="M35" i="27"/>
  <c r="L35" i="27"/>
  <c r="K35" i="27"/>
  <c r="J35" i="27"/>
  <c r="I35" i="27"/>
  <c r="H35" i="27"/>
  <c r="G35" i="27"/>
  <c r="F35" i="27"/>
  <c r="E35" i="27"/>
  <c r="D35" i="27"/>
  <c r="C35" i="27"/>
  <c r="B35" i="27"/>
  <c r="X34" i="27"/>
  <c r="W34" i="27"/>
  <c r="V34" i="27"/>
  <c r="U34" i="27"/>
  <c r="T34" i="27"/>
  <c r="S34" i="27"/>
  <c r="R34" i="27"/>
  <c r="Q34" i="27"/>
  <c r="P34" i="27"/>
  <c r="O34" i="27"/>
  <c r="N34" i="27"/>
  <c r="M34" i="27"/>
  <c r="L34" i="27"/>
  <c r="K34" i="27"/>
  <c r="J34" i="27"/>
  <c r="I34" i="27"/>
  <c r="H34" i="27"/>
  <c r="G34" i="27"/>
  <c r="F34" i="27"/>
  <c r="E34" i="27"/>
  <c r="D34" i="27"/>
  <c r="C34" i="27"/>
  <c r="B34" i="27"/>
  <c r="X33" i="27"/>
  <c r="W33" i="27"/>
  <c r="V33" i="27"/>
  <c r="U33" i="27"/>
  <c r="T33" i="27"/>
  <c r="S33" i="27"/>
  <c r="R33" i="27"/>
  <c r="Q33" i="27"/>
  <c r="P33" i="27"/>
  <c r="O33" i="27"/>
  <c r="N33" i="27"/>
  <c r="M33" i="27"/>
  <c r="L33" i="27"/>
  <c r="K33" i="27"/>
  <c r="J33" i="27"/>
  <c r="I33" i="27"/>
  <c r="H33" i="27"/>
  <c r="G33" i="27"/>
  <c r="F33" i="27"/>
  <c r="E33" i="27"/>
  <c r="D33" i="27"/>
  <c r="C33" i="27"/>
  <c r="B33" i="27"/>
  <c r="X32" i="27"/>
  <c r="W32" i="27"/>
  <c r="V32" i="27"/>
  <c r="U32" i="27"/>
  <c r="T32" i="27"/>
  <c r="S32" i="27"/>
  <c r="R32" i="27"/>
  <c r="Q32" i="27"/>
  <c r="P32" i="27"/>
  <c r="O32" i="27"/>
  <c r="N32" i="27"/>
  <c r="M32" i="27"/>
  <c r="L32" i="27"/>
  <c r="K32" i="27"/>
  <c r="J32" i="27"/>
  <c r="I32" i="27"/>
  <c r="H32" i="27"/>
  <c r="G32" i="27"/>
  <c r="F32" i="27"/>
  <c r="E32" i="27"/>
  <c r="D32" i="27"/>
  <c r="C32" i="27"/>
  <c r="B32" i="27"/>
  <c r="X31" i="27"/>
  <c r="W31" i="27"/>
  <c r="V31" i="27"/>
  <c r="U31" i="27"/>
  <c r="T31" i="27"/>
  <c r="S31" i="27"/>
  <c r="R31" i="27"/>
  <c r="Q31" i="27"/>
  <c r="P31" i="27"/>
  <c r="O31" i="27"/>
  <c r="N31" i="27"/>
  <c r="M31" i="27"/>
  <c r="L31" i="27"/>
  <c r="K31" i="27"/>
  <c r="J31" i="27"/>
  <c r="I31" i="27"/>
  <c r="H31" i="27"/>
  <c r="G31" i="27"/>
  <c r="F31" i="27"/>
  <c r="E31" i="27"/>
  <c r="D31" i="27"/>
  <c r="C31" i="27"/>
  <c r="B31" i="27"/>
  <c r="X30" i="27"/>
  <c r="W30" i="27"/>
  <c r="V30" i="27"/>
  <c r="U30" i="27"/>
  <c r="T30" i="27"/>
  <c r="S30" i="27"/>
  <c r="R30" i="27"/>
  <c r="Q30" i="27"/>
  <c r="P30" i="27"/>
  <c r="O30" i="27"/>
  <c r="N30" i="27"/>
  <c r="M30" i="27"/>
  <c r="L30" i="27"/>
  <c r="K30" i="27"/>
  <c r="J30" i="27"/>
  <c r="I30" i="27"/>
  <c r="H30" i="27"/>
  <c r="G30" i="27"/>
  <c r="F30" i="27"/>
  <c r="E30" i="27"/>
  <c r="D30" i="27"/>
  <c r="C30" i="27"/>
  <c r="B30" i="27"/>
  <c r="X29" i="27"/>
  <c r="W29" i="27"/>
  <c r="V29" i="27"/>
  <c r="U29" i="27"/>
  <c r="T29" i="27"/>
  <c r="S29" i="27"/>
  <c r="R29" i="27"/>
  <c r="Q29" i="27"/>
  <c r="P29" i="27"/>
  <c r="O29" i="27"/>
  <c r="N29" i="27"/>
  <c r="M29" i="27"/>
  <c r="L29" i="27"/>
  <c r="K29" i="27"/>
  <c r="J29" i="27"/>
  <c r="I29" i="27"/>
  <c r="H29" i="27"/>
  <c r="G29" i="27"/>
  <c r="F29" i="27"/>
  <c r="E29" i="27"/>
  <c r="D29" i="27"/>
  <c r="C29" i="27"/>
  <c r="B29" i="27"/>
  <c r="X28" i="27"/>
  <c r="W28" i="27"/>
  <c r="V28" i="27"/>
  <c r="U28" i="27"/>
  <c r="T28" i="27"/>
  <c r="S28" i="27"/>
  <c r="R28" i="27"/>
  <c r="Q28" i="27"/>
  <c r="P28" i="27"/>
  <c r="O28" i="27"/>
  <c r="N28" i="27"/>
  <c r="M28" i="27"/>
  <c r="L28" i="27"/>
  <c r="K28" i="27"/>
  <c r="J28" i="27"/>
  <c r="I28" i="27"/>
  <c r="H28" i="27"/>
  <c r="G28" i="27"/>
  <c r="F28" i="27"/>
  <c r="E28" i="27"/>
  <c r="D28" i="27"/>
  <c r="C28" i="27"/>
  <c r="B28" i="27"/>
  <c r="X27" i="27"/>
  <c r="W27" i="27"/>
  <c r="V27" i="27"/>
  <c r="U27" i="27"/>
  <c r="T27" i="27"/>
  <c r="S27" i="27"/>
  <c r="R27" i="27"/>
  <c r="Q27" i="27"/>
  <c r="P27" i="27"/>
  <c r="O27" i="27"/>
  <c r="N27" i="27"/>
  <c r="M27" i="27"/>
  <c r="L27" i="27"/>
  <c r="K27" i="27"/>
  <c r="J27" i="27"/>
  <c r="I27" i="27"/>
  <c r="H27" i="27"/>
  <c r="G27" i="27"/>
  <c r="F27" i="27"/>
  <c r="E27" i="27"/>
  <c r="D27" i="27"/>
  <c r="C27" i="27"/>
  <c r="B27" i="27"/>
  <c r="X26" i="27"/>
  <c r="W26" i="27"/>
  <c r="V26" i="27"/>
  <c r="U26" i="27"/>
  <c r="T26" i="27"/>
  <c r="S26" i="27"/>
  <c r="R26" i="27"/>
  <c r="Q26" i="27"/>
  <c r="P26" i="27"/>
  <c r="O26" i="27"/>
  <c r="N26" i="27"/>
  <c r="M26" i="27"/>
  <c r="L26" i="27"/>
  <c r="K26" i="27"/>
  <c r="J26" i="27"/>
  <c r="I26" i="27"/>
  <c r="H26" i="27"/>
  <c r="G26" i="27"/>
  <c r="F26" i="27"/>
  <c r="E26" i="27"/>
  <c r="D26" i="27"/>
  <c r="C26" i="27"/>
  <c r="B26" i="27"/>
  <c r="X25" i="27"/>
  <c r="W25" i="27"/>
  <c r="V25" i="27"/>
  <c r="U25" i="27"/>
  <c r="T25" i="27"/>
  <c r="S25" i="27"/>
  <c r="R25" i="27"/>
  <c r="Q25" i="27"/>
  <c r="P25" i="27"/>
  <c r="O25" i="27"/>
  <c r="N25" i="27"/>
  <c r="M25" i="27"/>
  <c r="L25" i="27"/>
  <c r="K25" i="27"/>
  <c r="J25" i="27"/>
  <c r="I25" i="27"/>
  <c r="H25" i="27"/>
  <c r="G25" i="27"/>
  <c r="F25" i="27"/>
  <c r="E25" i="27"/>
  <c r="D25" i="27"/>
  <c r="C25" i="27"/>
  <c r="B25" i="27"/>
  <c r="X24" i="27"/>
  <c r="W24" i="27"/>
  <c r="V24" i="27"/>
  <c r="U24" i="27"/>
  <c r="T24" i="27"/>
  <c r="S24" i="27"/>
  <c r="R24" i="27"/>
  <c r="Q24" i="27"/>
  <c r="P24" i="27"/>
  <c r="O24" i="27"/>
  <c r="N24" i="27"/>
  <c r="M24" i="27"/>
  <c r="L24" i="27"/>
  <c r="K24" i="27"/>
  <c r="J24" i="27"/>
  <c r="I24" i="27"/>
  <c r="H24" i="27"/>
  <c r="G24" i="27"/>
  <c r="F24" i="27"/>
  <c r="E24" i="27"/>
  <c r="D24" i="27"/>
  <c r="C24" i="27"/>
  <c r="B24" i="27"/>
  <c r="X23" i="27"/>
  <c r="W23" i="27"/>
  <c r="V23" i="27"/>
  <c r="U23" i="27"/>
  <c r="T23" i="27"/>
  <c r="S23" i="27"/>
  <c r="R23" i="27"/>
  <c r="Q23" i="27"/>
  <c r="P23" i="27"/>
  <c r="O23" i="27"/>
  <c r="N23" i="27"/>
  <c r="M23" i="27"/>
  <c r="L23" i="27"/>
  <c r="K23" i="27"/>
  <c r="J23" i="27"/>
  <c r="I23" i="27"/>
  <c r="H23" i="27"/>
  <c r="G23" i="27"/>
  <c r="F23" i="27"/>
  <c r="E23" i="27"/>
  <c r="D23" i="27"/>
  <c r="C23" i="27"/>
  <c r="B23" i="27"/>
  <c r="X22" i="27"/>
  <c r="W22" i="27"/>
  <c r="V22" i="27"/>
  <c r="U22" i="27"/>
  <c r="T22" i="27"/>
  <c r="S22" i="27"/>
  <c r="R22" i="27"/>
  <c r="Q22" i="27"/>
  <c r="P22" i="27"/>
  <c r="O22" i="27"/>
  <c r="N22" i="27"/>
  <c r="M22" i="27"/>
  <c r="L22" i="27"/>
  <c r="K22" i="27"/>
  <c r="J22" i="27"/>
  <c r="I22" i="27"/>
  <c r="H22" i="27"/>
  <c r="G22" i="27"/>
  <c r="F22" i="27"/>
  <c r="E22" i="27"/>
  <c r="D22" i="27"/>
  <c r="C22" i="27"/>
  <c r="B22" i="27"/>
  <c r="X21" i="27"/>
  <c r="W21" i="27"/>
  <c r="V21" i="27"/>
  <c r="U21" i="27"/>
  <c r="T21" i="27"/>
  <c r="S21" i="27"/>
  <c r="R21" i="27"/>
  <c r="Q21" i="27"/>
  <c r="P21" i="27"/>
  <c r="O21" i="27"/>
  <c r="N21" i="27"/>
  <c r="M21" i="27"/>
  <c r="L21" i="27"/>
  <c r="K21" i="27"/>
  <c r="J21" i="27"/>
  <c r="I21" i="27"/>
  <c r="H21" i="27"/>
  <c r="G21" i="27"/>
  <c r="F21" i="27"/>
  <c r="E21" i="27"/>
  <c r="D21" i="27"/>
  <c r="C21" i="27"/>
  <c r="B21" i="27"/>
  <c r="X20" i="27"/>
  <c r="W20" i="27"/>
  <c r="V20" i="27"/>
  <c r="U20" i="27"/>
  <c r="T20" i="27"/>
  <c r="S20" i="27"/>
  <c r="R20" i="27"/>
  <c r="Q20" i="27"/>
  <c r="P20" i="27"/>
  <c r="O20" i="27"/>
  <c r="N20" i="27"/>
  <c r="M20" i="27"/>
  <c r="L20" i="27"/>
  <c r="K20" i="27"/>
  <c r="J20" i="27"/>
  <c r="I20" i="27"/>
  <c r="H20" i="27"/>
  <c r="G20" i="27"/>
  <c r="F20" i="27"/>
  <c r="E20" i="27"/>
  <c r="D20" i="27"/>
  <c r="C20" i="27"/>
  <c r="B20" i="27"/>
  <c r="X19" i="27"/>
  <c r="W19" i="27"/>
  <c r="V19" i="27"/>
  <c r="U19" i="27"/>
  <c r="T19" i="27"/>
  <c r="S19" i="27"/>
  <c r="R19" i="27"/>
  <c r="Q19" i="27"/>
  <c r="P19" i="27"/>
  <c r="O19" i="27"/>
  <c r="N19" i="27"/>
  <c r="M19" i="27"/>
  <c r="L19" i="27"/>
  <c r="K19" i="27"/>
  <c r="J19" i="27"/>
  <c r="I19" i="27"/>
  <c r="H19" i="27"/>
  <c r="G19" i="27"/>
  <c r="F19" i="27"/>
  <c r="E19" i="27"/>
  <c r="D19" i="27"/>
  <c r="C19" i="27"/>
  <c r="B19" i="27"/>
  <c r="X18" i="27"/>
  <c r="W18" i="27"/>
  <c r="V18" i="27"/>
  <c r="U18" i="27"/>
  <c r="T18" i="27"/>
  <c r="S18" i="27"/>
  <c r="R18" i="27"/>
  <c r="Q18" i="27"/>
  <c r="P18" i="27"/>
  <c r="O18" i="27"/>
  <c r="N18" i="27"/>
  <c r="M18" i="27"/>
  <c r="L18" i="27"/>
  <c r="K18" i="27"/>
  <c r="J18" i="27"/>
  <c r="I18" i="27"/>
  <c r="H18" i="27"/>
  <c r="G18" i="27"/>
  <c r="F18" i="27"/>
  <c r="E18" i="27"/>
  <c r="D18" i="27"/>
  <c r="C18" i="27"/>
  <c r="B18" i="27"/>
  <c r="X17" i="27"/>
  <c r="W17" i="27"/>
  <c r="V17" i="27"/>
  <c r="U17" i="27"/>
  <c r="T17" i="27"/>
  <c r="S17" i="27"/>
  <c r="R17" i="27"/>
  <c r="Q17" i="27"/>
  <c r="P17" i="27"/>
  <c r="O17" i="27"/>
  <c r="N17" i="27"/>
  <c r="M17" i="27"/>
  <c r="L17" i="27"/>
  <c r="K17" i="27"/>
  <c r="J17" i="27"/>
  <c r="I17" i="27"/>
  <c r="H17" i="27"/>
  <c r="G17" i="27"/>
  <c r="F17" i="27"/>
  <c r="E17" i="27"/>
  <c r="D17" i="27"/>
  <c r="C17" i="27"/>
  <c r="B17" i="27"/>
  <c r="X16" i="27"/>
  <c r="W16" i="27"/>
  <c r="V16" i="27"/>
  <c r="U16" i="27"/>
  <c r="T16" i="27"/>
  <c r="S16" i="27"/>
  <c r="R16" i="27"/>
  <c r="Q16" i="27"/>
  <c r="P16" i="27"/>
  <c r="O16" i="27"/>
  <c r="N16" i="27"/>
  <c r="M16" i="27"/>
  <c r="L16" i="27"/>
  <c r="K16" i="27"/>
  <c r="J16" i="27"/>
  <c r="I16" i="27"/>
  <c r="H16" i="27"/>
  <c r="G16" i="27"/>
  <c r="F16" i="27"/>
  <c r="E16" i="27"/>
  <c r="D16" i="27"/>
  <c r="C16" i="27"/>
  <c r="B16" i="27"/>
  <c r="X15" i="27"/>
  <c r="W15" i="27"/>
  <c r="V15" i="27"/>
  <c r="U15" i="27"/>
  <c r="T15" i="27"/>
  <c r="S15" i="27"/>
  <c r="R15" i="27"/>
  <c r="Q15" i="27"/>
  <c r="P15" i="27"/>
  <c r="O15" i="27"/>
  <c r="N15" i="27"/>
  <c r="M15" i="27"/>
  <c r="L15" i="27"/>
  <c r="K15" i="27"/>
  <c r="J15" i="27"/>
  <c r="I15" i="27"/>
  <c r="H15" i="27"/>
  <c r="G15" i="27"/>
  <c r="F15" i="27"/>
  <c r="E15" i="27"/>
  <c r="D15" i="27"/>
  <c r="C15" i="27"/>
  <c r="B15" i="27"/>
  <c r="X14" i="27"/>
  <c r="W14" i="27"/>
  <c r="V14" i="27"/>
  <c r="U14" i="27"/>
  <c r="T14" i="27"/>
  <c r="S14" i="27"/>
  <c r="R14" i="27"/>
  <c r="Q14" i="27"/>
  <c r="P14" i="27"/>
  <c r="O14" i="27"/>
  <c r="N14" i="27"/>
  <c r="M14" i="27"/>
  <c r="L14" i="27"/>
  <c r="K14" i="27"/>
  <c r="J14" i="27"/>
  <c r="I14" i="27"/>
  <c r="H14" i="27"/>
  <c r="G14" i="27"/>
  <c r="F14" i="27"/>
  <c r="E14" i="27"/>
  <c r="D14" i="27"/>
  <c r="C14" i="27"/>
  <c r="B14" i="27"/>
  <c r="X13" i="27"/>
  <c r="W13" i="27"/>
  <c r="V13" i="27"/>
  <c r="U13" i="27"/>
  <c r="T13" i="27"/>
  <c r="S13" i="27"/>
  <c r="R13" i="27"/>
  <c r="Q13" i="27"/>
  <c r="P13" i="27"/>
  <c r="O13" i="27"/>
  <c r="N13" i="27"/>
  <c r="M13" i="27"/>
  <c r="L13" i="27"/>
  <c r="K13" i="27"/>
  <c r="J13" i="27"/>
  <c r="I13" i="27"/>
  <c r="H13" i="27"/>
  <c r="G13" i="27"/>
  <c r="F13" i="27"/>
  <c r="E13" i="27"/>
  <c r="D13" i="27"/>
  <c r="C13" i="27"/>
  <c r="B13" i="27"/>
  <c r="X12" i="27"/>
  <c r="W12" i="27"/>
  <c r="V12" i="27"/>
  <c r="U12" i="27"/>
  <c r="T12" i="27"/>
  <c r="S12" i="27"/>
  <c r="R12" i="27"/>
  <c r="Q12" i="27"/>
  <c r="P12" i="27"/>
  <c r="O12" i="27"/>
  <c r="N12" i="27"/>
  <c r="M12" i="27"/>
  <c r="L12" i="27"/>
  <c r="K12" i="27"/>
  <c r="J12" i="27"/>
  <c r="I12" i="27"/>
  <c r="H12" i="27"/>
  <c r="G12" i="27"/>
  <c r="F12" i="27"/>
  <c r="E12" i="27"/>
  <c r="D12" i="27"/>
  <c r="C12" i="27"/>
  <c r="B12" i="27"/>
  <c r="X11" i="27"/>
  <c r="W11" i="27"/>
  <c r="V11" i="27"/>
  <c r="U11" i="27"/>
  <c r="T11" i="27"/>
  <c r="S11" i="27"/>
  <c r="R11" i="27"/>
  <c r="Q11" i="27"/>
  <c r="P11" i="27"/>
  <c r="O11" i="27"/>
  <c r="N11" i="27"/>
  <c r="M11" i="27"/>
  <c r="L11" i="27"/>
  <c r="K11" i="27"/>
  <c r="J11" i="27"/>
  <c r="I11" i="27"/>
  <c r="H11" i="27"/>
  <c r="G11" i="27"/>
  <c r="F11" i="27"/>
  <c r="E11" i="27"/>
  <c r="D11" i="27"/>
  <c r="C11" i="27"/>
  <c r="B11" i="27"/>
  <c r="X10" i="27"/>
  <c r="W10" i="27"/>
  <c r="V10" i="27"/>
  <c r="U10" i="27"/>
  <c r="T10" i="27"/>
  <c r="S10" i="27"/>
  <c r="R10" i="27"/>
  <c r="Q10" i="27"/>
  <c r="P10" i="27"/>
  <c r="O10" i="27"/>
  <c r="N10" i="27"/>
  <c r="M10" i="27"/>
  <c r="L10" i="27"/>
  <c r="K10" i="27"/>
  <c r="J10" i="27"/>
  <c r="I10" i="27"/>
  <c r="H10" i="27"/>
  <c r="G10" i="27"/>
  <c r="F10" i="27"/>
  <c r="E10" i="27"/>
  <c r="D10" i="27"/>
  <c r="C10" i="27"/>
  <c r="B10" i="27"/>
  <c r="X9" i="27"/>
  <c r="W9" i="27"/>
  <c r="V9" i="27"/>
  <c r="U9" i="27"/>
  <c r="T9" i="27"/>
  <c r="S9" i="27"/>
  <c r="R9" i="27"/>
  <c r="Q9" i="27"/>
  <c r="P9" i="27"/>
  <c r="O9" i="27"/>
  <c r="N9" i="27"/>
  <c r="M9" i="27"/>
  <c r="L9" i="27"/>
  <c r="K9" i="27"/>
  <c r="J9" i="27"/>
  <c r="I9" i="27"/>
  <c r="H9" i="27"/>
  <c r="G9" i="27"/>
  <c r="F9" i="27"/>
  <c r="E9" i="27"/>
  <c r="D9" i="27"/>
  <c r="C9" i="27"/>
  <c r="B9" i="27"/>
  <c r="X8" i="27"/>
  <c r="W8" i="27"/>
  <c r="V8" i="27"/>
  <c r="U8" i="27"/>
  <c r="T8" i="27"/>
  <c r="S8" i="27"/>
  <c r="R8" i="27"/>
  <c r="Q8" i="27"/>
  <c r="P8" i="27"/>
  <c r="O8" i="27"/>
  <c r="N8" i="27"/>
  <c r="M8" i="27"/>
  <c r="L8" i="27"/>
  <c r="K8" i="27"/>
  <c r="J8" i="27"/>
  <c r="I8" i="27"/>
  <c r="H8" i="27"/>
  <c r="G8" i="27"/>
  <c r="F8" i="27"/>
  <c r="E8" i="27"/>
  <c r="D8" i="27"/>
  <c r="C8" i="27"/>
  <c r="B8" i="27"/>
  <c r="X7" i="27"/>
  <c r="W7" i="27"/>
  <c r="V7" i="27"/>
  <c r="U7" i="27"/>
  <c r="T7" i="27"/>
  <c r="S7" i="27"/>
  <c r="R7" i="27"/>
  <c r="Q7" i="27"/>
  <c r="P7" i="27"/>
  <c r="O7" i="27"/>
  <c r="N7" i="27"/>
  <c r="M7" i="27"/>
  <c r="L7" i="27"/>
  <c r="K7" i="27"/>
  <c r="J7" i="27"/>
  <c r="I7" i="27"/>
  <c r="H7" i="27"/>
  <c r="G7" i="27"/>
  <c r="F7" i="27"/>
  <c r="E7" i="27"/>
  <c r="D7" i="27"/>
  <c r="C7" i="27"/>
  <c r="B7" i="27"/>
  <c r="X6" i="27"/>
  <c r="W6" i="27"/>
  <c r="V6" i="27"/>
  <c r="U6" i="27"/>
  <c r="T6" i="27"/>
  <c r="S6" i="27"/>
  <c r="R6" i="27"/>
  <c r="Q6" i="27"/>
  <c r="P6" i="27"/>
  <c r="O6" i="27"/>
  <c r="N6" i="27"/>
  <c r="M6" i="27"/>
  <c r="L6" i="27"/>
  <c r="K6" i="27"/>
  <c r="J6" i="27"/>
  <c r="I6" i="27"/>
  <c r="H6" i="27"/>
  <c r="G6" i="27"/>
  <c r="F6" i="27"/>
  <c r="E6" i="27"/>
  <c r="D6" i="27"/>
  <c r="C6" i="27"/>
  <c r="B6" i="27"/>
  <c r="X5" i="27"/>
  <c r="W5" i="27"/>
  <c r="V5" i="27"/>
  <c r="U5" i="27"/>
  <c r="T5" i="27"/>
  <c r="S5" i="27"/>
  <c r="R5" i="27"/>
  <c r="Q5" i="27"/>
  <c r="P5" i="27"/>
  <c r="O5" i="27"/>
  <c r="N5" i="27"/>
  <c r="M5" i="27"/>
  <c r="L5" i="27"/>
  <c r="K5" i="27"/>
  <c r="J5" i="27"/>
  <c r="I5" i="27"/>
  <c r="H5" i="27"/>
  <c r="G5" i="27"/>
  <c r="F5" i="27"/>
  <c r="E5" i="27"/>
  <c r="D5" i="27"/>
  <c r="C5" i="27"/>
  <c r="B5" i="27"/>
  <c r="M175" i="26" l="1"/>
  <c r="L175" i="26"/>
  <c r="K175" i="26"/>
  <c r="J175" i="26"/>
  <c r="I175" i="26"/>
  <c r="H175" i="26"/>
  <c r="G175" i="26"/>
  <c r="F175" i="26"/>
  <c r="E175" i="26"/>
  <c r="D175" i="26"/>
  <c r="C175" i="26"/>
  <c r="B175" i="26"/>
  <c r="M174" i="26"/>
  <c r="L174" i="26"/>
  <c r="K174" i="26"/>
  <c r="J174" i="26"/>
  <c r="I174" i="26"/>
  <c r="H174" i="26"/>
  <c r="G174" i="26"/>
  <c r="F174" i="26"/>
  <c r="E174" i="26"/>
  <c r="D174" i="26"/>
  <c r="C174" i="26"/>
  <c r="B174" i="26"/>
  <c r="M173" i="26"/>
  <c r="L173" i="26"/>
  <c r="K173" i="26"/>
  <c r="J173" i="26"/>
  <c r="I173" i="26"/>
  <c r="H173" i="26"/>
  <c r="G173" i="26"/>
  <c r="F173" i="26"/>
  <c r="E173" i="26"/>
  <c r="D173" i="26"/>
  <c r="C173" i="26"/>
  <c r="B173" i="26"/>
  <c r="M172" i="26"/>
  <c r="L172" i="26"/>
  <c r="K172" i="26"/>
  <c r="J172" i="26"/>
  <c r="I172" i="26"/>
  <c r="H172" i="26"/>
  <c r="G172" i="26"/>
  <c r="F172" i="26"/>
  <c r="E172" i="26"/>
  <c r="D172" i="26"/>
  <c r="C172" i="26"/>
  <c r="B172" i="26"/>
  <c r="M171" i="26"/>
  <c r="L171" i="26"/>
  <c r="K171" i="26"/>
  <c r="J171" i="26"/>
  <c r="I171" i="26"/>
  <c r="H171" i="26"/>
  <c r="G171" i="26"/>
  <c r="F171" i="26"/>
  <c r="E171" i="26"/>
  <c r="D171" i="26"/>
  <c r="C171" i="26"/>
  <c r="B171" i="26"/>
  <c r="M170" i="26"/>
  <c r="L170" i="26"/>
  <c r="K170" i="26"/>
  <c r="J170" i="26"/>
  <c r="I170" i="26"/>
  <c r="H170" i="26"/>
  <c r="G170" i="26"/>
  <c r="F170" i="26"/>
  <c r="E170" i="26"/>
  <c r="D170" i="26"/>
  <c r="C170" i="26"/>
  <c r="B170" i="26"/>
  <c r="M169" i="26"/>
  <c r="L169" i="26"/>
  <c r="K169" i="26"/>
  <c r="J169" i="26"/>
  <c r="I169" i="26"/>
  <c r="H169" i="26"/>
  <c r="G169" i="26"/>
  <c r="F169" i="26"/>
  <c r="E169" i="26"/>
  <c r="D169" i="26"/>
  <c r="C169" i="26"/>
  <c r="B169" i="26"/>
  <c r="M168" i="26"/>
  <c r="L168" i="26"/>
  <c r="K168" i="26"/>
  <c r="J168" i="26"/>
  <c r="I168" i="26"/>
  <c r="H168" i="26"/>
  <c r="G168" i="26"/>
  <c r="F168" i="26"/>
  <c r="E168" i="26"/>
  <c r="D168" i="26"/>
  <c r="C168" i="26"/>
  <c r="B168" i="26"/>
  <c r="M167" i="26"/>
  <c r="L167" i="26"/>
  <c r="K167" i="26"/>
  <c r="J167" i="26"/>
  <c r="I167" i="26"/>
  <c r="H167" i="26"/>
  <c r="G167" i="26"/>
  <c r="F167" i="26"/>
  <c r="E167" i="26"/>
  <c r="D167" i="26"/>
  <c r="C167" i="26"/>
  <c r="B167" i="26"/>
  <c r="M166" i="26"/>
  <c r="L166" i="26"/>
  <c r="K166" i="26"/>
  <c r="J166" i="26"/>
  <c r="I166" i="26"/>
  <c r="H166" i="26"/>
  <c r="G166" i="26"/>
  <c r="F166" i="26"/>
  <c r="E166" i="26"/>
  <c r="D166" i="26"/>
  <c r="C166" i="26"/>
  <c r="B166" i="26"/>
  <c r="M165" i="26"/>
  <c r="L165" i="26"/>
  <c r="K165" i="26"/>
  <c r="J165" i="26"/>
  <c r="I165" i="26"/>
  <c r="H165" i="26"/>
  <c r="G165" i="26"/>
  <c r="F165" i="26"/>
  <c r="E165" i="26"/>
  <c r="D165" i="26"/>
  <c r="C165" i="26"/>
  <c r="B165" i="26"/>
  <c r="M164" i="26"/>
  <c r="L164" i="26"/>
  <c r="K164" i="26"/>
  <c r="J164" i="26"/>
  <c r="I164" i="26"/>
  <c r="H164" i="26"/>
  <c r="G164" i="26"/>
  <c r="F164" i="26"/>
  <c r="E164" i="26"/>
  <c r="D164" i="26"/>
  <c r="C164" i="26"/>
  <c r="B164" i="26"/>
  <c r="M163" i="26"/>
  <c r="L163" i="26"/>
  <c r="K163" i="26"/>
  <c r="J163" i="26"/>
  <c r="I163" i="26"/>
  <c r="H163" i="26"/>
  <c r="G163" i="26"/>
  <c r="F163" i="26"/>
  <c r="E163" i="26"/>
  <c r="D163" i="26"/>
  <c r="C163" i="26"/>
  <c r="B163" i="26"/>
  <c r="M162" i="26"/>
  <c r="L162" i="26"/>
  <c r="K162" i="26"/>
  <c r="J162" i="26"/>
  <c r="I162" i="26"/>
  <c r="H162" i="26"/>
  <c r="G162" i="26"/>
  <c r="F162" i="26"/>
  <c r="E162" i="26"/>
  <c r="D162" i="26"/>
  <c r="C162" i="26"/>
  <c r="B162" i="26"/>
  <c r="M161" i="26"/>
  <c r="L161" i="26"/>
  <c r="K161" i="26"/>
  <c r="J161" i="26"/>
  <c r="I161" i="26"/>
  <c r="H161" i="26"/>
  <c r="G161" i="26"/>
  <c r="F161" i="26"/>
  <c r="E161" i="26"/>
  <c r="D161" i="26"/>
  <c r="C161" i="26"/>
  <c r="B161" i="26"/>
  <c r="M160" i="26"/>
  <c r="L160" i="26"/>
  <c r="K160" i="26"/>
  <c r="J160" i="26"/>
  <c r="I160" i="26"/>
  <c r="H160" i="26"/>
  <c r="G160" i="26"/>
  <c r="F160" i="26"/>
  <c r="E160" i="26"/>
  <c r="D160" i="26"/>
  <c r="C160" i="26"/>
  <c r="B160" i="26"/>
  <c r="M159" i="26"/>
  <c r="L159" i="26"/>
  <c r="K159" i="26"/>
  <c r="J159" i="26"/>
  <c r="I159" i="26"/>
  <c r="H159" i="26"/>
  <c r="G159" i="26"/>
  <c r="F159" i="26"/>
  <c r="E159" i="26"/>
  <c r="D159" i="26"/>
  <c r="C159" i="26"/>
  <c r="B159" i="26"/>
  <c r="M158" i="26"/>
  <c r="L158" i="26"/>
  <c r="K158" i="26"/>
  <c r="J158" i="26"/>
  <c r="I158" i="26"/>
  <c r="H158" i="26"/>
  <c r="G158" i="26"/>
  <c r="F158" i="26"/>
  <c r="E158" i="26"/>
  <c r="D158" i="26"/>
  <c r="C158" i="26"/>
  <c r="B158" i="26"/>
  <c r="M157" i="26"/>
  <c r="L157" i="26"/>
  <c r="K157" i="26"/>
  <c r="J157" i="26"/>
  <c r="I157" i="26"/>
  <c r="H157" i="26"/>
  <c r="G157" i="26"/>
  <c r="F157" i="26"/>
  <c r="E157" i="26"/>
  <c r="D157" i="26"/>
  <c r="C157" i="26"/>
  <c r="B157" i="26"/>
  <c r="M156" i="26"/>
  <c r="L156" i="26"/>
  <c r="K156" i="26"/>
  <c r="J156" i="26"/>
  <c r="I156" i="26"/>
  <c r="H156" i="26"/>
  <c r="G156" i="26"/>
  <c r="F156" i="26"/>
  <c r="E156" i="26"/>
  <c r="D156" i="26"/>
  <c r="C156" i="26"/>
  <c r="B156" i="26"/>
  <c r="M155" i="26"/>
  <c r="L155" i="26"/>
  <c r="K155" i="26"/>
  <c r="J155" i="26"/>
  <c r="I155" i="26"/>
  <c r="H155" i="26"/>
  <c r="G155" i="26"/>
  <c r="F155" i="26"/>
  <c r="E155" i="26"/>
  <c r="D155" i="26"/>
  <c r="C155" i="26"/>
  <c r="B155" i="26"/>
  <c r="M154" i="26"/>
  <c r="L154" i="26"/>
  <c r="K154" i="26"/>
  <c r="J154" i="26"/>
  <c r="I154" i="26"/>
  <c r="H154" i="26"/>
  <c r="G154" i="26"/>
  <c r="F154" i="26"/>
  <c r="E154" i="26"/>
  <c r="D154" i="26"/>
  <c r="C154" i="26"/>
  <c r="B154" i="26"/>
  <c r="M153" i="26"/>
  <c r="L153" i="26"/>
  <c r="K153" i="26"/>
  <c r="J153" i="26"/>
  <c r="I153" i="26"/>
  <c r="H153" i="26"/>
  <c r="G153" i="26"/>
  <c r="F153" i="26"/>
  <c r="E153" i="26"/>
  <c r="D153" i="26"/>
  <c r="C153" i="26"/>
  <c r="B153" i="26"/>
  <c r="M152" i="26"/>
  <c r="L152" i="26"/>
  <c r="K152" i="26"/>
  <c r="J152" i="26"/>
  <c r="I152" i="26"/>
  <c r="H152" i="26"/>
  <c r="G152" i="26"/>
  <c r="F152" i="26"/>
  <c r="E152" i="26"/>
  <c r="D152" i="26"/>
  <c r="C152" i="26"/>
  <c r="B152" i="26"/>
  <c r="M151" i="26"/>
  <c r="L151" i="26"/>
  <c r="K151" i="26"/>
  <c r="J151" i="26"/>
  <c r="I151" i="26"/>
  <c r="H151" i="26"/>
  <c r="G151" i="26"/>
  <c r="F151" i="26"/>
  <c r="E151" i="26"/>
  <c r="D151" i="26"/>
  <c r="C151" i="26"/>
  <c r="B151" i="26"/>
  <c r="M150" i="26"/>
  <c r="L150" i="26"/>
  <c r="K150" i="26"/>
  <c r="J150" i="26"/>
  <c r="I150" i="26"/>
  <c r="H150" i="26"/>
  <c r="G150" i="26"/>
  <c r="F150" i="26"/>
  <c r="E150" i="26"/>
  <c r="D150" i="26"/>
  <c r="C150" i="26"/>
  <c r="B150" i="26"/>
  <c r="M149" i="26"/>
  <c r="L149" i="26"/>
  <c r="K149" i="26"/>
  <c r="J149" i="26"/>
  <c r="I149" i="26"/>
  <c r="H149" i="26"/>
  <c r="G149" i="26"/>
  <c r="F149" i="26"/>
  <c r="E149" i="26"/>
  <c r="D149" i="26"/>
  <c r="C149" i="26"/>
  <c r="B149" i="26"/>
  <c r="M148" i="26"/>
  <c r="L148" i="26"/>
  <c r="K148" i="26"/>
  <c r="J148" i="26"/>
  <c r="I148" i="26"/>
  <c r="H148" i="26"/>
  <c r="G148" i="26"/>
  <c r="F148" i="26"/>
  <c r="E148" i="26"/>
  <c r="D148" i="26"/>
  <c r="C148" i="26"/>
  <c r="B148" i="26"/>
  <c r="M147" i="26"/>
  <c r="L147" i="26"/>
  <c r="K147" i="26"/>
  <c r="J147" i="26"/>
  <c r="I147" i="26"/>
  <c r="H147" i="26"/>
  <c r="G147" i="26"/>
  <c r="F147" i="26"/>
  <c r="E147" i="26"/>
  <c r="D147" i="26"/>
  <c r="C147" i="26"/>
  <c r="B147" i="26"/>
  <c r="M146" i="26"/>
  <c r="L146" i="26"/>
  <c r="K146" i="26"/>
  <c r="J146" i="26"/>
  <c r="I146" i="26"/>
  <c r="H146" i="26"/>
  <c r="G146" i="26"/>
  <c r="F146" i="26"/>
  <c r="E146" i="26"/>
  <c r="D146" i="26"/>
  <c r="C146" i="26"/>
  <c r="B146" i="26"/>
  <c r="M145" i="26"/>
  <c r="L145" i="26"/>
  <c r="K145" i="26"/>
  <c r="J145" i="26"/>
  <c r="I145" i="26"/>
  <c r="H145" i="26"/>
  <c r="G145" i="26"/>
  <c r="F145" i="26"/>
  <c r="E145" i="26"/>
  <c r="D145" i="26"/>
  <c r="C145" i="26"/>
  <c r="B145" i="26"/>
  <c r="M144" i="26"/>
  <c r="L144" i="26"/>
  <c r="K144" i="26"/>
  <c r="J144" i="26"/>
  <c r="I144" i="26"/>
  <c r="H144" i="26"/>
  <c r="G144" i="26"/>
  <c r="F144" i="26"/>
  <c r="E144" i="26"/>
  <c r="D144" i="26"/>
  <c r="C144" i="26"/>
  <c r="B144" i="26"/>
  <c r="M143" i="26"/>
  <c r="L143" i="26"/>
  <c r="K143" i="26"/>
  <c r="J143" i="26"/>
  <c r="I143" i="26"/>
  <c r="H143" i="26"/>
  <c r="G143" i="26"/>
  <c r="F143" i="26"/>
  <c r="E143" i="26"/>
  <c r="D143" i="26"/>
  <c r="C143" i="26"/>
  <c r="B143" i="26"/>
  <c r="M142" i="26"/>
  <c r="L142" i="26"/>
  <c r="K142" i="26"/>
  <c r="J142" i="26"/>
  <c r="I142" i="26"/>
  <c r="H142" i="26"/>
  <c r="G142" i="26"/>
  <c r="F142" i="26"/>
  <c r="E142" i="26"/>
  <c r="D142" i="26"/>
  <c r="C142" i="26"/>
  <c r="B142" i="26"/>
  <c r="M141" i="26"/>
  <c r="L141" i="26"/>
  <c r="K141" i="26"/>
  <c r="J141" i="26"/>
  <c r="I141" i="26"/>
  <c r="H141" i="26"/>
  <c r="G141" i="26"/>
  <c r="F141" i="26"/>
  <c r="E141" i="26"/>
  <c r="D141" i="26"/>
  <c r="C141" i="26"/>
  <c r="B141" i="26"/>
  <c r="M140" i="26"/>
  <c r="L140" i="26"/>
  <c r="K140" i="26"/>
  <c r="J140" i="26"/>
  <c r="I140" i="26"/>
  <c r="H140" i="26"/>
  <c r="G140" i="26"/>
  <c r="F140" i="26"/>
  <c r="E140" i="26"/>
  <c r="D140" i="26"/>
  <c r="C140" i="26"/>
  <c r="B140" i="26"/>
  <c r="M139" i="26"/>
  <c r="L139" i="26"/>
  <c r="K139" i="26"/>
  <c r="J139" i="26"/>
  <c r="I139" i="26"/>
  <c r="H139" i="26"/>
  <c r="G139" i="26"/>
  <c r="F139" i="26"/>
  <c r="E139" i="26"/>
  <c r="D139" i="26"/>
  <c r="C139" i="26"/>
  <c r="B139" i="26"/>
  <c r="M138" i="26"/>
  <c r="L138" i="26"/>
  <c r="K138" i="26"/>
  <c r="J138" i="26"/>
  <c r="I138" i="26"/>
  <c r="H138" i="26"/>
  <c r="G138" i="26"/>
  <c r="F138" i="26"/>
  <c r="E138" i="26"/>
  <c r="D138" i="26"/>
  <c r="C138" i="26"/>
  <c r="B138" i="26"/>
  <c r="M137" i="26"/>
  <c r="L137" i="26"/>
  <c r="K137" i="26"/>
  <c r="J137" i="26"/>
  <c r="I137" i="26"/>
  <c r="H137" i="26"/>
  <c r="G137" i="26"/>
  <c r="F137" i="26"/>
  <c r="E137" i="26"/>
  <c r="D137" i="26"/>
  <c r="C137" i="26"/>
  <c r="B137" i="26"/>
  <c r="M136" i="26"/>
  <c r="L136" i="26"/>
  <c r="K136" i="26"/>
  <c r="J136" i="26"/>
  <c r="I136" i="26"/>
  <c r="H136" i="26"/>
  <c r="G136" i="26"/>
  <c r="F136" i="26"/>
  <c r="E136" i="26"/>
  <c r="D136" i="26"/>
  <c r="C136" i="26"/>
  <c r="B136" i="26"/>
  <c r="M135" i="26"/>
  <c r="L135" i="26"/>
  <c r="K135" i="26"/>
  <c r="J135" i="26"/>
  <c r="I135" i="26"/>
  <c r="H135" i="26"/>
  <c r="G135" i="26"/>
  <c r="F135" i="26"/>
  <c r="E135" i="26"/>
  <c r="D135" i="26"/>
  <c r="C135" i="26"/>
  <c r="B135" i="26"/>
  <c r="M134" i="26"/>
  <c r="L134" i="26"/>
  <c r="K134" i="26"/>
  <c r="J134" i="26"/>
  <c r="I134" i="26"/>
  <c r="H134" i="26"/>
  <c r="G134" i="26"/>
  <c r="F134" i="26"/>
  <c r="E134" i="26"/>
  <c r="D134" i="26"/>
  <c r="C134" i="26"/>
  <c r="B134" i="26"/>
  <c r="M133" i="26"/>
  <c r="L133" i="26"/>
  <c r="K133" i="26"/>
  <c r="J133" i="26"/>
  <c r="I133" i="26"/>
  <c r="H133" i="26"/>
  <c r="G133" i="26"/>
  <c r="F133" i="26"/>
  <c r="E133" i="26"/>
  <c r="D133" i="26"/>
  <c r="C133" i="26"/>
  <c r="B133" i="26"/>
  <c r="M132" i="26"/>
  <c r="L132" i="26"/>
  <c r="K132" i="26"/>
  <c r="J132" i="26"/>
  <c r="I132" i="26"/>
  <c r="H132" i="26"/>
  <c r="G132" i="26"/>
  <c r="F132" i="26"/>
  <c r="E132" i="26"/>
  <c r="D132" i="26"/>
  <c r="C132" i="26"/>
  <c r="B132" i="26"/>
  <c r="M131" i="26"/>
  <c r="L131" i="26"/>
  <c r="K131" i="26"/>
  <c r="J131" i="26"/>
  <c r="I131" i="26"/>
  <c r="H131" i="26"/>
  <c r="G131" i="26"/>
  <c r="F131" i="26"/>
  <c r="E131" i="26"/>
  <c r="D131" i="26"/>
  <c r="C131" i="26"/>
  <c r="B131" i="26"/>
  <c r="M130" i="26"/>
  <c r="L130" i="26"/>
  <c r="K130" i="26"/>
  <c r="J130" i="26"/>
  <c r="I130" i="26"/>
  <c r="H130" i="26"/>
  <c r="G130" i="26"/>
  <c r="F130" i="26"/>
  <c r="E130" i="26"/>
  <c r="D130" i="26"/>
  <c r="C130" i="26"/>
  <c r="B130" i="26"/>
  <c r="M129" i="26"/>
  <c r="L129" i="26"/>
  <c r="K129" i="26"/>
  <c r="J129" i="26"/>
  <c r="I129" i="26"/>
  <c r="H129" i="26"/>
  <c r="G129" i="26"/>
  <c r="F129" i="26"/>
  <c r="E129" i="26"/>
  <c r="D129" i="26"/>
  <c r="C129" i="26"/>
  <c r="B129" i="26"/>
  <c r="M128" i="26"/>
  <c r="L128" i="26"/>
  <c r="K128" i="26"/>
  <c r="J128" i="26"/>
  <c r="I128" i="26"/>
  <c r="H128" i="26"/>
  <c r="G128" i="26"/>
  <c r="F128" i="26"/>
  <c r="E128" i="26"/>
  <c r="D128" i="26"/>
  <c r="C128" i="26"/>
  <c r="B128" i="26"/>
  <c r="M127" i="26"/>
  <c r="L127" i="26"/>
  <c r="K127" i="26"/>
  <c r="J127" i="26"/>
  <c r="I127" i="26"/>
  <c r="H127" i="26"/>
  <c r="G127" i="26"/>
  <c r="F127" i="26"/>
  <c r="E127" i="26"/>
  <c r="D127" i="26"/>
  <c r="C127" i="26"/>
  <c r="B127" i="26"/>
  <c r="M126" i="26"/>
  <c r="L126" i="26"/>
  <c r="K126" i="26"/>
  <c r="J126" i="26"/>
  <c r="I126" i="26"/>
  <c r="H126" i="26"/>
  <c r="G126" i="26"/>
  <c r="F126" i="26"/>
  <c r="E126" i="26"/>
  <c r="D126" i="26"/>
  <c r="C126" i="26"/>
  <c r="B126" i="26"/>
  <c r="M125" i="26"/>
  <c r="L125" i="26"/>
  <c r="K125" i="26"/>
  <c r="J125" i="26"/>
  <c r="I125" i="26"/>
  <c r="H125" i="26"/>
  <c r="G125" i="26"/>
  <c r="F125" i="26"/>
  <c r="E125" i="26"/>
  <c r="D125" i="26"/>
  <c r="C125" i="26"/>
  <c r="B125" i="26"/>
  <c r="M124" i="26"/>
  <c r="L124" i="26"/>
  <c r="K124" i="26"/>
  <c r="J124" i="26"/>
  <c r="I124" i="26"/>
  <c r="H124" i="26"/>
  <c r="G124" i="26"/>
  <c r="F124" i="26"/>
  <c r="E124" i="26"/>
  <c r="D124" i="26"/>
  <c r="C124" i="26"/>
  <c r="B124" i="26"/>
  <c r="M123" i="26"/>
  <c r="L123" i="26"/>
  <c r="K123" i="26"/>
  <c r="J123" i="26"/>
  <c r="I123" i="26"/>
  <c r="H123" i="26"/>
  <c r="G123" i="26"/>
  <c r="F123" i="26"/>
  <c r="E123" i="26"/>
  <c r="D123" i="26"/>
  <c r="C123" i="26"/>
  <c r="B123" i="26"/>
  <c r="M122" i="26"/>
  <c r="L122" i="26"/>
  <c r="K122" i="26"/>
  <c r="J122" i="26"/>
  <c r="I122" i="26"/>
  <c r="H122" i="26"/>
  <c r="G122" i="26"/>
  <c r="F122" i="26"/>
  <c r="E122" i="26"/>
  <c r="D122" i="26"/>
  <c r="C122" i="26"/>
  <c r="B122" i="26"/>
  <c r="M121" i="26"/>
  <c r="L121" i="26"/>
  <c r="K121" i="26"/>
  <c r="J121" i="26"/>
  <c r="I121" i="26"/>
  <c r="H121" i="26"/>
  <c r="G121" i="26"/>
  <c r="F121" i="26"/>
  <c r="E121" i="26"/>
  <c r="D121" i="26"/>
  <c r="C121" i="26"/>
  <c r="B121" i="26"/>
  <c r="M120" i="26"/>
  <c r="L120" i="26"/>
  <c r="K120" i="26"/>
  <c r="J120" i="26"/>
  <c r="I120" i="26"/>
  <c r="H120" i="26"/>
  <c r="G120" i="26"/>
  <c r="F120" i="26"/>
  <c r="E120" i="26"/>
  <c r="D120" i="26"/>
  <c r="C120" i="26"/>
  <c r="B120" i="26"/>
  <c r="M119" i="26"/>
  <c r="L119" i="26"/>
  <c r="K119" i="26"/>
  <c r="J119" i="26"/>
  <c r="I119" i="26"/>
  <c r="H119" i="26"/>
  <c r="G119" i="26"/>
  <c r="F119" i="26"/>
  <c r="E119" i="26"/>
  <c r="D119" i="26"/>
  <c r="C119" i="26"/>
  <c r="B119" i="26"/>
  <c r="M118" i="26"/>
  <c r="L118" i="26"/>
  <c r="K118" i="26"/>
  <c r="J118" i="26"/>
  <c r="I118" i="26"/>
  <c r="H118" i="26"/>
  <c r="G118" i="26"/>
  <c r="F118" i="26"/>
  <c r="E118" i="26"/>
  <c r="D118" i="26"/>
  <c r="C118" i="26"/>
  <c r="B118" i="26"/>
  <c r="M117" i="26"/>
  <c r="L117" i="26"/>
  <c r="K117" i="26"/>
  <c r="J117" i="26"/>
  <c r="I117" i="26"/>
  <c r="H117" i="26"/>
  <c r="G117" i="26"/>
  <c r="F117" i="26"/>
  <c r="E117" i="26"/>
  <c r="D117" i="26"/>
  <c r="C117" i="26"/>
  <c r="B117" i="26"/>
  <c r="M116" i="26"/>
  <c r="L116" i="26"/>
  <c r="K116" i="26"/>
  <c r="J116" i="26"/>
  <c r="I116" i="26"/>
  <c r="H116" i="26"/>
  <c r="G116" i="26"/>
  <c r="F116" i="26"/>
  <c r="E116" i="26"/>
  <c r="D116" i="26"/>
  <c r="C116" i="26"/>
  <c r="B116" i="26"/>
  <c r="M115" i="26"/>
  <c r="L115" i="26"/>
  <c r="K115" i="26"/>
  <c r="J115" i="26"/>
  <c r="I115" i="26"/>
  <c r="H115" i="26"/>
  <c r="G115" i="26"/>
  <c r="F115" i="26"/>
  <c r="E115" i="26"/>
  <c r="D115" i="26"/>
  <c r="C115" i="26"/>
  <c r="B115" i="26"/>
  <c r="M114" i="26"/>
  <c r="L114" i="26"/>
  <c r="K114" i="26"/>
  <c r="J114" i="26"/>
  <c r="I114" i="26"/>
  <c r="H114" i="26"/>
  <c r="G114" i="26"/>
  <c r="F114" i="26"/>
  <c r="E114" i="26"/>
  <c r="D114" i="26"/>
  <c r="C114" i="26"/>
  <c r="B114" i="26"/>
  <c r="M113" i="26"/>
  <c r="L113" i="26"/>
  <c r="K113" i="26"/>
  <c r="J113" i="26"/>
  <c r="I113" i="26"/>
  <c r="H113" i="26"/>
  <c r="G113" i="26"/>
  <c r="F113" i="26"/>
  <c r="E113" i="26"/>
  <c r="D113" i="26"/>
  <c r="C113" i="26"/>
  <c r="B113" i="26"/>
  <c r="M112" i="26"/>
  <c r="L112" i="26"/>
  <c r="K112" i="26"/>
  <c r="J112" i="26"/>
  <c r="I112" i="26"/>
  <c r="H112" i="26"/>
  <c r="G112" i="26"/>
  <c r="F112" i="26"/>
  <c r="E112" i="26"/>
  <c r="D112" i="26"/>
  <c r="C112" i="26"/>
  <c r="B112" i="26"/>
  <c r="M111" i="26"/>
  <c r="L111" i="26"/>
  <c r="K111" i="26"/>
  <c r="J111" i="26"/>
  <c r="I111" i="26"/>
  <c r="H111" i="26"/>
  <c r="G111" i="26"/>
  <c r="F111" i="26"/>
  <c r="E111" i="26"/>
  <c r="D111" i="26"/>
  <c r="C111" i="26"/>
  <c r="B111" i="26"/>
  <c r="M110" i="26"/>
  <c r="L110" i="26"/>
  <c r="K110" i="26"/>
  <c r="J110" i="26"/>
  <c r="I110" i="26"/>
  <c r="H110" i="26"/>
  <c r="G110" i="26"/>
  <c r="F110" i="26"/>
  <c r="E110" i="26"/>
  <c r="D110" i="26"/>
  <c r="C110" i="26"/>
  <c r="B110" i="26"/>
  <c r="M109" i="26"/>
  <c r="L109" i="26"/>
  <c r="K109" i="26"/>
  <c r="J109" i="26"/>
  <c r="I109" i="26"/>
  <c r="H109" i="26"/>
  <c r="G109" i="26"/>
  <c r="F109" i="26"/>
  <c r="E109" i="26"/>
  <c r="D109" i="26"/>
  <c r="C109" i="26"/>
  <c r="B109" i="26"/>
  <c r="M108" i="26"/>
  <c r="L108" i="26"/>
  <c r="K108" i="26"/>
  <c r="J108" i="26"/>
  <c r="I108" i="26"/>
  <c r="H108" i="26"/>
  <c r="G108" i="26"/>
  <c r="F108" i="26"/>
  <c r="E108" i="26"/>
  <c r="D108" i="26"/>
  <c r="C108" i="26"/>
  <c r="B108" i="26"/>
  <c r="M107" i="26"/>
  <c r="L107" i="26"/>
  <c r="K107" i="26"/>
  <c r="J107" i="26"/>
  <c r="I107" i="26"/>
  <c r="H107" i="26"/>
  <c r="G107" i="26"/>
  <c r="F107" i="26"/>
  <c r="E107" i="26"/>
  <c r="D107" i="26"/>
  <c r="C107" i="26"/>
  <c r="B107" i="26"/>
  <c r="M106" i="26"/>
  <c r="L106" i="26"/>
  <c r="K106" i="26"/>
  <c r="J106" i="26"/>
  <c r="I106" i="26"/>
  <c r="H106" i="26"/>
  <c r="G106" i="26"/>
  <c r="F106" i="26"/>
  <c r="E106" i="26"/>
  <c r="D106" i="26"/>
  <c r="C106" i="26"/>
  <c r="B106" i="26"/>
  <c r="M105" i="26"/>
  <c r="L105" i="26"/>
  <c r="K105" i="26"/>
  <c r="J105" i="26"/>
  <c r="I105" i="26"/>
  <c r="H105" i="26"/>
  <c r="G105" i="26"/>
  <c r="F105" i="26"/>
  <c r="E105" i="26"/>
  <c r="D105" i="26"/>
  <c r="C105" i="26"/>
  <c r="B105" i="26"/>
  <c r="M104" i="26"/>
  <c r="L104" i="26"/>
  <c r="K104" i="26"/>
  <c r="J104" i="26"/>
  <c r="I104" i="26"/>
  <c r="H104" i="26"/>
  <c r="G104" i="26"/>
  <c r="F104" i="26"/>
  <c r="E104" i="26"/>
  <c r="D104" i="26"/>
  <c r="C104" i="26"/>
  <c r="B104" i="26"/>
  <c r="M103" i="26"/>
  <c r="L103" i="26"/>
  <c r="K103" i="26"/>
  <c r="J103" i="26"/>
  <c r="I103" i="26"/>
  <c r="H103" i="26"/>
  <c r="G103" i="26"/>
  <c r="F103" i="26"/>
  <c r="E103" i="26"/>
  <c r="D103" i="26"/>
  <c r="C103" i="26"/>
  <c r="B103" i="26"/>
  <c r="M102" i="26"/>
  <c r="L102" i="26"/>
  <c r="K102" i="26"/>
  <c r="J102" i="26"/>
  <c r="I102" i="26"/>
  <c r="H102" i="26"/>
  <c r="G102" i="26"/>
  <c r="F102" i="26"/>
  <c r="E102" i="26"/>
  <c r="D102" i="26"/>
  <c r="C102" i="26"/>
  <c r="B102" i="26"/>
  <c r="M101" i="26"/>
  <c r="L101" i="26"/>
  <c r="K101" i="26"/>
  <c r="J101" i="26"/>
  <c r="I101" i="26"/>
  <c r="H101" i="26"/>
  <c r="G101" i="26"/>
  <c r="F101" i="26"/>
  <c r="E101" i="26"/>
  <c r="D101" i="26"/>
  <c r="C101" i="26"/>
  <c r="B101" i="26"/>
  <c r="M100" i="26"/>
  <c r="L100" i="26"/>
  <c r="K100" i="26"/>
  <c r="J100" i="26"/>
  <c r="I100" i="26"/>
  <c r="H100" i="26"/>
  <c r="G100" i="26"/>
  <c r="F100" i="26"/>
  <c r="E100" i="26"/>
  <c r="D100" i="26"/>
  <c r="C100" i="26"/>
  <c r="B100" i="26"/>
  <c r="M99" i="26"/>
  <c r="L99" i="26"/>
  <c r="K99" i="26"/>
  <c r="J99" i="26"/>
  <c r="I99" i="26"/>
  <c r="H99" i="26"/>
  <c r="G99" i="26"/>
  <c r="F99" i="26"/>
  <c r="E99" i="26"/>
  <c r="D99" i="26"/>
  <c r="C99" i="26"/>
  <c r="B99" i="26"/>
  <c r="M98" i="26"/>
  <c r="L98" i="26"/>
  <c r="K98" i="26"/>
  <c r="J98" i="26"/>
  <c r="I98" i="26"/>
  <c r="H98" i="26"/>
  <c r="G98" i="26"/>
  <c r="F98" i="26"/>
  <c r="E98" i="26"/>
  <c r="D98" i="26"/>
  <c r="C98" i="26"/>
  <c r="B98" i="26"/>
  <c r="M97" i="26"/>
  <c r="L97" i="26"/>
  <c r="K97" i="26"/>
  <c r="J97" i="26"/>
  <c r="I97" i="26"/>
  <c r="H97" i="26"/>
  <c r="G97" i="26"/>
  <c r="F97" i="26"/>
  <c r="E97" i="26"/>
  <c r="D97" i="26"/>
  <c r="C97" i="26"/>
  <c r="B97" i="26"/>
  <c r="M96" i="26"/>
  <c r="L96" i="26"/>
  <c r="K96" i="26"/>
  <c r="J96" i="26"/>
  <c r="I96" i="26"/>
  <c r="H96" i="26"/>
  <c r="G96" i="26"/>
  <c r="F96" i="26"/>
  <c r="E96" i="26"/>
  <c r="D96" i="26"/>
  <c r="C96" i="26"/>
  <c r="B96" i="26"/>
  <c r="M95" i="26"/>
  <c r="L95" i="26"/>
  <c r="K95" i="26"/>
  <c r="J95" i="26"/>
  <c r="I95" i="26"/>
  <c r="H95" i="26"/>
  <c r="G95" i="26"/>
  <c r="F95" i="26"/>
  <c r="E95" i="26"/>
  <c r="D95" i="26"/>
  <c r="C95" i="26"/>
  <c r="B95" i="26"/>
  <c r="M94" i="26"/>
  <c r="L94" i="26"/>
  <c r="K94" i="26"/>
  <c r="J94" i="26"/>
  <c r="I94" i="26"/>
  <c r="H94" i="26"/>
  <c r="G94" i="26"/>
  <c r="F94" i="26"/>
  <c r="E94" i="26"/>
  <c r="D94" i="26"/>
  <c r="C94" i="26"/>
  <c r="B94" i="26"/>
  <c r="M93" i="26"/>
  <c r="L93" i="26"/>
  <c r="K93" i="26"/>
  <c r="J93" i="26"/>
  <c r="I93" i="26"/>
  <c r="H93" i="26"/>
  <c r="G93" i="26"/>
  <c r="F93" i="26"/>
  <c r="E93" i="26"/>
  <c r="D93" i="26"/>
  <c r="C93" i="26"/>
  <c r="B93" i="26"/>
  <c r="M92" i="26"/>
  <c r="L92" i="26"/>
  <c r="K92" i="26"/>
  <c r="J92" i="26"/>
  <c r="I92" i="26"/>
  <c r="H92" i="26"/>
  <c r="G92" i="26"/>
  <c r="F92" i="26"/>
  <c r="E92" i="26"/>
  <c r="D92" i="26"/>
  <c r="C92" i="26"/>
  <c r="B92" i="26"/>
  <c r="M91" i="26"/>
  <c r="L91" i="26"/>
  <c r="K91" i="26"/>
  <c r="J91" i="26"/>
  <c r="I91" i="26"/>
  <c r="H91" i="26"/>
  <c r="G91" i="26"/>
  <c r="F91" i="26"/>
  <c r="E91" i="26"/>
  <c r="D91" i="26"/>
  <c r="C91" i="26"/>
  <c r="B91" i="26"/>
  <c r="M90" i="26"/>
  <c r="L90" i="26"/>
  <c r="K90" i="26"/>
  <c r="J90" i="26"/>
  <c r="I90" i="26"/>
  <c r="H90" i="26"/>
  <c r="G90" i="26"/>
  <c r="F90" i="26"/>
  <c r="E90" i="26"/>
  <c r="D90" i="26"/>
  <c r="C90" i="26"/>
  <c r="B90" i="26"/>
  <c r="M89" i="26"/>
  <c r="L89" i="26"/>
  <c r="K89" i="26"/>
  <c r="J89" i="26"/>
  <c r="I89" i="26"/>
  <c r="H89" i="26"/>
  <c r="G89" i="26"/>
  <c r="F89" i="26"/>
  <c r="E89" i="26"/>
  <c r="D89" i="26"/>
  <c r="C89" i="26"/>
  <c r="B89" i="26"/>
  <c r="M88" i="26"/>
  <c r="L88" i="26"/>
  <c r="K88" i="26"/>
  <c r="J88" i="26"/>
  <c r="I88" i="26"/>
  <c r="H88" i="26"/>
  <c r="G88" i="26"/>
  <c r="F88" i="26"/>
  <c r="E88" i="26"/>
  <c r="D88" i="26"/>
  <c r="C88" i="26"/>
  <c r="B88" i="26"/>
  <c r="M87" i="26"/>
  <c r="L87" i="26"/>
  <c r="K87" i="26"/>
  <c r="J87" i="26"/>
  <c r="I87" i="26"/>
  <c r="H87" i="26"/>
  <c r="G87" i="26"/>
  <c r="F87" i="26"/>
  <c r="E87" i="26"/>
  <c r="D87" i="26"/>
  <c r="C87" i="26"/>
  <c r="B87" i="26"/>
  <c r="M86" i="26"/>
  <c r="L86" i="26"/>
  <c r="K86" i="26"/>
  <c r="J86" i="26"/>
  <c r="I86" i="26"/>
  <c r="H86" i="26"/>
  <c r="G86" i="26"/>
  <c r="F86" i="26"/>
  <c r="E86" i="26"/>
  <c r="D86" i="26"/>
  <c r="C86" i="26"/>
  <c r="B86" i="26"/>
  <c r="M85" i="26"/>
  <c r="L85" i="26"/>
  <c r="K85" i="26"/>
  <c r="J85" i="26"/>
  <c r="I85" i="26"/>
  <c r="H85" i="26"/>
  <c r="G85" i="26"/>
  <c r="F85" i="26"/>
  <c r="E85" i="26"/>
  <c r="D85" i="26"/>
  <c r="C85" i="26"/>
  <c r="B85" i="26"/>
  <c r="M84" i="26"/>
  <c r="L84" i="26"/>
  <c r="K84" i="26"/>
  <c r="J84" i="26"/>
  <c r="I84" i="26"/>
  <c r="H84" i="26"/>
  <c r="G84" i="26"/>
  <c r="F84" i="26"/>
  <c r="E84" i="26"/>
  <c r="D84" i="26"/>
  <c r="C84" i="26"/>
  <c r="B84" i="26"/>
  <c r="M83" i="26"/>
  <c r="L83" i="26"/>
  <c r="K83" i="26"/>
  <c r="J83" i="26"/>
  <c r="I83" i="26"/>
  <c r="H83" i="26"/>
  <c r="G83" i="26"/>
  <c r="F83" i="26"/>
  <c r="E83" i="26"/>
  <c r="D83" i="26"/>
  <c r="C83" i="26"/>
  <c r="B83" i="26"/>
  <c r="M82" i="26"/>
  <c r="L82" i="26"/>
  <c r="K82" i="26"/>
  <c r="J82" i="26"/>
  <c r="I82" i="26"/>
  <c r="H82" i="26"/>
  <c r="G82" i="26"/>
  <c r="F82" i="26"/>
  <c r="E82" i="26"/>
  <c r="D82" i="26"/>
  <c r="C82" i="26"/>
  <c r="B82" i="26"/>
  <c r="M81" i="26"/>
  <c r="L81" i="26"/>
  <c r="K81" i="26"/>
  <c r="J81" i="26"/>
  <c r="I81" i="26"/>
  <c r="H81" i="26"/>
  <c r="G81" i="26"/>
  <c r="F81" i="26"/>
  <c r="E81" i="26"/>
  <c r="D81" i="26"/>
  <c r="C81" i="26"/>
  <c r="B81" i="26"/>
  <c r="M80" i="26"/>
  <c r="L80" i="26"/>
  <c r="K80" i="26"/>
  <c r="J80" i="26"/>
  <c r="I80" i="26"/>
  <c r="H80" i="26"/>
  <c r="G80" i="26"/>
  <c r="F80" i="26"/>
  <c r="E80" i="26"/>
  <c r="D80" i="26"/>
  <c r="C80" i="26"/>
  <c r="B80" i="26"/>
  <c r="M79" i="26"/>
  <c r="L79" i="26"/>
  <c r="K79" i="26"/>
  <c r="J79" i="26"/>
  <c r="I79" i="26"/>
  <c r="H79" i="26"/>
  <c r="G79" i="26"/>
  <c r="F79" i="26"/>
  <c r="E79" i="26"/>
  <c r="D79" i="26"/>
  <c r="C79" i="26"/>
  <c r="B79" i="26"/>
  <c r="M78" i="26"/>
  <c r="L78" i="26"/>
  <c r="K78" i="26"/>
  <c r="J78" i="26"/>
  <c r="I78" i="26"/>
  <c r="H78" i="26"/>
  <c r="G78" i="26"/>
  <c r="F78" i="26"/>
  <c r="E78" i="26"/>
  <c r="D78" i="26"/>
  <c r="C78" i="26"/>
  <c r="B78" i="26"/>
  <c r="M77" i="26"/>
  <c r="L77" i="26"/>
  <c r="K77" i="26"/>
  <c r="J77" i="26"/>
  <c r="I77" i="26"/>
  <c r="H77" i="26"/>
  <c r="G77" i="26"/>
  <c r="F77" i="26"/>
  <c r="E77" i="26"/>
  <c r="D77" i="26"/>
  <c r="C77" i="26"/>
  <c r="B77" i="26"/>
  <c r="M76" i="26"/>
  <c r="L76" i="26"/>
  <c r="K76" i="26"/>
  <c r="J76" i="26"/>
  <c r="I76" i="26"/>
  <c r="H76" i="26"/>
  <c r="G76" i="26"/>
  <c r="F76" i="26"/>
  <c r="E76" i="26"/>
  <c r="D76" i="26"/>
  <c r="C76" i="26"/>
  <c r="B76" i="26"/>
  <c r="M75" i="26"/>
  <c r="L75" i="26"/>
  <c r="K75" i="26"/>
  <c r="J75" i="26"/>
  <c r="I75" i="26"/>
  <c r="H75" i="26"/>
  <c r="G75" i="26"/>
  <c r="F75" i="26"/>
  <c r="E75" i="26"/>
  <c r="D75" i="26"/>
  <c r="C75" i="26"/>
  <c r="B75" i="26"/>
  <c r="M74" i="26"/>
  <c r="L74" i="26"/>
  <c r="K74" i="26"/>
  <c r="J74" i="26"/>
  <c r="I74" i="26"/>
  <c r="H74" i="26"/>
  <c r="G74" i="26"/>
  <c r="F74" i="26"/>
  <c r="E74" i="26"/>
  <c r="D74" i="26"/>
  <c r="C74" i="26"/>
  <c r="B74" i="26"/>
  <c r="M73" i="26"/>
  <c r="L73" i="26"/>
  <c r="K73" i="26"/>
  <c r="J73" i="26"/>
  <c r="I73" i="26"/>
  <c r="H73" i="26"/>
  <c r="G73" i="26"/>
  <c r="F73" i="26"/>
  <c r="E73" i="26"/>
  <c r="D73" i="26"/>
  <c r="C73" i="26"/>
  <c r="B73" i="26"/>
  <c r="M72" i="26"/>
  <c r="L72" i="26"/>
  <c r="K72" i="26"/>
  <c r="J72" i="26"/>
  <c r="I72" i="26"/>
  <c r="H72" i="26"/>
  <c r="G72" i="26"/>
  <c r="F72" i="26"/>
  <c r="E72" i="26"/>
  <c r="D72" i="26"/>
  <c r="C72" i="26"/>
  <c r="B72" i="26"/>
  <c r="M71" i="26"/>
  <c r="L71" i="26"/>
  <c r="K71" i="26"/>
  <c r="J71" i="26"/>
  <c r="I71" i="26"/>
  <c r="H71" i="26"/>
  <c r="G71" i="26"/>
  <c r="F71" i="26"/>
  <c r="E71" i="26"/>
  <c r="D71" i="26"/>
  <c r="C71" i="26"/>
  <c r="B71" i="26"/>
  <c r="M70" i="26"/>
  <c r="L70" i="26"/>
  <c r="K70" i="26"/>
  <c r="J70" i="26"/>
  <c r="I70" i="26"/>
  <c r="H70" i="26"/>
  <c r="G70" i="26"/>
  <c r="F70" i="26"/>
  <c r="E70" i="26"/>
  <c r="D70" i="26"/>
  <c r="C70" i="26"/>
  <c r="B70" i="26"/>
  <c r="M69" i="26"/>
  <c r="L69" i="26"/>
  <c r="K69" i="26"/>
  <c r="J69" i="26"/>
  <c r="I69" i="26"/>
  <c r="H69" i="26"/>
  <c r="G69" i="26"/>
  <c r="F69" i="26"/>
  <c r="E69" i="26"/>
  <c r="D69" i="26"/>
  <c r="C69" i="26"/>
  <c r="B69" i="26"/>
  <c r="M68" i="26"/>
  <c r="L68" i="26"/>
  <c r="K68" i="26"/>
  <c r="J68" i="26"/>
  <c r="I68" i="26"/>
  <c r="H68" i="26"/>
  <c r="G68" i="26"/>
  <c r="F68" i="26"/>
  <c r="E68" i="26"/>
  <c r="D68" i="26"/>
  <c r="C68" i="26"/>
  <c r="B68" i="26"/>
  <c r="M67" i="26"/>
  <c r="L67" i="26"/>
  <c r="K67" i="26"/>
  <c r="J67" i="26"/>
  <c r="I67" i="26"/>
  <c r="H67" i="26"/>
  <c r="G67" i="26"/>
  <c r="F67" i="26"/>
  <c r="E67" i="26"/>
  <c r="D67" i="26"/>
  <c r="C67" i="26"/>
  <c r="B67" i="26"/>
  <c r="M66" i="26"/>
  <c r="L66" i="26"/>
  <c r="K66" i="26"/>
  <c r="J66" i="26"/>
  <c r="I66" i="26"/>
  <c r="H66" i="26"/>
  <c r="G66" i="26"/>
  <c r="F66" i="26"/>
  <c r="E66" i="26"/>
  <c r="D66" i="26"/>
  <c r="C66" i="26"/>
  <c r="B66" i="26"/>
  <c r="M65" i="26"/>
  <c r="L65" i="26"/>
  <c r="K65" i="26"/>
  <c r="J65" i="26"/>
  <c r="I65" i="26"/>
  <c r="H65" i="26"/>
  <c r="G65" i="26"/>
  <c r="F65" i="26"/>
  <c r="E65" i="26"/>
  <c r="D65" i="26"/>
  <c r="C65" i="26"/>
  <c r="B65" i="26"/>
  <c r="M64" i="26"/>
  <c r="L64" i="26"/>
  <c r="K64" i="26"/>
  <c r="J64" i="26"/>
  <c r="I64" i="26"/>
  <c r="H64" i="26"/>
  <c r="G64" i="26"/>
  <c r="F64" i="26"/>
  <c r="E64" i="26"/>
  <c r="D64" i="26"/>
  <c r="C64" i="26"/>
  <c r="B64" i="26"/>
  <c r="M63" i="26"/>
  <c r="L63" i="26"/>
  <c r="K63" i="26"/>
  <c r="J63" i="26"/>
  <c r="I63" i="26"/>
  <c r="H63" i="26"/>
  <c r="G63" i="26"/>
  <c r="F63" i="26"/>
  <c r="E63" i="26"/>
  <c r="D63" i="26"/>
  <c r="C63" i="26"/>
  <c r="B63" i="26"/>
  <c r="M62" i="26"/>
  <c r="L62" i="26"/>
  <c r="K62" i="26"/>
  <c r="J62" i="26"/>
  <c r="I62" i="26"/>
  <c r="H62" i="26"/>
  <c r="G62" i="26"/>
  <c r="F62" i="26"/>
  <c r="E62" i="26"/>
  <c r="D62" i="26"/>
  <c r="C62" i="26"/>
  <c r="B62" i="26"/>
  <c r="M61" i="26"/>
  <c r="L61" i="26"/>
  <c r="K61" i="26"/>
  <c r="J61" i="26"/>
  <c r="I61" i="26"/>
  <c r="H61" i="26"/>
  <c r="G61" i="26"/>
  <c r="F61" i="26"/>
  <c r="E61" i="26"/>
  <c r="D61" i="26"/>
  <c r="C61" i="26"/>
  <c r="B61" i="26"/>
  <c r="M60" i="26"/>
  <c r="L60" i="26"/>
  <c r="K60" i="26"/>
  <c r="J60" i="26"/>
  <c r="I60" i="26"/>
  <c r="H60" i="26"/>
  <c r="G60" i="26"/>
  <c r="F60" i="26"/>
  <c r="E60" i="26"/>
  <c r="D60" i="26"/>
  <c r="C60" i="26"/>
  <c r="B60" i="26"/>
  <c r="M59" i="26"/>
  <c r="L59" i="26"/>
  <c r="K59" i="26"/>
  <c r="J59" i="26"/>
  <c r="I59" i="26"/>
  <c r="H59" i="26"/>
  <c r="G59" i="26"/>
  <c r="F59" i="26"/>
  <c r="E59" i="26"/>
  <c r="D59" i="26"/>
  <c r="C59" i="26"/>
  <c r="B59" i="26"/>
  <c r="M58" i="26"/>
  <c r="L58" i="26"/>
  <c r="K58" i="26"/>
  <c r="J58" i="26"/>
  <c r="I58" i="26"/>
  <c r="H58" i="26"/>
  <c r="G58" i="26"/>
  <c r="F58" i="26"/>
  <c r="E58" i="26"/>
  <c r="D58" i="26"/>
  <c r="C58" i="26"/>
  <c r="B58" i="26"/>
  <c r="M57" i="26"/>
  <c r="L57" i="26"/>
  <c r="K57" i="26"/>
  <c r="J57" i="26"/>
  <c r="I57" i="26"/>
  <c r="H57" i="26"/>
  <c r="G57" i="26"/>
  <c r="F57" i="26"/>
  <c r="E57" i="26"/>
  <c r="D57" i="26"/>
  <c r="C57" i="26"/>
  <c r="B57" i="26"/>
  <c r="M56" i="26"/>
  <c r="L56" i="26"/>
  <c r="K56" i="26"/>
  <c r="J56" i="26"/>
  <c r="I56" i="26"/>
  <c r="H56" i="26"/>
  <c r="G56" i="26"/>
  <c r="F56" i="26"/>
  <c r="E56" i="26"/>
  <c r="D56" i="26"/>
  <c r="C56" i="26"/>
  <c r="B56" i="26"/>
  <c r="M55" i="26"/>
  <c r="L55" i="26"/>
  <c r="K55" i="26"/>
  <c r="J55" i="26"/>
  <c r="I55" i="26"/>
  <c r="H55" i="26"/>
  <c r="G55" i="26"/>
  <c r="F55" i="26"/>
  <c r="E55" i="26"/>
  <c r="D55" i="26"/>
  <c r="C55" i="26"/>
  <c r="B55" i="26"/>
  <c r="M54" i="26"/>
  <c r="L54" i="26"/>
  <c r="K54" i="26"/>
  <c r="J54" i="26"/>
  <c r="I54" i="26"/>
  <c r="H54" i="26"/>
  <c r="G54" i="26"/>
  <c r="F54" i="26"/>
  <c r="E54" i="26"/>
  <c r="D54" i="26"/>
  <c r="C54" i="26"/>
  <c r="B54" i="26"/>
  <c r="M53" i="26"/>
  <c r="L53" i="26"/>
  <c r="K53" i="26"/>
  <c r="J53" i="26"/>
  <c r="I53" i="26"/>
  <c r="H53" i="26"/>
  <c r="G53" i="26"/>
  <c r="F53" i="26"/>
  <c r="E53" i="26"/>
  <c r="D53" i="26"/>
  <c r="C53" i="26"/>
  <c r="B53" i="26"/>
  <c r="M52" i="26"/>
  <c r="L52" i="26"/>
  <c r="K52" i="26"/>
  <c r="J52" i="26"/>
  <c r="I52" i="26"/>
  <c r="H52" i="26"/>
  <c r="G52" i="26"/>
  <c r="F52" i="26"/>
  <c r="E52" i="26"/>
  <c r="D52" i="26"/>
  <c r="C52" i="26"/>
  <c r="B52" i="26"/>
  <c r="M51" i="26"/>
  <c r="L51" i="26"/>
  <c r="K51" i="26"/>
  <c r="J51" i="26"/>
  <c r="I51" i="26"/>
  <c r="H51" i="26"/>
  <c r="G51" i="26"/>
  <c r="F51" i="26"/>
  <c r="E51" i="26"/>
  <c r="D51" i="26"/>
  <c r="C51" i="26"/>
  <c r="B51" i="26"/>
  <c r="M50" i="26"/>
  <c r="L50" i="26"/>
  <c r="K50" i="26"/>
  <c r="J50" i="26"/>
  <c r="I50" i="26"/>
  <c r="H50" i="26"/>
  <c r="G50" i="26"/>
  <c r="F50" i="26"/>
  <c r="E50" i="26"/>
  <c r="D50" i="26"/>
  <c r="C50" i="26"/>
  <c r="B50" i="26"/>
  <c r="M49" i="26"/>
  <c r="L49" i="26"/>
  <c r="K49" i="26"/>
  <c r="J49" i="26"/>
  <c r="I49" i="26"/>
  <c r="H49" i="26"/>
  <c r="G49" i="26"/>
  <c r="F49" i="26"/>
  <c r="E49" i="26"/>
  <c r="D49" i="26"/>
  <c r="C49" i="26"/>
  <c r="B49" i="26"/>
  <c r="M48" i="26"/>
  <c r="L48" i="26"/>
  <c r="K48" i="26"/>
  <c r="J48" i="26"/>
  <c r="I48" i="26"/>
  <c r="H48" i="26"/>
  <c r="G48" i="26"/>
  <c r="F48" i="26"/>
  <c r="E48" i="26"/>
  <c r="D48" i="26"/>
  <c r="C48" i="26"/>
  <c r="B48" i="26"/>
  <c r="M47" i="26"/>
  <c r="L47" i="26"/>
  <c r="K47" i="26"/>
  <c r="J47" i="26"/>
  <c r="I47" i="26"/>
  <c r="H47" i="26"/>
  <c r="G47" i="26"/>
  <c r="F47" i="26"/>
  <c r="E47" i="26"/>
  <c r="D47" i="26"/>
  <c r="C47" i="26"/>
  <c r="B47" i="26"/>
  <c r="M46" i="26"/>
  <c r="L46" i="26"/>
  <c r="K46" i="26"/>
  <c r="J46" i="26"/>
  <c r="I46" i="26"/>
  <c r="H46" i="26"/>
  <c r="G46" i="26"/>
  <c r="F46" i="26"/>
  <c r="E46" i="26"/>
  <c r="D46" i="26"/>
  <c r="C46" i="26"/>
  <c r="B46" i="26"/>
  <c r="M45" i="26"/>
  <c r="L45" i="26"/>
  <c r="K45" i="26"/>
  <c r="J45" i="26"/>
  <c r="I45" i="26"/>
  <c r="H45" i="26"/>
  <c r="G45" i="26"/>
  <c r="F45" i="26"/>
  <c r="E45" i="26"/>
  <c r="D45" i="26"/>
  <c r="C45" i="26"/>
  <c r="B45" i="26"/>
  <c r="M44" i="26"/>
  <c r="L44" i="26"/>
  <c r="K44" i="26"/>
  <c r="J44" i="26"/>
  <c r="I44" i="26"/>
  <c r="H44" i="26"/>
  <c r="G44" i="26"/>
  <c r="F44" i="26"/>
  <c r="E44" i="26"/>
  <c r="D44" i="26"/>
  <c r="C44" i="26"/>
  <c r="B44" i="26"/>
  <c r="M43" i="26"/>
  <c r="L43" i="26"/>
  <c r="K43" i="26"/>
  <c r="J43" i="26"/>
  <c r="I43" i="26"/>
  <c r="H43" i="26"/>
  <c r="G43" i="26"/>
  <c r="F43" i="26"/>
  <c r="E43" i="26"/>
  <c r="D43" i="26"/>
  <c r="C43" i="26"/>
  <c r="B43" i="26"/>
  <c r="M42" i="26"/>
  <c r="L42" i="26"/>
  <c r="K42" i="26"/>
  <c r="J42" i="26"/>
  <c r="I42" i="26"/>
  <c r="H42" i="26"/>
  <c r="G42" i="26"/>
  <c r="F42" i="26"/>
  <c r="E42" i="26"/>
  <c r="D42" i="26"/>
  <c r="C42" i="26"/>
  <c r="B42" i="26"/>
  <c r="M41" i="26"/>
  <c r="L41" i="26"/>
  <c r="K41" i="26"/>
  <c r="J41" i="26"/>
  <c r="I41" i="26"/>
  <c r="H41" i="26"/>
  <c r="G41" i="26"/>
  <c r="F41" i="26"/>
  <c r="E41" i="26"/>
  <c r="D41" i="26"/>
  <c r="C41" i="26"/>
  <c r="B41" i="26"/>
  <c r="M40" i="26"/>
  <c r="L40" i="26"/>
  <c r="K40" i="26"/>
  <c r="J40" i="26"/>
  <c r="I40" i="26"/>
  <c r="H40" i="26"/>
  <c r="G40" i="26"/>
  <c r="F40" i="26"/>
  <c r="E40" i="26"/>
  <c r="D40" i="26"/>
  <c r="C40" i="26"/>
  <c r="B40" i="26"/>
  <c r="M39" i="26"/>
  <c r="L39" i="26"/>
  <c r="K39" i="26"/>
  <c r="J39" i="26"/>
  <c r="I39" i="26"/>
  <c r="H39" i="26"/>
  <c r="G39" i="26"/>
  <c r="F39" i="26"/>
  <c r="E39" i="26"/>
  <c r="D39" i="26"/>
  <c r="C39" i="26"/>
  <c r="B39" i="26"/>
  <c r="M38" i="26"/>
  <c r="L38" i="26"/>
  <c r="K38" i="26"/>
  <c r="J38" i="26"/>
  <c r="I38" i="26"/>
  <c r="H38" i="26"/>
  <c r="G38" i="26"/>
  <c r="F38" i="26"/>
  <c r="E38" i="26"/>
  <c r="D38" i="26"/>
  <c r="C38" i="26"/>
  <c r="B38" i="26"/>
  <c r="M37" i="26"/>
  <c r="L37" i="26"/>
  <c r="K37" i="26"/>
  <c r="J37" i="26"/>
  <c r="I37" i="26"/>
  <c r="H37" i="26"/>
  <c r="G37" i="26"/>
  <c r="F37" i="26"/>
  <c r="E37" i="26"/>
  <c r="D37" i="26"/>
  <c r="C37" i="26"/>
  <c r="B37" i="26"/>
  <c r="M36" i="26"/>
  <c r="L36" i="26"/>
  <c r="K36" i="26"/>
  <c r="J36" i="26"/>
  <c r="I36" i="26"/>
  <c r="H36" i="26"/>
  <c r="G36" i="26"/>
  <c r="F36" i="26"/>
  <c r="E36" i="26"/>
  <c r="D36" i="26"/>
  <c r="C36" i="26"/>
  <c r="B36" i="26"/>
  <c r="M35" i="26"/>
  <c r="L35" i="26"/>
  <c r="K35" i="26"/>
  <c r="J35" i="26"/>
  <c r="I35" i="26"/>
  <c r="H35" i="26"/>
  <c r="G35" i="26"/>
  <c r="F35" i="26"/>
  <c r="E35" i="26"/>
  <c r="D35" i="26"/>
  <c r="C35" i="26"/>
  <c r="B35" i="26"/>
  <c r="M34" i="26"/>
  <c r="L34" i="26"/>
  <c r="K34" i="26"/>
  <c r="J34" i="26"/>
  <c r="I34" i="26"/>
  <c r="H34" i="26"/>
  <c r="G34" i="26"/>
  <c r="F34" i="26"/>
  <c r="E34" i="26"/>
  <c r="D34" i="26"/>
  <c r="C34" i="26"/>
  <c r="B34" i="26"/>
  <c r="M33" i="26"/>
  <c r="L33" i="26"/>
  <c r="K33" i="26"/>
  <c r="J33" i="26"/>
  <c r="I33" i="26"/>
  <c r="H33" i="26"/>
  <c r="G33" i="26"/>
  <c r="F33" i="26"/>
  <c r="E33" i="26"/>
  <c r="D33" i="26"/>
  <c r="C33" i="26"/>
  <c r="B33" i="26"/>
  <c r="M32" i="26"/>
  <c r="L32" i="26"/>
  <c r="K32" i="26"/>
  <c r="J32" i="26"/>
  <c r="I32" i="26"/>
  <c r="H32" i="26"/>
  <c r="G32" i="26"/>
  <c r="F32" i="26"/>
  <c r="E32" i="26"/>
  <c r="D32" i="26"/>
  <c r="C32" i="26"/>
  <c r="B32" i="26"/>
  <c r="M31" i="26"/>
  <c r="L31" i="26"/>
  <c r="K31" i="26"/>
  <c r="J31" i="26"/>
  <c r="I31" i="26"/>
  <c r="H31" i="26"/>
  <c r="G31" i="26"/>
  <c r="F31" i="26"/>
  <c r="E31" i="26"/>
  <c r="D31" i="26"/>
  <c r="C31" i="26"/>
  <c r="B31" i="26"/>
  <c r="M30" i="26"/>
  <c r="L30" i="26"/>
  <c r="K30" i="26"/>
  <c r="J30" i="26"/>
  <c r="I30" i="26"/>
  <c r="H30" i="26"/>
  <c r="G30" i="26"/>
  <c r="F30" i="26"/>
  <c r="E30" i="26"/>
  <c r="D30" i="26"/>
  <c r="C30" i="26"/>
  <c r="B30" i="26"/>
  <c r="M29" i="26"/>
  <c r="L29" i="26"/>
  <c r="K29" i="26"/>
  <c r="J29" i="26"/>
  <c r="I29" i="26"/>
  <c r="H29" i="26"/>
  <c r="G29" i="26"/>
  <c r="F29" i="26"/>
  <c r="E29" i="26"/>
  <c r="D29" i="26"/>
  <c r="C29" i="26"/>
  <c r="B29" i="26"/>
  <c r="M28" i="26"/>
  <c r="L28" i="26"/>
  <c r="K28" i="26"/>
  <c r="J28" i="26"/>
  <c r="I28" i="26"/>
  <c r="H28" i="26"/>
  <c r="G28" i="26"/>
  <c r="F28" i="26"/>
  <c r="E28" i="26"/>
  <c r="D28" i="26"/>
  <c r="C28" i="26"/>
  <c r="B28" i="26"/>
  <c r="M27" i="26"/>
  <c r="L27" i="26"/>
  <c r="K27" i="26"/>
  <c r="J27" i="26"/>
  <c r="I27" i="26"/>
  <c r="H27" i="26"/>
  <c r="G27" i="26"/>
  <c r="F27" i="26"/>
  <c r="E27" i="26"/>
  <c r="D27" i="26"/>
  <c r="C27" i="26"/>
  <c r="B27" i="26"/>
  <c r="M26" i="26"/>
  <c r="L26" i="26"/>
  <c r="K26" i="26"/>
  <c r="J26" i="26"/>
  <c r="I26" i="26"/>
  <c r="H26" i="26"/>
  <c r="G26" i="26"/>
  <c r="F26" i="26"/>
  <c r="E26" i="26"/>
  <c r="D26" i="26"/>
  <c r="C26" i="26"/>
  <c r="B26" i="26"/>
  <c r="M25" i="26"/>
  <c r="L25" i="26"/>
  <c r="K25" i="26"/>
  <c r="J25" i="26"/>
  <c r="I25" i="26"/>
  <c r="H25" i="26"/>
  <c r="G25" i="26"/>
  <c r="F25" i="26"/>
  <c r="E25" i="26"/>
  <c r="D25" i="26"/>
  <c r="C25" i="26"/>
  <c r="B25" i="26"/>
  <c r="M24" i="26"/>
  <c r="L24" i="26"/>
  <c r="K24" i="26"/>
  <c r="J24" i="26"/>
  <c r="I24" i="26"/>
  <c r="H24" i="26"/>
  <c r="G24" i="26"/>
  <c r="F24" i="26"/>
  <c r="E24" i="26"/>
  <c r="D24" i="26"/>
  <c r="C24" i="26"/>
  <c r="B24" i="26"/>
  <c r="M23" i="26"/>
  <c r="L23" i="26"/>
  <c r="K23" i="26"/>
  <c r="J23" i="26"/>
  <c r="I23" i="26"/>
  <c r="H23" i="26"/>
  <c r="G23" i="26"/>
  <c r="F23" i="26"/>
  <c r="E23" i="26"/>
  <c r="D23" i="26"/>
  <c r="C23" i="26"/>
  <c r="B23" i="26"/>
  <c r="M22" i="26"/>
  <c r="L22" i="26"/>
  <c r="K22" i="26"/>
  <c r="J22" i="26"/>
  <c r="I22" i="26"/>
  <c r="H22" i="26"/>
  <c r="G22" i="26"/>
  <c r="F22" i="26"/>
  <c r="E22" i="26"/>
  <c r="D22" i="26"/>
  <c r="C22" i="26"/>
  <c r="B22" i="26"/>
  <c r="M21" i="26"/>
  <c r="L21" i="26"/>
  <c r="K21" i="26"/>
  <c r="J21" i="26"/>
  <c r="I21" i="26"/>
  <c r="H21" i="26"/>
  <c r="G21" i="26"/>
  <c r="F21" i="26"/>
  <c r="E21" i="26"/>
  <c r="D21" i="26"/>
  <c r="C21" i="26"/>
  <c r="B21" i="26"/>
  <c r="M20" i="26"/>
  <c r="L20" i="26"/>
  <c r="K20" i="26"/>
  <c r="J20" i="26"/>
  <c r="I20" i="26"/>
  <c r="H20" i="26"/>
  <c r="G20" i="26"/>
  <c r="F20" i="26"/>
  <c r="E20" i="26"/>
  <c r="D20" i="26"/>
  <c r="C20" i="26"/>
  <c r="B20" i="26"/>
  <c r="M19" i="26"/>
  <c r="L19" i="26"/>
  <c r="K19" i="26"/>
  <c r="J19" i="26"/>
  <c r="I19" i="26"/>
  <c r="H19" i="26"/>
  <c r="G19" i="26"/>
  <c r="F19" i="26"/>
  <c r="E19" i="26"/>
  <c r="D19" i="26"/>
  <c r="C19" i="26"/>
  <c r="B19" i="26"/>
  <c r="M18" i="26"/>
  <c r="L18" i="26"/>
  <c r="K18" i="26"/>
  <c r="J18" i="26"/>
  <c r="I18" i="26"/>
  <c r="H18" i="26"/>
  <c r="G18" i="26"/>
  <c r="F18" i="26"/>
  <c r="E18" i="26"/>
  <c r="D18" i="26"/>
  <c r="C18" i="26"/>
  <c r="B18" i="26"/>
  <c r="M17" i="26"/>
  <c r="L17" i="26"/>
  <c r="K17" i="26"/>
  <c r="J17" i="26"/>
  <c r="I17" i="26"/>
  <c r="H17" i="26"/>
  <c r="G17" i="26"/>
  <c r="F17" i="26"/>
  <c r="E17" i="26"/>
  <c r="D17" i="26"/>
  <c r="C17" i="26"/>
  <c r="B17" i="26"/>
  <c r="M16" i="26"/>
  <c r="L16" i="26"/>
  <c r="K16" i="26"/>
  <c r="J16" i="26"/>
  <c r="I16" i="26"/>
  <c r="H16" i="26"/>
  <c r="G16" i="26"/>
  <c r="F16" i="26"/>
  <c r="E16" i="26"/>
  <c r="D16" i="26"/>
  <c r="C16" i="26"/>
  <c r="B16" i="26"/>
  <c r="M15" i="26"/>
  <c r="L15" i="26"/>
  <c r="K15" i="26"/>
  <c r="J15" i="26"/>
  <c r="I15" i="26"/>
  <c r="H15" i="26"/>
  <c r="G15" i="26"/>
  <c r="F15" i="26"/>
  <c r="E15" i="26"/>
  <c r="D15" i="26"/>
  <c r="C15" i="26"/>
  <c r="B15" i="26"/>
  <c r="M14" i="26"/>
  <c r="L14" i="26"/>
  <c r="K14" i="26"/>
  <c r="J14" i="26"/>
  <c r="I14" i="26"/>
  <c r="H14" i="26"/>
  <c r="G14" i="26"/>
  <c r="F14" i="26"/>
  <c r="E14" i="26"/>
  <c r="D14" i="26"/>
  <c r="C14" i="26"/>
  <c r="B14" i="26"/>
  <c r="M13" i="26"/>
  <c r="L13" i="26"/>
  <c r="K13" i="26"/>
  <c r="J13" i="26"/>
  <c r="I13" i="26"/>
  <c r="H13" i="26"/>
  <c r="G13" i="26"/>
  <c r="F13" i="26"/>
  <c r="E13" i="26"/>
  <c r="D13" i="26"/>
  <c r="C13" i="26"/>
  <c r="B13" i="26"/>
  <c r="M12" i="26"/>
  <c r="L12" i="26"/>
  <c r="K12" i="26"/>
  <c r="J12" i="26"/>
  <c r="I12" i="26"/>
  <c r="H12" i="26"/>
  <c r="G12" i="26"/>
  <c r="F12" i="26"/>
  <c r="E12" i="26"/>
  <c r="D12" i="26"/>
  <c r="C12" i="26"/>
  <c r="B12" i="26"/>
  <c r="M11" i="26"/>
  <c r="L11" i="26"/>
  <c r="K11" i="26"/>
  <c r="J11" i="26"/>
  <c r="I11" i="26"/>
  <c r="H11" i="26"/>
  <c r="G11" i="26"/>
  <c r="F11" i="26"/>
  <c r="E11" i="26"/>
  <c r="D11" i="26"/>
  <c r="C11" i="26"/>
  <c r="B11" i="26"/>
  <c r="M10" i="26"/>
  <c r="L10" i="26"/>
  <c r="K10" i="26"/>
  <c r="J10" i="26"/>
  <c r="I10" i="26"/>
  <c r="H10" i="26"/>
  <c r="G10" i="26"/>
  <c r="F10" i="26"/>
  <c r="E10" i="26"/>
  <c r="D10" i="26"/>
  <c r="C10" i="26"/>
  <c r="B10" i="26"/>
  <c r="M9" i="26"/>
  <c r="L9" i="26"/>
  <c r="K9" i="26"/>
  <c r="J9" i="26"/>
  <c r="I9" i="26"/>
  <c r="H9" i="26"/>
  <c r="G9" i="26"/>
  <c r="F9" i="26"/>
  <c r="E9" i="26"/>
  <c r="D9" i="26"/>
  <c r="C9" i="26"/>
  <c r="B9" i="26"/>
  <c r="M8" i="26"/>
  <c r="L8" i="26"/>
  <c r="K8" i="26"/>
  <c r="J8" i="26"/>
  <c r="I8" i="26"/>
  <c r="H8" i="26"/>
  <c r="G8" i="26"/>
  <c r="F8" i="26"/>
  <c r="E8" i="26"/>
  <c r="D8" i="26"/>
  <c r="C8" i="26"/>
  <c r="B8" i="26"/>
  <c r="M7" i="26"/>
  <c r="L7" i="26"/>
  <c r="K7" i="26"/>
  <c r="J7" i="26"/>
  <c r="I7" i="26"/>
  <c r="H7" i="26"/>
  <c r="G7" i="26"/>
  <c r="F7" i="26"/>
  <c r="E7" i="26"/>
  <c r="D7" i="26"/>
  <c r="C7" i="26"/>
  <c r="B7" i="26"/>
  <c r="M6" i="26"/>
  <c r="L6" i="26"/>
  <c r="K6" i="26"/>
  <c r="J6" i="26"/>
  <c r="I6" i="26"/>
  <c r="H6" i="26"/>
  <c r="G6" i="26"/>
  <c r="F6" i="26"/>
  <c r="E6" i="26"/>
  <c r="D6" i="26"/>
  <c r="C6" i="26"/>
  <c r="B6" i="26"/>
  <c r="M5" i="26"/>
  <c r="L5" i="26"/>
  <c r="K5" i="26"/>
  <c r="J5" i="26"/>
  <c r="I5" i="26"/>
  <c r="H5" i="26"/>
  <c r="G5" i="26"/>
  <c r="F5" i="26"/>
  <c r="E5" i="26"/>
  <c r="D5" i="26"/>
  <c r="C5" i="26"/>
  <c r="B5" i="26"/>
  <c r="M4" i="26"/>
  <c r="L4" i="26"/>
  <c r="K4" i="26"/>
  <c r="J4" i="26"/>
  <c r="I4" i="26"/>
  <c r="H4" i="26"/>
  <c r="G4" i="26"/>
  <c r="F4" i="26"/>
  <c r="E4" i="26"/>
  <c r="D4" i="26"/>
  <c r="C4" i="26"/>
  <c r="B4" i="26"/>
  <c r="M175" i="25"/>
  <c r="L175" i="25"/>
  <c r="K175" i="25"/>
  <c r="J175" i="25"/>
  <c r="I175" i="25"/>
  <c r="H175" i="25"/>
  <c r="G175" i="25"/>
  <c r="F175" i="25"/>
  <c r="E175" i="25"/>
  <c r="D175" i="25"/>
  <c r="C175" i="25"/>
  <c r="B175" i="25"/>
  <c r="M174" i="25"/>
  <c r="L174" i="25"/>
  <c r="K174" i="25"/>
  <c r="J174" i="25"/>
  <c r="I174" i="25"/>
  <c r="H174" i="25"/>
  <c r="G174" i="25"/>
  <c r="F174" i="25"/>
  <c r="E174" i="25"/>
  <c r="D174" i="25"/>
  <c r="C174" i="25"/>
  <c r="B174" i="25"/>
  <c r="M173" i="25"/>
  <c r="L173" i="25"/>
  <c r="K173" i="25"/>
  <c r="J173" i="25"/>
  <c r="I173" i="25"/>
  <c r="H173" i="25"/>
  <c r="G173" i="25"/>
  <c r="F173" i="25"/>
  <c r="E173" i="25"/>
  <c r="D173" i="25"/>
  <c r="C173" i="25"/>
  <c r="B173" i="25"/>
  <c r="M172" i="25"/>
  <c r="L172" i="25"/>
  <c r="K172" i="25"/>
  <c r="J172" i="25"/>
  <c r="I172" i="25"/>
  <c r="H172" i="25"/>
  <c r="G172" i="25"/>
  <c r="F172" i="25"/>
  <c r="E172" i="25"/>
  <c r="D172" i="25"/>
  <c r="C172" i="25"/>
  <c r="B172" i="25"/>
  <c r="M171" i="25"/>
  <c r="L171" i="25"/>
  <c r="K171" i="25"/>
  <c r="J171" i="25"/>
  <c r="I171" i="25"/>
  <c r="H171" i="25"/>
  <c r="G171" i="25"/>
  <c r="F171" i="25"/>
  <c r="E171" i="25"/>
  <c r="D171" i="25"/>
  <c r="C171" i="25"/>
  <c r="B171" i="25"/>
  <c r="M170" i="25"/>
  <c r="L170" i="25"/>
  <c r="K170" i="25"/>
  <c r="J170" i="25"/>
  <c r="I170" i="25"/>
  <c r="H170" i="25"/>
  <c r="G170" i="25"/>
  <c r="F170" i="25"/>
  <c r="E170" i="25"/>
  <c r="D170" i="25"/>
  <c r="C170" i="25"/>
  <c r="B170" i="25"/>
  <c r="M169" i="25"/>
  <c r="L169" i="25"/>
  <c r="K169" i="25"/>
  <c r="J169" i="25"/>
  <c r="I169" i="25"/>
  <c r="H169" i="25"/>
  <c r="G169" i="25"/>
  <c r="F169" i="25"/>
  <c r="E169" i="25"/>
  <c r="D169" i="25"/>
  <c r="C169" i="25"/>
  <c r="B169" i="25"/>
  <c r="M168" i="25"/>
  <c r="L168" i="25"/>
  <c r="K168" i="25"/>
  <c r="J168" i="25"/>
  <c r="I168" i="25"/>
  <c r="H168" i="25"/>
  <c r="G168" i="25"/>
  <c r="F168" i="25"/>
  <c r="E168" i="25"/>
  <c r="D168" i="25"/>
  <c r="C168" i="25"/>
  <c r="B168" i="25"/>
  <c r="M167" i="25"/>
  <c r="L167" i="25"/>
  <c r="K167" i="25"/>
  <c r="J167" i="25"/>
  <c r="I167" i="25"/>
  <c r="H167" i="25"/>
  <c r="G167" i="25"/>
  <c r="F167" i="25"/>
  <c r="E167" i="25"/>
  <c r="D167" i="25"/>
  <c r="C167" i="25"/>
  <c r="B167" i="25"/>
  <c r="M166" i="25"/>
  <c r="L166" i="25"/>
  <c r="K166" i="25"/>
  <c r="J166" i="25"/>
  <c r="I166" i="25"/>
  <c r="H166" i="25"/>
  <c r="G166" i="25"/>
  <c r="F166" i="25"/>
  <c r="E166" i="25"/>
  <c r="D166" i="25"/>
  <c r="C166" i="25"/>
  <c r="B166" i="25"/>
  <c r="M165" i="25"/>
  <c r="L165" i="25"/>
  <c r="K165" i="25"/>
  <c r="J165" i="25"/>
  <c r="I165" i="25"/>
  <c r="H165" i="25"/>
  <c r="G165" i="25"/>
  <c r="F165" i="25"/>
  <c r="E165" i="25"/>
  <c r="D165" i="25"/>
  <c r="C165" i="25"/>
  <c r="B165" i="25"/>
  <c r="M164" i="25"/>
  <c r="L164" i="25"/>
  <c r="K164" i="25"/>
  <c r="J164" i="25"/>
  <c r="I164" i="25"/>
  <c r="H164" i="25"/>
  <c r="G164" i="25"/>
  <c r="F164" i="25"/>
  <c r="E164" i="25"/>
  <c r="D164" i="25"/>
  <c r="C164" i="25"/>
  <c r="B164" i="25"/>
  <c r="M163" i="25"/>
  <c r="L163" i="25"/>
  <c r="K163" i="25"/>
  <c r="J163" i="25"/>
  <c r="I163" i="25"/>
  <c r="H163" i="25"/>
  <c r="G163" i="25"/>
  <c r="F163" i="25"/>
  <c r="E163" i="25"/>
  <c r="D163" i="25"/>
  <c r="C163" i="25"/>
  <c r="B163" i="25"/>
  <c r="M162" i="25"/>
  <c r="L162" i="25"/>
  <c r="K162" i="25"/>
  <c r="J162" i="25"/>
  <c r="I162" i="25"/>
  <c r="H162" i="25"/>
  <c r="G162" i="25"/>
  <c r="F162" i="25"/>
  <c r="E162" i="25"/>
  <c r="D162" i="25"/>
  <c r="C162" i="25"/>
  <c r="B162" i="25"/>
  <c r="M161" i="25"/>
  <c r="L161" i="25"/>
  <c r="K161" i="25"/>
  <c r="J161" i="25"/>
  <c r="I161" i="25"/>
  <c r="H161" i="25"/>
  <c r="G161" i="25"/>
  <c r="F161" i="25"/>
  <c r="E161" i="25"/>
  <c r="D161" i="25"/>
  <c r="C161" i="25"/>
  <c r="B161" i="25"/>
  <c r="M160" i="25"/>
  <c r="L160" i="25"/>
  <c r="K160" i="25"/>
  <c r="J160" i="25"/>
  <c r="I160" i="25"/>
  <c r="H160" i="25"/>
  <c r="G160" i="25"/>
  <c r="F160" i="25"/>
  <c r="E160" i="25"/>
  <c r="D160" i="25"/>
  <c r="C160" i="25"/>
  <c r="B160" i="25"/>
  <c r="M159" i="25"/>
  <c r="L159" i="25"/>
  <c r="K159" i="25"/>
  <c r="J159" i="25"/>
  <c r="I159" i="25"/>
  <c r="H159" i="25"/>
  <c r="G159" i="25"/>
  <c r="F159" i="25"/>
  <c r="E159" i="25"/>
  <c r="D159" i="25"/>
  <c r="C159" i="25"/>
  <c r="B159" i="25"/>
  <c r="M158" i="25"/>
  <c r="L158" i="25"/>
  <c r="K158" i="25"/>
  <c r="J158" i="25"/>
  <c r="I158" i="25"/>
  <c r="H158" i="25"/>
  <c r="G158" i="25"/>
  <c r="F158" i="25"/>
  <c r="E158" i="25"/>
  <c r="D158" i="25"/>
  <c r="C158" i="25"/>
  <c r="B158" i="25"/>
  <c r="M157" i="25"/>
  <c r="L157" i="25"/>
  <c r="K157" i="25"/>
  <c r="J157" i="25"/>
  <c r="I157" i="25"/>
  <c r="H157" i="25"/>
  <c r="G157" i="25"/>
  <c r="F157" i="25"/>
  <c r="E157" i="25"/>
  <c r="D157" i="25"/>
  <c r="C157" i="25"/>
  <c r="B157" i="25"/>
  <c r="M156" i="25"/>
  <c r="L156" i="25"/>
  <c r="K156" i="25"/>
  <c r="J156" i="25"/>
  <c r="I156" i="25"/>
  <c r="H156" i="25"/>
  <c r="G156" i="25"/>
  <c r="F156" i="25"/>
  <c r="E156" i="25"/>
  <c r="D156" i="25"/>
  <c r="C156" i="25"/>
  <c r="B156" i="25"/>
  <c r="M155" i="25"/>
  <c r="L155" i="25"/>
  <c r="K155" i="25"/>
  <c r="J155" i="25"/>
  <c r="I155" i="25"/>
  <c r="H155" i="25"/>
  <c r="G155" i="25"/>
  <c r="F155" i="25"/>
  <c r="E155" i="25"/>
  <c r="D155" i="25"/>
  <c r="C155" i="25"/>
  <c r="B155" i="25"/>
  <c r="M154" i="25"/>
  <c r="L154" i="25"/>
  <c r="K154" i="25"/>
  <c r="J154" i="25"/>
  <c r="I154" i="25"/>
  <c r="H154" i="25"/>
  <c r="G154" i="25"/>
  <c r="F154" i="25"/>
  <c r="E154" i="25"/>
  <c r="D154" i="25"/>
  <c r="C154" i="25"/>
  <c r="B154" i="25"/>
  <c r="M153" i="25"/>
  <c r="L153" i="25"/>
  <c r="K153" i="25"/>
  <c r="J153" i="25"/>
  <c r="I153" i="25"/>
  <c r="H153" i="25"/>
  <c r="G153" i="25"/>
  <c r="F153" i="25"/>
  <c r="E153" i="25"/>
  <c r="D153" i="25"/>
  <c r="C153" i="25"/>
  <c r="B153" i="25"/>
  <c r="M152" i="25"/>
  <c r="L152" i="25"/>
  <c r="K152" i="25"/>
  <c r="J152" i="25"/>
  <c r="I152" i="25"/>
  <c r="H152" i="25"/>
  <c r="G152" i="25"/>
  <c r="F152" i="25"/>
  <c r="E152" i="25"/>
  <c r="D152" i="25"/>
  <c r="C152" i="25"/>
  <c r="B152" i="25"/>
  <c r="M151" i="25"/>
  <c r="L151" i="25"/>
  <c r="K151" i="25"/>
  <c r="J151" i="25"/>
  <c r="I151" i="25"/>
  <c r="H151" i="25"/>
  <c r="G151" i="25"/>
  <c r="F151" i="25"/>
  <c r="E151" i="25"/>
  <c r="D151" i="25"/>
  <c r="C151" i="25"/>
  <c r="B151" i="25"/>
  <c r="M150" i="25"/>
  <c r="L150" i="25"/>
  <c r="K150" i="25"/>
  <c r="J150" i="25"/>
  <c r="I150" i="25"/>
  <c r="H150" i="25"/>
  <c r="G150" i="25"/>
  <c r="F150" i="25"/>
  <c r="E150" i="25"/>
  <c r="D150" i="25"/>
  <c r="C150" i="25"/>
  <c r="B150" i="25"/>
  <c r="M149" i="25"/>
  <c r="L149" i="25"/>
  <c r="K149" i="25"/>
  <c r="J149" i="25"/>
  <c r="I149" i="25"/>
  <c r="H149" i="25"/>
  <c r="G149" i="25"/>
  <c r="F149" i="25"/>
  <c r="E149" i="25"/>
  <c r="D149" i="25"/>
  <c r="C149" i="25"/>
  <c r="B149" i="25"/>
  <c r="M148" i="25"/>
  <c r="L148" i="25"/>
  <c r="K148" i="25"/>
  <c r="J148" i="25"/>
  <c r="I148" i="25"/>
  <c r="H148" i="25"/>
  <c r="G148" i="25"/>
  <c r="F148" i="25"/>
  <c r="E148" i="25"/>
  <c r="D148" i="25"/>
  <c r="C148" i="25"/>
  <c r="B148" i="25"/>
  <c r="M147" i="25"/>
  <c r="L147" i="25"/>
  <c r="K147" i="25"/>
  <c r="J147" i="25"/>
  <c r="I147" i="25"/>
  <c r="H147" i="25"/>
  <c r="G147" i="25"/>
  <c r="F147" i="25"/>
  <c r="E147" i="25"/>
  <c r="D147" i="25"/>
  <c r="C147" i="25"/>
  <c r="B147" i="25"/>
  <c r="M146" i="25"/>
  <c r="L146" i="25"/>
  <c r="K146" i="25"/>
  <c r="J146" i="25"/>
  <c r="I146" i="25"/>
  <c r="H146" i="25"/>
  <c r="G146" i="25"/>
  <c r="F146" i="25"/>
  <c r="E146" i="25"/>
  <c r="D146" i="25"/>
  <c r="C146" i="25"/>
  <c r="B146" i="25"/>
  <c r="M145" i="25"/>
  <c r="L145" i="25"/>
  <c r="K145" i="25"/>
  <c r="J145" i="25"/>
  <c r="I145" i="25"/>
  <c r="H145" i="25"/>
  <c r="G145" i="25"/>
  <c r="F145" i="25"/>
  <c r="E145" i="25"/>
  <c r="D145" i="25"/>
  <c r="C145" i="25"/>
  <c r="B145" i="25"/>
  <c r="M144" i="25"/>
  <c r="L144" i="25"/>
  <c r="K144" i="25"/>
  <c r="J144" i="25"/>
  <c r="I144" i="25"/>
  <c r="H144" i="25"/>
  <c r="G144" i="25"/>
  <c r="F144" i="25"/>
  <c r="E144" i="25"/>
  <c r="D144" i="25"/>
  <c r="C144" i="25"/>
  <c r="B144" i="25"/>
  <c r="M143" i="25"/>
  <c r="L143" i="25"/>
  <c r="K143" i="25"/>
  <c r="J143" i="25"/>
  <c r="I143" i="25"/>
  <c r="H143" i="25"/>
  <c r="G143" i="25"/>
  <c r="F143" i="25"/>
  <c r="E143" i="25"/>
  <c r="D143" i="25"/>
  <c r="C143" i="25"/>
  <c r="B143" i="25"/>
  <c r="M142" i="25"/>
  <c r="L142" i="25"/>
  <c r="K142" i="25"/>
  <c r="J142" i="25"/>
  <c r="I142" i="25"/>
  <c r="H142" i="25"/>
  <c r="G142" i="25"/>
  <c r="F142" i="25"/>
  <c r="E142" i="25"/>
  <c r="D142" i="25"/>
  <c r="C142" i="25"/>
  <c r="B142" i="25"/>
  <c r="M141" i="25"/>
  <c r="L141" i="25"/>
  <c r="K141" i="25"/>
  <c r="J141" i="25"/>
  <c r="I141" i="25"/>
  <c r="H141" i="25"/>
  <c r="G141" i="25"/>
  <c r="F141" i="25"/>
  <c r="E141" i="25"/>
  <c r="D141" i="25"/>
  <c r="C141" i="25"/>
  <c r="B141" i="25"/>
  <c r="M140" i="25"/>
  <c r="L140" i="25"/>
  <c r="K140" i="25"/>
  <c r="J140" i="25"/>
  <c r="I140" i="25"/>
  <c r="H140" i="25"/>
  <c r="G140" i="25"/>
  <c r="F140" i="25"/>
  <c r="E140" i="25"/>
  <c r="D140" i="25"/>
  <c r="C140" i="25"/>
  <c r="B140" i="25"/>
  <c r="M139" i="25"/>
  <c r="L139" i="25"/>
  <c r="K139" i="25"/>
  <c r="J139" i="25"/>
  <c r="I139" i="25"/>
  <c r="H139" i="25"/>
  <c r="G139" i="25"/>
  <c r="F139" i="25"/>
  <c r="E139" i="25"/>
  <c r="D139" i="25"/>
  <c r="C139" i="25"/>
  <c r="B139" i="25"/>
  <c r="M138" i="25"/>
  <c r="L138" i="25"/>
  <c r="K138" i="25"/>
  <c r="J138" i="25"/>
  <c r="I138" i="25"/>
  <c r="H138" i="25"/>
  <c r="G138" i="25"/>
  <c r="F138" i="25"/>
  <c r="E138" i="25"/>
  <c r="D138" i="25"/>
  <c r="C138" i="25"/>
  <c r="B138" i="25"/>
  <c r="M137" i="25"/>
  <c r="L137" i="25"/>
  <c r="K137" i="25"/>
  <c r="J137" i="25"/>
  <c r="I137" i="25"/>
  <c r="H137" i="25"/>
  <c r="G137" i="25"/>
  <c r="F137" i="25"/>
  <c r="E137" i="25"/>
  <c r="D137" i="25"/>
  <c r="C137" i="25"/>
  <c r="B137" i="25"/>
  <c r="M136" i="25"/>
  <c r="L136" i="25"/>
  <c r="K136" i="25"/>
  <c r="J136" i="25"/>
  <c r="I136" i="25"/>
  <c r="H136" i="25"/>
  <c r="G136" i="25"/>
  <c r="F136" i="25"/>
  <c r="E136" i="25"/>
  <c r="D136" i="25"/>
  <c r="C136" i="25"/>
  <c r="B136" i="25"/>
  <c r="M135" i="25"/>
  <c r="L135" i="25"/>
  <c r="K135" i="25"/>
  <c r="J135" i="25"/>
  <c r="I135" i="25"/>
  <c r="H135" i="25"/>
  <c r="G135" i="25"/>
  <c r="F135" i="25"/>
  <c r="E135" i="25"/>
  <c r="D135" i="25"/>
  <c r="C135" i="25"/>
  <c r="B135" i="25"/>
  <c r="M134" i="25"/>
  <c r="L134" i="25"/>
  <c r="K134" i="25"/>
  <c r="J134" i="25"/>
  <c r="I134" i="25"/>
  <c r="H134" i="25"/>
  <c r="G134" i="25"/>
  <c r="F134" i="25"/>
  <c r="E134" i="25"/>
  <c r="D134" i="25"/>
  <c r="C134" i="25"/>
  <c r="B134" i="25"/>
  <c r="M133" i="25"/>
  <c r="L133" i="25"/>
  <c r="K133" i="25"/>
  <c r="J133" i="25"/>
  <c r="I133" i="25"/>
  <c r="H133" i="25"/>
  <c r="G133" i="25"/>
  <c r="F133" i="25"/>
  <c r="E133" i="25"/>
  <c r="D133" i="25"/>
  <c r="C133" i="25"/>
  <c r="B133" i="25"/>
  <c r="M132" i="25"/>
  <c r="L132" i="25"/>
  <c r="K132" i="25"/>
  <c r="J132" i="25"/>
  <c r="I132" i="25"/>
  <c r="H132" i="25"/>
  <c r="G132" i="25"/>
  <c r="F132" i="25"/>
  <c r="E132" i="25"/>
  <c r="D132" i="25"/>
  <c r="C132" i="25"/>
  <c r="B132" i="25"/>
  <c r="M131" i="25"/>
  <c r="L131" i="25"/>
  <c r="K131" i="25"/>
  <c r="J131" i="25"/>
  <c r="I131" i="25"/>
  <c r="H131" i="25"/>
  <c r="G131" i="25"/>
  <c r="F131" i="25"/>
  <c r="E131" i="25"/>
  <c r="D131" i="25"/>
  <c r="C131" i="25"/>
  <c r="B131" i="25"/>
  <c r="M130" i="25"/>
  <c r="L130" i="25"/>
  <c r="K130" i="25"/>
  <c r="J130" i="25"/>
  <c r="I130" i="25"/>
  <c r="H130" i="25"/>
  <c r="G130" i="25"/>
  <c r="F130" i="25"/>
  <c r="E130" i="25"/>
  <c r="D130" i="25"/>
  <c r="C130" i="25"/>
  <c r="B130" i="25"/>
  <c r="M129" i="25"/>
  <c r="L129" i="25"/>
  <c r="K129" i="25"/>
  <c r="J129" i="25"/>
  <c r="I129" i="25"/>
  <c r="H129" i="25"/>
  <c r="G129" i="25"/>
  <c r="F129" i="25"/>
  <c r="E129" i="25"/>
  <c r="D129" i="25"/>
  <c r="C129" i="25"/>
  <c r="B129" i="25"/>
  <c r="M128" i="25"/>
  <c r="L128" i="25"/>
  <c r="K128" i="25"/>
  <c r="J128" i="25"/>
  <c r="I128" i="25"/>
  <c r="H128" i="25"/>
  <c r="G128" i="25"/>
  <c r="F128" i="25"/>
  <c r="E128" i="25"/>
  <c r="D128" i="25"/>
  <c r="C128" i="25"/>
  <c r="B128" i="25"/>
  <c r="M127" i="25"/>
  <c r="L127" i="25"/>
  <c r="K127" i="25"/>
  <c r="J127" i="25"/>
  <c r="I127" i="25"/>
  <c r="H127" i="25"/>
  <c r="G127" i="25"/>
  <c r="F127" i="25"/>
  <c r="E127" i="25"/>
  <c r="D127" i="25"/>
  <c r="C127" i="25"/>
  <c r="B127" i="25"/>
  <c r="M126" i="25"/>
  <c r="L126" i="25"/>
  <c r="K126" i="25"/>
  <c r="J126" i="25"/>
  <c r="I126" i="25"/>
  <c r="H126" i="25"/>
  <c r="G126" i="25"/>
  <c r="F126" i="25"/>
  <c r="E126" i="25"/>
  <c r="D126" i="25"/>
  <c r="C126" i="25"/>
  <c r="B126" i="25"/>
  <c r="M125" i="25"/>
  <c r="L125" i="25"/>
  <c r="K125" i="25"/>
  <c r="J125" i="25"/>
  <c r="I125" i="25"/>
  <c r="H125" i="25"/>
  <c r="G125" i="25"/>
  <c r="F125" i="25"/>
  <c r="E125" i="25"/>
  <c r="D125" i="25"/>
  <c r="C125" i="25"/>
  <c r="B125" i="25"/>
  <c r="M124" i="25"/>
  <c r="L124" i="25"/>
  <c r="K124" i="25"/>
  <c r="J124" i="25"/>
  <c r="I124" i="25"/>
  <c r="H124" i="25"/>
  <c r="G124" i="25"/>
  <c r="F124" i="25"/>
  <c r="E124" i="25"/>
  <c r="D124" i="25"/>
  <c r="C124" i="25"/>
  <c r="B124" i="25"/>
  <c r="M123" i="25"/>
  <c r="L123" i="25"/>
  <c r="K123" i="25"/>
  <c r="J123" i="25"/>
  <c r="I123" i="25"/>
  <c r="H123" i="25"/>
  <c r="G123" i="25"/>
  <c r="F123" i="25"/>
  <c r="E123" i="25"/>
  <c r="D123" i="25"/>
  <c r="C123" i="25"/>
  <c r="B123" i="25"/>
  <c r="M122" i="25"/>
  <c r="L122" i="25"/>
  <c r="K122" i="25"/>
  <c r="J122" i="25"/>
  <c r="I122" i="25"/>
  <c r="H122" i="25"/>
  <c r="G122" i="25"/>
  <c r="F122" i="25"/>
  <c r="E122" i="25"/>
  <c r="D122" i="25"/>
  <c r="C122" i="25"/>
  <c r="B122" i="25"/>
  <c r="M121" i="25"/>
  <c r="L121" i="25"/>
  <c r="K121" i="25"/>
  <c r="J121" i="25"/>
  <c r="I121" i="25"/>
  <c r="H121" i="25"/>
  <c r="G121" i="25"/>
  <c r="F121" i="25"/>
  <c r="E121" i="25"/>
  <c r="D121" i="25"/>
  <c r="C121" i="25"/>
  <c r="B121" i="25"/>
  <c r="M120" i="25"/>
  <c r="L120" i="25"/>
  <c r="K120" i="25"/>
  <c r="J120" i="25"/>
  <c r="I120" i="25"/>
  <c r="H120" i="25"/>
  <c r="G120" i="25"/>
  <c r="F120" i="25"/>
  <c r="E120" i="25"/>
  <c r="D120" i="25"/>
  <c r="C120" i="25"/>
  <c r="B120" i="25"/>
  <c r="M119" i="25"/>
  <c r="L119" i="25"/>
  <c r="K119" i="25"/>
  <c r="J119" i="25"/>
  <c r="I119" i="25"/>
  <c r="H119" i="25"/>
  <c r="G119" i="25"/>
  <c r="F119" i="25"/>
  <c r="E119" i="25"/>
  <c r="D119" i="25"/>
  <c r="C119" i="25"/>
  <c r="B119" i="25"/>
  <c r="M118" i="25"/>
  <c r="L118" i="25"/>
  <c r="K118" i="25"/>
  <c r="J118" i="25"/>
  <c r="I118" i="25"/>
  <c r="H118" i="25"/>
  <c r="G118" i="25"/>
  <c r="F118" i="25"/>
  <c r="E118" i="25"/>
  <c r="D118" i="25"/>
  <c r="C118" i="25"/>
  <c r="B118" i="25"/>
  <c r="M117" i="25"/>
  <c r="L117" i="25"/>
  <c r="K117" i="25"/>
  <c r="J117" i="25"/>
  <c r="I117" i="25"/>
  <c r="H117" i="25"/>
  <c r="G117" i="25"/>
  <c r="F117" i="25"/>
  <c r="E117" i="25"/>
  <c r="D117" i="25"/>
  <c r="C117" i="25"/>
  <c r="B117" i="25"/>
  <c r="M116" i="25"/>
  <c r="L116" i="25"/>
  <c r="K116" i="25"/>
  <c r="J116" i="25"/>
  <c r="I116" i="25"/>
  <c r="H116" i="25"/>
  <c r="G116" i="25"/>
  <c r="F116" i="25"/>
  <c r="E116" i="25"/>
  <c r="D116" i="25"/>
  <c r="C116" i="25"/>
  <c r="B116" i="25"/>
  <c r="M115" i="25"/>
  <c r="L115" i="25"/>
  <c r="K115" i="25"/>
  <c r="J115" i="25"/>
  <c r="I115" i="25"/>
  <c r="H115" i="25"/>
  <c r="G115" i="25"/>
  <c r="F115" i="25"/>
  <c r="E115" i="25"/>
  <c r="D115" i="25"/>
  <c r="C115" i="25"/>
  <c r="B115" i="25"/>
  <c r="M114" i="25"/>
  <c r="L114" i="25"/>
  <c r="K114" i="25"/>
  <c r="J114" i="25"/>
  <c r="I114" i="25"/>
  <c r="H114" i="25"/>
  <c r="G114" i="25"/>
  <c r="F114" i="25"/>
  <c r="E114" i="25"/>
  <c r="D114" i="25"/>
  <c r="C114" i="25"/>
  <c r="B114" i="25"/>
  <c r="M113" i="25"/>
  <c r="L113" i="25"/>
  <c r="K113" i="25"/>
  <c r="J113" i="25"/>
  <c r="I113" i="25"/>
  <c r="H113" i="25"/>
  <c r="G113" i="25"/>
  <c r="F113" i="25"/>
  <c r="E113" i="25"/>
  <c r="D113" i="25"/>
  <c r="C113" i="25"/>
  <c r="B113" i="25"/>
  <c r="M112" i="25"/>
  <c r="L112" i="25"/>
  <c r="K112" i="25"/>
  <c r="J112" i="25"/>
  <c r="I112" i="25"/>
  <c r="H112" i="25"/>
  <c r="G112" i="25"/>
  <c r="F112" i="25"/>
  <c r="E112" i="25"/>
  <c r="D112" i="25"/>
  <c r="C112" i="25"/>
  <c r="B112" i="25"/>
  <c r="M111" i="25"/>
  <c r="L111" i="25"/>
  <c r="K111" i="25"/>
  <c r="J111" i="25"/>
  <c r="I111" i="25"/>
  <c r="H111" i="25"/>
  <c r="G111" i="25"/>
  <c r="F111" i="25"/>
  <c r="E111" i="25"/>
  <c r="D111" i="25"/>
  <c r="C111" i="25"/>
  <c r="B111" i="25"/>
  <c r="M110" i="25"/>
  <c r="L110" i="25"/>
  <c r="K110" i="25"/>
  <c r="J110" i="25"/>
  <c r="I110" i="25"/>
  <c r="H110" i="25"/>
  <c r="G110" i="25"/>
  <c r="F110" i="25"/>
  <c r="E110" i="25"/>
  <c r="D110" i="25"/>
  <c r="C110" i="25"/>
  <c r="B110" i="25"/>
  <c r="M109" i="25"/>
  <c r="L109" i="25"/>
  <c r="K109" i="25"/>
  <c r="J109" i="25"/>
  <c r="I109" i="25"/>
  <c r="H109" i="25"/>
  <c r="G109" i="25"/>
  <c r="F109" i="25"/>
  <c r="E109" i="25"/>
  <c r="D109" i="25"/>
  <c r="C109" i="25"/>
  <c r="B109" i="25"/>
  <c r="M108" i="25"/>
  <c r="L108" i="25"/>
  <c r="K108" i="25"/>
  <c r="J108" i="25"/>
  <c r="I108" i="25"/>
  <c r="H108" i="25"/>
  <c r="G108" i="25"/>
  <c r="F108" i="25"/>
  <c r="E108" i="25"/>
  <c r="D108" i="25"/>
  <c r="C108" i="25"/>
  <c r="B108" i="25"/>
  <c r="M107" i="25"/>
  <c r="L107" i="25"/>
  <c r="K107" i="25"/>
  <c r="J107" i="25"/>
  <c r="I107" i="25"/>
  <c r="H107" i="25"/>
  <c r="G107" i="25"/>
  <c r="F107" i="25"/>
  <c r="E107" i="25"/>
  <c r="D107" i="25"/>
  <c r="C107" i="25"/>
  <c r="B107" i="25"/>
  <c r="M106" i="25"/>
  <c r="L106" i="25"/>
  <c r="K106" i="25"/>
  <c r="J106" i="25"/>
  <c r="I106" i="25"/>
  <c r="H106" i="25"/>
  <c r="G106" i="25"/>
  <c r="F106" i="25"/>
  <c r="E106" i="25"/>
  <c r="D106" i="25"/>
  <c r="C106" i="25"/>
  <c r="B106" i="25"/>
  <c r="M105" i="25"/>
  <c r="L105" i="25"/>
  <c r="K105" i="25"/>
  <c r="J105" i="25"/>
  <c r="I105" i="25"/>
  <c r="H105" i="25"/>
  <c r="G105" i="25"/>
  <c r="F105" i="25"/>
  <c r="E105" i="25"/>
  <c r="D105" i="25"/>
  <c r="C105" i="25"/>
  <c r="B105" i="25"/>
  <c r="M104" i="25"/>
  <c r="L104" i="25"/>
  <c r="K104" i="25"/>
  <c r="J104" i="25"/>
  <c r="I104" i="25"/>
  <c r="H104" i="25"/>
  <c r="G104" i="25"/>
  <c r="F104" i="25"/>
  <c r="E104" i="25"/>
  <c r="D104" i="25"/>
  <c r="C104" i="25"/>
  <c r="B104" i="25"/>
  <c r="M103" i="25"/>
  <c r="L103" i="25"/>
  <c r="K103" i="25"/>
  <c r="J103" i="25"/>
  <c r="I103" i="25"/>
  <c r="H103" i="25"/>
  <c r="G103" i="25"/>
  <c r="F103" i="25"/>
  <c r="E103" i="25"/>
  <c r="D103" i="25"/>
  <c r="C103" i="25"/>
  <c r="B103" i="25"/>
  <c r="M102" i="25"/>
  <c r="L102" i="25"/>
  <c r="K102" i="25"/>
  <c r="J102" i="25"/>
  <c r="I102" i="25"/>
  <c r="H102" i="25"/>
  <c r="G102" i="25"/>
  <c r="F102" i="25"/>
  <c r="E102" i="25"/>
  <c r="D102" i="25"/>
  <c r="C102" i="25"/>
  <c r="B102" i="25"/>
  <c r="M101" i="25"/>
  <c r="L101" i="25"/>
  <c r="K101" i="25"/>
  <c r="J101" i="25"/>
  <c r="I101" i="25"/>
  <c r="H101" i="25"/>
  <c r="G101" i="25"/>
  <c r="F101" i="25"/>
  <c r="E101" i="25"/>
  <c r="D101" i="25"/>
  <c r="C101" i="25"/>
  <c r="B101" i="25"/>
  <c r="M100" i="25"/>
  <c r="L100" i="25"/>
  <c r="K100" i="25"/>
  <c r="J100" i="25"/>
  <c r="I100" i="25"/>
  <c r="H100" i="25"/>
  <c r="G100" i="25"/>
  <c r="F100" i="25"/>
  <c r="E100" i="25"/>
  <c r="D100" i="25"/>
  <c r="C100" i="25"/>
  <c r="B100" i="25"/>
  <c r="M99" i="25"/>
  <c r="L99" i="25"/>
  <c r="K99" i="25"/>
  <c r="J99" i="25"/>
  <c r="I99" i="25"/>
  <c r="H99" i="25"/>
  <c r="G99" i="25"/>
  <c r="F99" i="25"/>
  <c r="E99" i="25"/>
  <c r="D99" i="25"/>
  <c r="C99" i="25"/>
  <c r="B99" i="25"/>
  <c r="M98" i="25"/>
  <c r="L98" i="25"/>
  <c r="K98" i="25"/>
  <c r="J98" i="25"/>
  <c r="I98" i="25"/>
  <c r="H98" i="25"/>
  <c r="G98" i="25"/>
  <c r="F98" i="25"/>
  <c r="E98" i="25"/>
  <c r="D98" i="25"/>
  <c r="C98" i="25"/>
  <c r="B98" i="25"/>
  <c r="M97" i="25"/>
  <c r="L97" i="25"/>
  <c r="K97" i="25"/>
  <c r="J97" i="25"/>
  <c r="I97" i="25"/>
  <c r="H97" i="25"/>
  <c r="G97" i="25"/>
  <c r="F97" i="25"/>
  <c r="E97" i="25"/>
  <c r="D97" i="25"/>
  <c r="C97" i="25"/>
  <c r="B97" i="25"/>
  <c r="M96" i="25"/>
  <c r="L96" i="25"/>
  <c r="K96" i="25"/>
  <c r="J96" i="25"/>
  <c r="I96" i="25"/>
  <c r="H96" i="25"/>
  <c r="G96" i="25"/>
  <c r="F96" i="25"/>
  <c r="E96" i="25"/>
  <c r="D96" i="25"/>
  <c r="C96" i="25"/>
  <c r="B96" i="25"/>
  <c r="M95" i="25"/>
  <c r="L95" i="25"/>
  <c r="K95" i="25"/>
  <c r="J95" i="25"/>
  <c r="I95" i="25"/>
  <c r="H95" i="25"/>
  <c r="G95" i="25"/>
  <c r="F95" i="25"/>
  <c r="E95" i="25"/>
  <c r="D95" i="25"/>
  <c r="C95" i="25"/>
  <c r="B95" i="25"/>
  <c r="M94" i="25"/>
  <c r="L94" i="25"/>
  <c r="K94" i="25"/>
  <c r="J94" i="25"/>
  <c r="I94" i="25"/>
  <c r="H94" i="25"/>
  <c r="G94" i="25"/>
  <c r="F94" i="25"/>
  <c r="E94" i="25"/>
  <c r="D94" i="25"/>
  <c r="C94" i="25"/>
  <c r="B94" i="25"/>
  <c r="M93" i="25"/>
  <c r="L93" i="25"/>
  <c r="K93" i="25"/>
  <c r="J93" i="25"/>
  <c r="I93" i="25"/>
  <c r="H93" i="25"/>
  <c r="G93" i="25"/>
  <c r="F93" i="25"/>
  <c r="E93" i="25"/>
  <c r="D93" i="25"/>
  <c r="C93" i="25"/>
  <c r="B93" i="25"/>
  <c r="M92" i="25"/>
  <c r="L92" i="25"/>
  <c r="K92" i="25"/>
  <c r="J92" i="25"/>
  <c r="I92" i="25"/>
  <c r="H92" i="25"/>
  <c r="G92" i="25"/>
  <c r="F92" i="25"/>
  <c r="E92" i="25"/>
  <c r="D92" i="25"/>
  <c r="C92" i="25"/>
  <c r="B92" i="25"/>
  <c r="M91" i="25"/>
  <c r="L91" i="25"/>
  <c r="K91" i="25"/>
  <c r="J91" i="25"/>
  <c r="I91" i="25"/>
  <c r="H91" i="25"/>
  <c r="G91" i="25"/>
  <c r="F91" i="25"/>
  <c r="E91" i="25"/>
  <c r="D91" i="25"/>
  <c r="C91" i="25"/>
  <c r="B91" i="25"/>
  <c r="M90" i="25"/>
  <c r="L90" i="25"/>
  <c r="K90" i="25"/>
  <c r="J90" i="25"/>
  <c r="I90" i="25"/>
  <c r="H90" i="25"/>
  <c r="G90" i="25"/>
  <c r="F90" i="25"/>
  <c r="E90" i="25"/>
  <c r="D90" i="25"/>
  <c r="C90" i="25"/>
  <c r="B90" i="25"/>
  <c r="M89" i="25"/>
  <c r="L89" i="25"/>
  <c r="K89" i="25"/>
  <c r="J89" i="25"/>
  <c r="I89" i="25"/>
  <c r="H89" i="25"/>
  <c r="G89" i="25"/>
  <c r="F89" i="25"/>
  <c r="E89" i="25"/>
  <c r="D89" i="25"/>
  <c r="C89" i="25"/>
  <c r="B89" i="25"/>
  <c r="M88" i="25"/>
  <c r="L88" i="25"/>
  <c r="K88" i="25"/>
  <c r="J88" i="25"/>
  <c r="I88" i="25"/>
  <c r="H88" i="25"/>
  <c r="G88" i="25"/>
  <c r="F88" i="25"/>
  <c r="E88" i="25"/>
  <c r="D88" i="25"/>
  <c r="C88" i="25"/>
  <c r="B88" i="25"/>
  <c r="M87" i="25"/>
  <c r="L87" i="25"/>
  <c r="K87" i="25"/>
  <c r="J87" i="25"/>
  <c r="I87" i="25"/>
  <c r="H87" i="25"/>
  <c r="G87" i="25"/>
  <c r="F87" i="25"/>
  <c r="E87" i="25"/>
  <c r="D87" i="25"/>
  <c r="C87" i="25"/>
  <c r="B87" i="25"/>
  <c r="M86" i="25"/>
  <c r="L86" i="25"/>
  <c r="K86" i="25"/>
  <c r="J86" i="25"/>
  <c r="I86" i="25"/>
  <c r="H86" i="25"/>
  <c r="G86" i="25"/>
  <c r="F86" i="25"/>
  <c r="E86" i="25"/>
  <c r="D86" i="25"/>
  <c r="C86" i="25"/>
  <c r="B86" i="25"/>
  <c r="M85" i="25"/>
  <c r="L85" i="25"/>
  <c r="K85" i="25"/>
  <c r="J85" i="25"/>
  <c r="I85" i="25"/>
  <c r="H85" i="25"/>
  <c r="G85" i="25"/>
  <c r="F85" i="25"/>
  <c r="E85" i="25"/>
  <c r="D85" i="25"/>
  <c r="C85" i="25"/>
  <c r="B85" i="25"/>
  <c r="M84" i="25"/>
  <c r="L84" i="25"/>
  <c r="K84" i="25"/>
  <c r="J84" i="25"/>
  <c r="I84" i="25"/>
  <c r="H84" i="25"/>
  <c r="G84" i="25"/>
  <c r="F84" i="25"/>
  <c r="E84" i="25"/>
  <c r="D84" i="25"/>
  <c r="C84" i="25"/>
  <c r="B84" i="25"/>
  <c r="M83" i="25"/>
  <c r="L83" i="25"/>
  <c r="K83" i="25"/>
  <c r="J83" i="25"/>
  <c r="I83" i="25"/>
  <c r="H83" i="25"/>
  <c r="G83" i="25"/>
  <c r="F83" i="25"/>
  <c r="E83" i="25"/>
  <c r="D83" i="25"/>
  <c r="C83" i="25"/>
  <c r="B83" i="25"/>
  <c r="M82" i="25"/>
  <c r="L82" i="25"/>
  <c r="K82" i="25"/>
  <c r="J82" i="25"/>
  <c r="I82" i="25"/>
  <c r="H82" i="25"/>
  <c r="G82" i="25"/>
  <c r="F82" i="25"/>
  <c r="E82" i="25"/>
  <c r="D82" i="25"/>
  <c r="C82" i="25"/>
  <c r="B82" i="25"/>
  <c r="M81" i="25"/>
  <c r="L81" i="25"/>
  <c r="K81" i="25"/>
  <c r="J81" i="25"/>
  <c r="I81" i="25"/>
  <c r="H81" i="25"/>
  <c r="G81" i="25"/>
  <c r="F81" i="25"/>
  <c r="E81" i="25"/>
  <c r="D81" i="25"/>
  <c r="C81" i="25"/>
  <c r="B81" i="25"/>
  <c r="M80" i="25"/>
  <c r="L80" i="25"/>
  <c r="K80" i="25"/>
  <c r="J80" i="25"/>
  <c r="I80" i="25"/>
  <c r="H80" i="25"/>
  <c r="G80" i="25"/>
  <c r="F80" i="25"/>
  <c r="E80" i="25"/>
  <c r="D80" i="25"/>
  <c r="C80" i="25"/>
  <c r="B80" i="25"/>
  <c r="M79" i="25"/>
  <c r="L79" i="25"/>
  <c r="K79" i="25"/>
  <c r="J79" i="25"/>
  <c r="I79" i="25"/>
  <c r="H79" i="25"/>
  <c r="G79" i="25"/>
  <c r="F79" i="25"/>
  <c r="E79" i="25"/>
  <c r="D79" i="25"/>
  <c r="C79" i="25"/>
  <c r="B79" i="25"/>
  <c r="M78" i="25"/>
  <c r="L78" i="25"/>
  <c r="K78" i="25"/>
  <c r="J78" i="25"/>
  <c r="I78" i="25"/>
  <c r="H78" i="25"/>
  <c r="G78" i="25"/>
  <c r="F78" i="25"/>
  <c r="E78" i="25"/>
  <c r="D78" i="25"/>
  <c r="C78" i="25"/>
  <c r="B78" i="25"/>
  <c r="M77" i="25"/>
  <c r="L77" i="25"/>
  <c r="K77" i="25"/>
  <c r="J77" i="25"/>
  <c r="I77" i="25"/>
  <c r="H77" i="25"/>
  <c r="G77" i="25"/>
  <c r="F77" i="25"/>
  <c r="E77" i="25"/>
  <c r="D77" i="25"/>
  <c r="C77" i="25"/>
  <c r="B77" i="25"/>
  <c r="M76" i="25"/>
  <c r="L76" i="25"/>
  <c r="K76" i="25"/>
  <c r="J76" i="25"/>
  <c r="I76" i="25"/>
  <c r="H76" i="25"/>
  <c r="G76" i="25"/>
  <c r="F76" i="25"/>
  <c r="E76" i="25"/>
  <c r="D76" i="25"/>
  <c r="C76" i="25"/>
  <c r="B76" i="25"/>
  <c r="M75" i="25"/>
  <c r="L75" i="25"/>
  <c r="K75" i="25"/>
  <c r="J75" i="25"/>
  <c r="I75" i="25"/>
  <c r="H75" i="25"/>
  <c r="G75" i="25"/>
  <c r="F75" i="25"/>
  <c r="E75" i="25"/>
  <c r="D75" i="25"/>
  <c r="C75" i="25"/>
  <c r="B75" i="25"/>
  <c r="M74" i="25"/>
  <c r="L74" i="25"/>
  <c r="K74" i="25"/>
  <c r="J74" i="25"/>
  <c r="I74" i="25"/>
  <c r="H74" i="25"/>
  <c r="G74" i="25"/>
  <c r="F74" i="25"/>
  <c r="E74" i="25"/>
  <c r="D74" i="25"/>
  <c r="C74" i="25"/>
  <c r="B74" i="25"/>
  <c r="M73" i="25"/>
  <c r="L73" i="25"/>
  <c r="K73" i="25"/>
  <c r="J73" i="25"/>
  <c r="I73" i="25"/>
  <c r="H73" i="25"/>
  <c r="G73" i="25"/>
  <c r="F73" i="25"/>
  <c r="E73" i="25"/>
  <c r="D73" i="25"/>
  <c r="C73" i="25"/>
  <c r="B73" i="25"/>
  <c r="M72" i="25"/>
  <c r="L72" i="25"/>
  <c r="K72" i="25"/>
  <c r="J72" i="25"/>
  <c r="I72" i="25"/>
  <c r="H72" i="25"/>
  <c r="G72" i="25"/>
  <c r="F72" i="25"/>
  <c r="E72" i="25"/>
  <c r="D72" i="25"/>
  <c r="C72" i="25"/>
  <c r="B72" i="25"/>
  <c r="M71" i="25"/>
  <c r="L71" i="25"/>
  <c r="K71" i="25"/>
  <c r="J71" i="25"/>
  <c r="I71" i="25"/>
  <c r="H71" i="25"/>
  <c r="G71" i="25"/>
  <c r="F71" i="25"/>
  <c r="E71" i="25"/>
  <c r="D71" i="25"/>
  <c r="C71" i="25"/>
  <c r="B71" i="25"/>
  <c r="M70" i="25"/>
  <c r="L70" i="25"/>
  <c r="K70" i="25"/>
  <c r="J70" i="25"/>
  <c r="I70" i="25"/>
  <c r="H70" i="25"/>
  <c r="G70" i="25"/>
  <c r="F70" i="25"/>
  <c r="E70" i="25"/>
  <c r="D70" i="25"/>
  <c r="C70" i="25"/>
  <c r="B70" i="25"/>
  <c r="M69" i="25"/>
  <c r="L69" i="25"/>
  <c r="K69" i="25"/>
  <c r="J69" i="25"/>
  <c r="I69" i="25"/>
  <c r="H69" i="25"/>
  <c r="G69" i="25"/>
  <c r="F69" i="25"/>
  <c r="E69" i="25"/>
  <c r="D69" i="25"/>
  <c r="C69" i="25"/>
  <c r="B69" i="25"/>
  <c r="M68" i="25"/>
  <c r="L68" i="25"/>
  <c r="K68" i="25"/>
  <c r="J68" i="25"/>
  <c r="I68" i="25"/>
  <c r="H68" i="25"/>
  <c r="G68" i="25"/>
  <c r="F68" i="25"/>
  <c r="E68" i="25"/>
  <c r="D68" i="25"/>
  <c r="C68" i="25"/>
  <c r="B68" i="25"/>
  <c r="M67" i="25"/>
  <c r="L67" i="25"/>
  <c r="K67" i="25"/>
  <c r="J67" i="25"/>
  <c r="I67" i="25"/>
  <c r="H67" i="25"/>
  <c r="G67" i="25"/>
  <c r="F67" i="25"/>
  <c r="E67" i="25"/>
  <c r="D67" i="25"/>
  <c r="C67" i="25"/>
  <c r="B67" i="25"/>
  <c r="M66" i="25"/>
  <c r="L66" i="25"/>
  <c r="K66" i="25"/>
  <c r="J66" i="25"/>
  <c r="I66" i="25"/>
  <c r="H66" i="25"/>
  <c r="G66" i="25"/>
  <c r="F66" i="25"/>
  <c r="E66" i="25"/>
  <c r="D66" i="25"/>
  <c r="C66" i="25"/>
  <c r="B66" i="25"/>
  <c r="M65" i="25"/>
  <c r="L65" i="25"/>
  <c r="K65" i="25"/>
  <c r="J65" i="25"/>
  <c r="I65" i="25"/>
  <c r="H65" i="25"/>
  <c r="G65" i="25"/>
  <c r="F65" i="25"/>
  <c r="E65" i="25"/>
  <c r="D65" i="25"/>
  <c r="C65" i="25"/>
  <c r="B65" i="25"/>
  <c r="M64" i="25"/>
  <c r="L64" i="25"/>
  <c r="K64" i="25"/>
  <c r="J64" i="25"/>
  <c r="I64" i="25"/>
  <c r="H64" i="25"/>
  <c r="G64" i="25"/>
  <c r="F64" i="25"/>
  <c r="E64" i="25"/>
  <c r="D64" i="25"/>
  <c r="C64" i="25"/>
  <c r="B64" i="25"/>
  <c r="M63" i="25"/>
  <c r="L63" i="25"/>
  <c r="K63" i="25"/>
  <c r="J63" i="25"/>
  <c r="I63" i="25"/>
  <c r="H63" i="25"/>
  <c r="G63" i="25"/>
  <c r="F63" i="25"/>
  <c r="E63" i="25"/>
  <c r="D63" i="25"/>
  <c r="C63" i="25"/>
  <c r="B63" i="25"/>
  <c r="M62" i="25"/>
  <c r="L62" i="25"/>
  <c r="K62" i="25"/>
  <c r="J62" i="25"/>
  <c r="I62" i="25"/>
  <c r="H62" i="25"/>
  <c r="G62" i="25"/>
  <c r="F62" i="25"/>
  <c r="E62" i="25"/>
  <c r="D62" i="25"/>
  <c r="C62" i="25"/>
  <c r="B62" i="25"/>
  <c r="M61" i="25"/>
  <c r="L61" i="25"/>
  <c r="K61" i="25"/>
  <c r="J61" i="25"/>
  <c r="I61" i="25"/>
  <c r="H61" i="25"/>
  <c r="G61" i="25"/>
  <c r="F61" i="25"/>
  <c r="E61" i="25"/>
  <c r="D61" i="25"/>
  <c r="C61" i="25"/>
  <c r="B61" i="25"/>
  <c r="M60" i="25"/>
  <c r="L60" i="25"/>
  <c r="K60" i="25"/>
  <c r="J60" i="25"/>
  <c r="I60" i="25"/>
  <c r="H60" i="25"/>
  <c r="G60" i="25"/>
  <c r="F60" i="25"/>
  <c r="E60" i="25"/>
  <c r="D60" i="25"/>
  <c r="C60" i="25"/>
  <c r="B60" i="25"/>
  <c r="M59" i="25"/>
  <c r="L59" i="25"/>
  <c r="K59" i="25"/>
  <c r="J59" i="25"/>
  <c r="I59" i="25"/>
  <c r="H59" i="25"/>
  <c r="G59" i="25"/>
  <c r="F59" i="25"/>
  <c r="E59" i="25"/>
  <c r="D59" i="25"/>
  <c r="C59" i="25"/>
  <c r="B59" i="25"/>
  <c r="M58" i="25"/>
  <c r="L58" i="25"/>
  <c r="K58" i="25"/>
  <c r="J58" i="25"/>
  <c r="I58" i="25"/>
  <c r="H58" i="25"/>
  <c r="G58" i="25"/>
  <c r="F58" i="25"/>
  <c r="E58" i="25"/>
  <c r="D58" i="25"/>
  <c r="C58" i="25"/>
  <c r="B58" i="25"/>
  <c r="M57" i="25"/>
  <c r="L57" i="25"/>
  <c r="K57" i="25"/>
  <c r="J57" i="25"/>
  <c r="I57" i="25"/>
  <c r="H57" i="25"/>
  <c r="G57" i="25"/>
  <c r="F57" i="25"/>
  <c r="E57" i="25"/>
  <c r="D57" i="25"/>
  <c r="C57" i="25"/>
  <c r="B57" i="25"/>
  <c r="M56" i="25"/>
  <c r="L56" i="25"/>
  <c r="K56" i="25"/>
  <c r="J56" i="25"/>
  <c r="I56" i="25"/>
  <c r="H56" i="25"/>
  <c r="G56" i="25"/>
  <c r="F56" i="25"/>
  <c r="E56" i="25"/>
  <c r="D56" i="25"/>
  <c r="C56" i="25"/>
  <c r="B56" i="25"/>
  <c r="M55" i="25"/>
  <c r="L55" i="25"/>
  <c r="K55" i="25"/>
  <c r="J55" i="25"/>
  <c r="I55" i="25"/>
  <c r="H55" i="25"/>
  <c r="G55" i="25"/>
  <c r="F55" i="25"/>
  <c r="E55" i="25"/>
  <c r="D55" i="25"/>
  <c r="C55" i="25"/>
  <c r="B55" i="25"/>
  <c r="M54" i="25"/>
  <c r="L54" i="25"/>
  <c r="K54" i="25"/>
  <c r="J54" i="25"/>
  <c r="I54" i="25"/>
  <c r="H54" i="25"/>
  <c r="G54" i="25"/>
  <c r="F54" i="25"/>
  <c r="E54" i="25"/>
  <c r="D54" i="25"/>
  <c r="C54" i="25"/>
  <c r="B54" i="25"/>
  <c r="M53" i="25"/>
  <c r="L53" i="25"/>
  <c r="K53" i="25"/>
  <c r="J53" i="25"/>
  <c r="I53" i="25"/>
  <c r="H53" i="25"/>
  <c r="G53" i="25"/>
  <c r="F53" i="25"/>
  <c r="E53" i="25"/>
  <c r="D53" i="25"/>
  <c r="C53" i="25"/>
  <c r="B53" i="25"/>
  <c r="M52" i="25"/>
  <c r="L52" i="25"/>
  <c r="K52" i="25"/>
  <c r="J52" i="25"/>
  <c r="I52" i="25"/>
  <c r="H52" i="25"/>
  <c r="G52" i="25"/>
  <c r="F52" i="25"/>
  <c r="E52" i="25"/>
  <c r="D52" i="25"/>
  <c r="C52" i="25"/>
  <c r="B52" i="25"/>
  <c r="M51" i="25"/>
  <c r="L51" i="25"/>
  <c r="K51" i="25"/>
  <c r="J51" i="25"/>
  <c r="I51" i="25"/>
  <c r="H51" i="25"/>
  <c r="G51" i="25"/>
  <c r="F51" i="25"/>
  <c r="E51" i="25"/>
  <c r="D51" i="25"/>
  <c r="C51" i="25"/>
  <c r="B51" i="25"/>
  <c r="M50" i="25"/>
  <c r="L50" i="25"/>
  <c r="K50" i="25"/>
  <c r="J50" i="25"/>
  <c r="I50" i="25"/>
  <c r="H50" i="25"/>
  <c r="G50" i="25"/>
  <c r="F50" i="25"/>
  <c r="E50" i="25"/>
  <c r="D50" i="25"/>
  <c r="C50" i="25"/>
  <c r="B50" i="25"/>
  <c r="M49" i="25"/>
  <c r="L49" i="25"/>
  <c r="K49" i="25"/>
  <c r="J49" i="25"/>
  <c r="I49" i="25"/>
  <c r="H49" i="25"/>
  <c r="G49" i="25"/>
  <c r="F49" i="25"/>
  <c r="E49" i="25"/>
  <c r="D49" i="25"/>
  <c r="C49" i="25"/>
  <c r="B49" i="25"/>
  <c r="M48" i="25"/>
  <c r="L48" i="25"/>
  <c r="K48" i="25"/>
  <c r="J48" i="25"/>
  <c r="I48" i="25"/>
  <c r="H48" i="25"/>
  <c r="G48" i="25"/>
  <c r="F48" i="25"/>
  <c r="E48" i="25"/>
  <c r="D48" i="25"/>
  <c r="C48" i="25"/>
  <c r="B48" i="25"/>
  <c r="M47" i="25"/>
  <c r="L47" i="25"/>
  <c r="K47" i="25"/>
  <c r="J47" i="25"/>
  <c r="I47" i="25"/>
  <c r="H47" i="25"/>
  <c r="G47" i="25"/>
  <c r="F47" i="25"/>
  <c r="E47" i="25"/>
  <c r="D47" i="25"/>
  <c r="C47" i="25"/>
  <c r="B47" i="25"/>
  <c r="M46" i="25"/>
  <c r="L46" i="25"/>
  <c r="K46" i="25"/>
  <c r="J46" i="25"/>
  <c r="I46" i="25"/>
  <c r="H46" i="25"/>
  <c r="G46" i="25"/>
  <c r="F46" i="25"/>
  <c r="E46" i="25"/>
  <c r="D46" i="25"/>
  <c r="C46" i="25"/>
  <c r="B46" i="25"/>
  <c r="M45" i="25"/>
  <c r="L45" i="25"/>
  <c r="K45" i="25"/>
  <c r="J45" i="25"/>
  <c r="I45" i="25"/>
  <c r="H45" i="25"/>
  <c r="G45" i="25"/>
  <c r="F45" i="25"/>
  <c r="E45" i="25"/>
  <c r="D45" i="25"/>
  <c r="C45" i="25"/>
  <c r="B45" i="25"/>
  <c r="M44" i="25"/>
  <c r="L44" i="25"/>
  <c r="K44" i="25"/>
  <c r="J44" i="25"/>
  <c r="I44" i="25"/>
  <c r="H44" i="25"/>
  <c r="G44" i="25"/>
  <c r="F44" i="25"/>
  <c r="E44" i="25"/>
  <c r="D44" i="25"/>
  <c r="C44" i="25"/>
  <c r="B44" i="25"/>
  <c r="M43" i="25"/>
  <c r="L43" i="25"/>
  <c r="K43" i="25"/>
  <c r="J43" i="25"/>
  <c r="I43" i="25"/>
  <c r="H43" i="25"/>
  <c r="G43" i="25"/>
  <c r="F43" i="25"/>
  <c r="E43" i="25"/>
  <c r="D43" i="25"/>
  <c r="C43" i="25"/>
  <c r="B43" i="25"/>
  <c r="M42" i="25"/>
  <c r="L42" i="25"/>
  <c r="K42" i="25"/>
  <c r="J42" i="25"/>
  <c r="I42" i="25"/>
  <c r="H42" i="25"/>
  <c r="G42" i="25"/>
  <c r="F42" i="25"/>
  <c r="E42" i="25"/>
  <c r="D42" i="25"/>
  <c r="C42" i="25"/>
  <c r="B42" i="25"/>
  <c r="M41" i="25"/>
  <c r="L41" i="25"/>
  <c r="K41" i="25"/>
  <c r="J41" i="25"/>
  <c r="I41" i="25"/>
  <c r="H41" i="25"/>
  <c r="G41" i="25"/>
  <c r="F41" i="25"/>
  <c r="E41" i="25"/>
  <c r="D41" i="25"/>
  <c r="C41" i="25"/>
  <c r="B41" i="25"/>
  <c r="M40" i="25"/>
  <c r="L40" i="25"/>
  <c r="K40" i="25"/>
  <c r="J40" i="25"/>
  <c r="I40" i="25"/>
  <c r="H40" i="25"/>
  <c r="G40" i="25"/>
  <c r="F40" i="25"/>
  <c r="E40" i="25"/>
  <c r="D40" i="25"/>
  <c r="C40" i="25"/>
  <c r="B40" i="25"/>
  <c r="M39" i="25"/>
  <c r="L39" i="25"/>
  <c r="K39" i="25"/>
  <c r="J39" i="25"/>
  <c r="I39" i="25"/>
  <c r="H39" i="25"/>
  <c r="G39" i="25"/>
  <c r="F39" i="25"/>
  <c r="E39" i="25"/>
  <c r="D39" i="25"/>
  <c r="C39" i="25"/>
  <c r="B39" i="25"/>
  <c r="M38" i="25"/>
  <c r="L38" i="25"/>
  <c r="K38" i="25"/>
  <c r="J38" i="25"/>
  <c r="I38" i="25"/>
  <c r="H38" i="25"/>
  <c r="G38" i="25"/>
  <c r="F38" i="25"/>
  <c r="E38" i="25"/>
  <c r="D38" i="25"/>
  <c r="C38" i="25"/>
  <c r="B38" i="25"/>
  <c r="M37" i="25"/>
  <c r="L37" i="25"/>
  <c r="K37" i="25"/>
  <c r="J37" i="25"/>
  <c r="I37" i="25"/>
  <c r="H37" i="25"/>
  <c r="G37" i="25"/>
  <c r="F37" i="25"/>
  <c r="E37" i="25"/>
  <c r="D37" i="25"/>
  <c r="C37" i="25"/>
  <c r="B37" i="25"/>
  <c r="M36" i="25"/>
  <c r="L36" i="25"/>
  <c r="K36" i="25"/>
  <c r="J36" i="25"/>
  <c r="I36" i="25"/>
  <c r="H36" i="25"/>
  <c r="G36" i="25"/>
  <c r="F36" i="25"/>
  <c r="E36" i="25"/>
  <c r="D36" i="25"/>
  <c r="C36" i="25"/>
  <c r="B36" i="25"/>
  <c r="M35" i="25"/>
  <c r="L35" i="25"/>
  <c r="K35" i="25"/>
  <c r="J35" i="25"/>
  <c r="I35" i="25"/>
  <c r="H35" i="25"/>
  <c r="G35" i="25"/>
  <c r="F35" i="25"/>
  <c r="E35" i="25"/>
  <c r="D35" i="25"/>
  <c r="C35" i="25"/>
  <c r="B35" i="25"/>
  <c r="M34" i="25"/>
  <c r="L34" i="25"/>
  <c r="K34" i="25"/>
  <c r="J34" i="25"/>
  <c r="I34" i="25"/>
  <c r="H34" i="25"/>
  <c r="G34" i="25"/>
  <c r="F34" i="25"/>
  <c r="E34" i="25"/>
  <c r="D34" i="25"/>
  <c r="C34" i="25"/>
  <c r="B34" i="25"/>
  <c r="M33" i="25"/>
  <c r="L33" i="25"/>
  <c r="K33" i="25"/>
  <c r="J33" i="25"/>
  <c r="I33" i="25"/>
  <c r="H33" i="25"/>
  <c r="G33" i="25"/>
  <c r="F33" i="25"/>
  <c r="E33" i="25"/>
  <c r="D33" i="25"/>
  <c r="C33" i="25"/>
  <c r="B33" i="25"/>
  <c r="M32" i="25"/>
  <c r="L32" i="25"/>
  <c r="K32" i="25"/>
  <c r="J32" i="25"/>
  <c r="I32" i="25"/>
  <c r="H32" i="25"/>
  <c r="G32" i="25"/>
  <c r="F32" i="25"/>
  <c r="E32" i="25"/>
  <c r="D32" i="25"/>
  <c r="C32" i="25"/>
  <c r="B32" i="25"/>
  <c r="M31" i="25"/>
  <c r="L31" i="25"/>
  <c r="K31" i="25"/>
  <c r="J31" i="25"/>
  <c r="I31" i="25"/>
  <c r="H31" i="25"/>
  <c r="G31" i="25"/>
  <c r="F31" i="25"/>
  <c r="E31" i="25"/>
  <c r="D31" i="25"/>
  <c r="C31" i="25"/>
  <c r="B31" i="25"/>
  <c r="M30" i="25"/>
  <c r="L30" i="25"/>
  <c r="K30" i="25"/>
  <c r="J30" i="25"/>
  <c r="I30" i="25"/>
  <c r="H30" i="25"/>
  <c r="G30" i="25"/>
  <c r="F30" i="25"/>
  <c r="E30" i="25"/>
  <c r="D30" i="25"/>
  <c r="C30" i="25"/>
  <c r="B30" i="25"/>
  <c r="M29" i="25"/>
  <c r="L29" i="25"/>
  <c r="K29" i="25"/>
  <c r="J29" i="25"/>
  <c r="I29" i="25"/>
  <c r="H29" i="25"/>
  <c r="G29" i="25"/>
  <c r="F29" i="25"/>
  <c r="E29" i="25"/>
  <c r="D29" i="25"/>
  <c r="C29" i="25"/>
  <c r="B29" i="25"/>
  <c r="M28" i="25"/>
  <c r="L28" i="25"/>
  <c r="K28" i="25"/>
  <c r="J28" i="25"/>
  <c r="I28" i="25"/>
  <c r="H28" i="25"/>
  <c r="G28" i="25"/>
  <c r="F28" i="25"/>
  <c r="E28" i="25"/>
  <c r="D28" i="25"/>
  <c r="C28" i="25"/>
  <c r="B28" i="25"/>
  <c r="M27" i="25"/>
  <c r="L27" i="25"/>
  <c r="K27" i="25"/>
  <c r="J27" i="25"/>
  <c r="I27" i="25"/>
  <c r="H27" i="25"/>
  <c r="G27" i="25"/>
  <c r="F27" i="25"/>
  <c r="E27" i="25"/>
  <c r="D27" i="25"/>
  <c r="C27" i="25"/>
  <c r="B27" i="25"/>
  <c r="M26" i="25"/>
  <c r="L26" i="25"/>
  <c r="K26" i="25"/>
  <c r="J26" i="25"/>
  <c r="I26" i="25"/>
  <c r="H26" i="25"/>
  <c r="G26" i="25"/>
  <c r="F26" i="25"/>
  <c r="E26" i="25"/>
  <c r="D26" i="25"/>
  <c r="C26" i="25"/>
  <c r="B26" i="25"/>
  <c r="M25" i="25"/>
  <c r="L25" i="25"/>
  <c r="K25" i="25"/>
  <c r="J25" i="25"/>
  <c r="I25" i="25"/>
  <c r="H25" i="25"/>
  <c r="G25" i="25"/>
  <c r="F25" i="25"/>
  <c r="E25" i="25"/>
  <c r="D25" i="25"/>
  <c r="C25" i="25"/>
  <c r="B25" i="25"/>
  <c r="M24" i="25"/>
  <c r="L24" i="25"/>
  <c r="K24" i="25"/>
  <c r="J24" i="25"/>
  <c r="I24" i="25"/>
  <c r="H24" i="25"/>
  <c r="G24" i="25"/>
  <c r="F24" i="25"/>
  <c r="E24" i="25"/>
  <c r="D24" i="25"/>
  <c r="C24" i="25"/>
  <c r="B24" i="25"/>
  <c r="M23" i="25"/>
  <c r="L23" i="25"/>
  <c r="K23" i="25"/>
  <c r="J23" i="25"/>
  <c r="I23" i="25"/>
  <c r="H23" i="25"/>
  <c r="G23" i="25"/>
  <c r="F23" i="25"/>
  <c r="E23" i="25"/>
  <c r="D23" i="25"/>
  <c r="C23" i="25"/>
  <c r="B23" i="25"/>
  <c r="M22" i="25"/>
  <c r="L22" i="25"/>
  <c r="K22" i="25"/>
  <c r="J22" i="25"/>
  <c r="I22" i="25"/>
  <c r="H22" i="25"/>
  <c r="G22" i="25"/>
  <c r="F22" i="25"/>
  <c r="E22" i="25"/>
  <c r="D22" i="25"/>
  <c r="C22" i="25"/>
  <c r="B22" i="25"/>
  <c r="M21" i="25"/>
  <c r="L21" i="25"/>
  <c r="K21" i="25"/>
  <c r="J21" i="25"/>
  <c r="I21" i="25"/>
  <c r="H21" i="25"/>
  <c r="G21" i="25"/>
  <c r="F21" i="25"/>
  <c r="E21" i="25"/>
  <c r="D21" i="25"/>
  <c r="C21" i="25"/>
  <c r="B21" i="25"/>
  <c r="M20" i="25"/>
  <c r="L20" i="25"/>
  <c r="K20" i="25"/>
  <c r="J20" i="25"/>
  <c r="I20" i="25"/>
  <c r="H20" i="25"/>
  <c r="G20" i="25"/>
  <c r="F20" i="25"/>
  <c r="E20" i="25"/>
  <c r="D20" i="25"/>
  <c r="C20" i="25"/>
  <c r="B20" i="25"/>
  <c r="M19" i="25"/>
  <c r="L19" i="25"/>
  <c r="K19" i="25"/>
  <c r="J19" i="25"/>
  <c r="I19" i="25"/>
  <c r="H19" i="25"/>
  <c r="G19" i="25"/>
  <c r="F19" i="25"/>
  <c r="E19" i="25"/>
  <c r="D19" i="25"/>
  <c r="C19" i="25"/>
  <c r="B19" i="25"/>
  <c r="M18" i="25"/>
  <c r="L18" i="25"/>
  <c r="K18" i="25"/>
  <c r="J18" i="25"/>
  <c r="I18" i="25"/>
  <c r="H18" i="25"/>
  <c r="G18" i="25"/>
  <c r="F18" i="25"/>
  <c r="E18" i="25"/>
  <c r="D18" i="25"/>
  <c r="C18" i="25"/>
  <c r="B18" i="25"/>
  <c r="M17" i="25"/>
  <c r="L17" i="25"/>
  <c r="K17" i="25"/>
  <c r="J17" i="25"/>
  <c r="I17" i="25"/>
  <c r="H17" i="25"/>
  <c r="G17" i="25"/>
  <c r="F17" i="25"/>
  <c r="E17" i="25"/>
  <c r="D17" i="25"/>
  <c r="C17" i="25"/>
  <c r="B17" i="25"/>
  <c r="M16" i="25"/>
  <c r="L16" i="25"/>
  <c r="K16" i="25"/>
  <c r="J16" i="25"/>
  <c r="I16" i="25"/>
  <c r="H16" i="25"/>
  <c r="G16" i="25"/>
  <c r="F16" i="25"/>
  <c r="E16" i="25"/>
  <c r="D16" i="25"/>
  <c r="C16" i="25"/>
  <c r="B16" i="25"/>
  <c r="M15" i="25"/>
  <c r="L15" i="25"/>
  <c r="K15" i="25"/>
  <c r="J15" i="25"/>
  <c r="I15" i="25"/>
  <c r="H15" i="25"/>
  <c r="G15" i="25"/>
  <c r="F15" i="25"/>
  <c r="E15" i="25"/>
  <c r="D15" i="25"/>
  <c r="C15" i="25"/>
  <c r="B15" i="25"/>
  <c r="M14" i="25"/>
  <c r="L14" i="25"/>
  <c r="K14" i="25"/>
  <c r="J14" i="25"/>
  <c r="I14" i="25"/>
  <c r="H14" i="25"/>
  <c r="G14" i="25"/>
  <c r="F14" i="25"/>
  <c r="E14" i="25"/>
  <c r="D14" i="25"/>
  <c r="C14" i="25"/>
  <c r="B14" i="25"/>
  <c r="M13" i="25"/>
  <c r="L13" i="25"/>
  <c r="K13" i="25"/>
  <c r="J13" i="25"/>
  <c r="I13" i="25"/>
  <c r="H13" i="25"/>
  <c r="G13" i="25"/>
  <c r="F13" i="25"/>
  <c r="E13" i="25"/>
  <c r="D13" i="25"/>
  <c r="C13" i="25"/>
  <c r="B13" i="25"/>
  <c r="M12" i="25"/>
  <c r="L12" i="25"/>
  <c r="K12" i="25"/>
  <c r="J12" i="25"/>
  <c r="I12" i="25"/>
  <c r="H12" i="25"/>
  <c r="G12" i="25"/>
  <c r="F12" i="25"/>
  <c r="E12" i="25"/>
  <c r="D12" i="25"/>
  <c r="C12" i="25"/>
  <c r="B12" i="25"/>
  <c r="M11" i="25"/>
  <c r="L11" i="25"/>
  <c r="K11" i="25"/>
  <c r="J11" i="25"/>
  <c r="I11" i="25"/>
  <c r="H11" i="25"/>
  <c r="G11" i="25"/>
  <c r="F11" i="25"/>
  <c r="E11" i="25"/>
  <c r="D11" i="25"/>
  <c r="C11" i="25"/>
  <c r="B11" i="25"/>
  <c r="M10" i="25"/>
  <c r="L10" i="25"/>
  <c r="K10" i="25"/>
  <c r="J10" i="25"/>
  <c r="I10" i="25"/>
  <c r="H10" i="25"/>
  <c r="G10" i="25"/>
  <c r="F10" i="25"/>
  <c r="E10" i="25"/>
  <c r="D10" i="25"/>
  <c r="C10" i="25"/>
  <c r="B10" i="25"/>
  <c r="M9" i="25"/>
  <c r="L9" i="25"/>
  <c r="K9" i="25"/>
  <c r="J9" i="25"/>
  <c r="I9" i="25"/>
  <c r="H9" i="25"/>
  <c r="G9" i="25"/>
  <c r="F9" i="25"/>
  <c r="E9" i="25"/>
  <c r="D9" i="25"/>
  <c r="C9" i="25"/>
  <c r="B9" i="25"/>
  <c r="M8" i="25"/>
  <c r="L8" i="25"/>
  <c r="K8" i="25"/>
  <c r="J8" i="25"/>
  <c r="I8" i="25"/>
  <c r="H8" i="25"/>
  <c r="G8" i="25"/>
  <c r="F8" i="25"/>
  <c r="E8" i="25"/>
  <c r="D8" i="25"/>
  <c r="C8" i="25"/>
  <c r="B8" i="25"/>
  <c r="M7" i="25"/>
  <c r="L7" i="25"/>
  <c r="K7" i="25"/>
  <c r="J7" i="25"/>
  <c r="I7" i="25"/>
  <c r="H7" i="25"/>
  <c r="G7" i="25"/>
  <c r="F7" i="25"/>
  <c r="E7" i="25"/>
  <c r="D7" i="25"/>
  <c r="C7" i="25"/>
  <c r="B7" i="25"/>
  <c r="M6" i="25"/>
  <c r="L6" i="25"/>
  <c r="K6" i="25"/>
  <c r="J6" i="25"/>
  <c r="I6" i="25"/>
  <c r="H6" i="25"/>
  <c r="G6" i="25"/>
  <c r="F6" i="25"/>
  <c r="E6" i="25"/>
  <c r="D6" i="25"/>
  <c r="C6" i="25"/>
  <c r="B6" i="25"/>
  <c r="M5" i="25"/>
  <c r="L5" i="25"/>
  <c r="K5" i="25"/>
  <c r="J5" i="25"/>
  <c r="I5" i="25"/>
  <c r="H5" i="25"/>
  <c r="G5" i="25"/>
  <c r="F5" i="25"/>
  <c r="E5" i="25"/>
  <c r="D5" i="25"/>
  <c r="C5" i="25"/>
  <c r="B5" i="25"/>
  <c r="M4" i="25"/>
  <c r="L4" i="25"/>
  <c r="K4" i="25"/>
  <c r="J4" i="25"/>
  <c r="I4" i="25"/>
  <c r="H4" i="25"/>
  <c r="G4" i="25"/>
  <c r="F4" i="25"/>
  <c r="E4" i="25"/>
  <c r="D4" i="25"/>
  <c r="C4" i="25"/>
  <c r="B4" i="25"/>
  <c r="M175" i="24"/>
  <c r="L175" i="24"/>
  <c r="K175" i="24"/>
  <c r="J175" i="24"/>
  <c r="I175" i="24"/>
  <c r="H175" i="24"/>
  <c r="G175" i="24"/>
  <c r="F175" i="24"/>
  <c r="E175" i="24"/>
  <c r="D175" i="24"/>
  <c r="C175" i="24"/>
  <c r="B175" i="24"/>
  <c r="M174" i="24"/>
  <c r="L174" i="24"/>
  <c r="K174" i="24"/>
  <c r="J174" i="24"/>
  <c r="I174" i="24"/>
  <c r="H174" i="24"/>
  <c r="G174" i="24"/>
  <c r="F174" i="24"/>
  <c r="E174" i="24"/>
  <c r="D174" i="24"/>
  <c r="C174" i="24"/>
  <c r="B174" i="24"/>
  <c r="M173" i="24"/>
  <c r="L173" i="24"/>
  <c r="K173" i="24"/>
  <c r="J173" i="24"/>
  <c r="I173" i="24"/>
  <c r="H173" i="24"/>
  <c r="G173" i="24"/>
  <c r="F173" i="24"/>
  <c r="E173" i="24"/>
  <c r="D173" i="24"/>
  <c r="C173" i="24"/>
  <c r="B173" i="24"/>
  <c r="M172" i="24"/>
  <c r="L172" i="24"/>
  <c r="K172" i="24"/>
  <c r="J172" i="24"/>
  <c r="I172" i="24"/>
  <c r="H172" i="24"/>
  <c r="G172" i="24"/>
  <c r="F172" i="24"/>
  <c r="E172" i="24"/>
  <c r="D172" i="24"/>
  <c r="C172" i="24"/>
  <c r="B172" i="24"/>
  <c r="M171" i="24"/>
  <c r="L171" i="24"/>
  <c r="K171" i="24"/>
  <c r="J171" i="24"/>
  <c r="I171" i="24"/>
  <c r="H171" i="24"/>
  <c r="G171" i="24"/>
  <c r="F171" i="24"/>
  <c r="E171" i="24"/>
  <c r="D171" i="24"/>
  <c r="C171" i="24"/>
  <c r="B171" i="24"/>
  <c r="M170" i="24"/>
  <c r="L170" i="24"/>
  <c r="K170" i="24"/>
  <c r="J170" i="24"/>
  <c r="I170" i="24"/>
  <c r="H170" i="24"/>
  <c r="G170" i="24"/>
  <c r="F170" i="24"/>
  <c r="E170" i="24"/>
  <c r="D170" i="24"/>
  <c r="C170" i="24"/>
  <c r="B170" i="24"/>
  <c r="M169" i="24"/>
  <c r="L169" i="24"/>
  <c r="K169" i="24"/>
  <c r="J169" i="24"/>
  <c r="I169" i="24"/>
  <c r="H169" i="24"/>
  <c r="G169" i="24"/>
  <c r="F169" i="24"/>
  <c r="E169" i="24"/>
  <c r="D169" i="24"/>
  <c r="C169" i="24"/>
  <c r="B169" i="24"/>
  <c r="M168" i="24"/>
  <c r="L168" i="24"/>
  <c r="K168" i="24"/>
  <c r="J168" i="24"/>
  <c r="I168" i="24"/>
  <c r="H168" i="24"/>
  <c r="G168" i="24"/>
  <c r="F168" i="24"/>
  <c r="E168" i="24"/>
  <c r="D168" i="24"/>
  <c r="C168" i="24"/>
  <c r="B168" i="24"/>
  <c r="M167" i="24"/>
  <c r="L167" i="24"/>
  <c r="K167" i="24"/>
  <c r="J167" i="24"/>
  <c r="I167" i="24"/>
  <c r="H167" i="24"/>
  <c r="G167" i="24"/>
  <c r="F167" i="24"/>
  <c r="E167" i="24"/>
  <c r="D167" i="24"/>
  <c r="C167" i="24"/>
  <c r="B167" i="24"/>
  <c r="M166" i="24"/>
  <c r="L166" i="24"/>
  <c r="K166" i="24"/>
  <c r="J166" i="24"/>
  <c r="I166" i="24"/>
  <c r="H166" i="24"/>
  <c r="G166" i="24"/>
  <c r="F166" i="24"/>
  <c r="E166" i="24"/>
  <c r="D166" i="24"/>
  <c r="C166" i="24"/>
  <c r="B166" i="24"/>
  <c r="M165" i="24"/>
  <c r="L165" i="24"/>
  <c r="K165" i="24"/>
  <c r="J165" i="24"/>
  <c r="I165" i="24"/>
  <c r="H165" i="24"/>
  <c r="G165" i="24"/>
  <c r="F165" i="24"/>
  <c r="E165" i="24"/>
  <c r="D165" i="24"/>
  <c r="C165" i="24"/>
  <c r="B165" i="24"/>
  <c r="M164" i="24"/>
  <c r="L164" i="24"/>
  <c r="K164" i="24"/>
  <c r="J164" i="24"/>
  <c r="I164" i="24"/>
  <c r="H164" i="24"/>
  <c r="G164" i="24"/>
  <c r="F164" i="24"/>
  <c r="E164" i="24"/>
  <c r="D164" i="24"/>
  <c r="C164" i="24"/>
  <c r="B164" i="24"/>
  <c r="M163" i="24"/>
  <c r="L163" i="24"/>
  <c r="K163" i="24"/>
  <c r="J163" i="24"/>
  <c r="I163" i="24"/>
  <c r="H163" i="24"/>
  <c r="G163" i="24"/>
  <c r="F163" i="24"/>
  <c r="E163" i="24"/>
  <c r="D163" i="24"/>
  <c r="C163" i="24"/>
  <c r="B163" i="24"/>
  <c r="M162" i="24"/>
  <c r="L162" i="24"/>
  <c r="K162" i="24"/>
  <c r="J162" i="24"/>
  <c r="I162" i="24"/>
  <c r="H162" i="24"/>
  <c r="G162" i="24"/>
  <c r="F162" i="24"/>
  <c r="E162" i="24"/>
  <c r="D162" i="24"/>
  <c r="C162" i="24"/>
  <c r="B162" i="24"/>
  <c r="M161" i="24"/>
  <c r="L161" i="24"/>
  <c r="K161" i="24"/>
  <c r="J161" i="24"/>
  <c r="I161" i="24"/>
  <c r="H161" i="24"/>
  <c r="G161" i="24"/>
  <c r="F161" i="24"/>
  <c r="E161" i="24"/>
  <c r="D161" i="24"/>
  <c r="C161" i="24"/>
  <c r="B161" i="24"/>
  <c r="M160" i="24"/>
  <c r="L160" i="24"/>
  <c r="K160" i="24"/>
  <c r="J160" i="24"/>
  <c r="I160" i="24"/>
  <c r="H160" i="24"/>
  <c r="G160" i="24"/>
  <c r="F160" i="24"/>
  <c r="E160" i="24"/>
  <c r="D160" i="24"/>
  <c r="C160" i="24"/>
  <c r="B160" i="24"/>
  <c r="M159" i="24"/>
  <c r="L159" i="24"/>
  <c r="K159" i="24"/>
  <c r="J159" i="24"/>
  <c r="I159" i="24"/>
  <c r="H159" i="24"/>
  <c r="G159" i="24"/>
  <c r="F159" i="24"/>
  <c r="E159" i="24"/>
  <c r="D159" i="24"/>
  <c r="C159" i="24"/>
  <c r="B159" i="24"/>
  <c r="M158" i="24"/>
  <c r="L158" i="24"/>
  <c r="K158" i="24"/>
  <c r="J158" i="24"/>
  <c r="I158" i="24"/>
  <c r="H158" i="24"/>
  <c r="G158" i="24"/>
  <c r="F158" i="24"/>
  <c r="E158" i="24"/>
  <c r="D158" i="24"/>
  <c r="C158" i="24"/>
  <c r="B158" i="24"/>
  <c r="M157" i="24"/>
  <c r="L157" i="24"/>
  <c r="K157" i="24"/>
  <c r="J157" i="24"/>
  <c r="I157" i="24"/>
  <c r="H157" i="24"/>
  <c r="G157" i="24"/>
  <c r="F157" i="24"/>
  <c r="E157" i="24"/>
  <c r="D157" i="24"/>
  <c r="C157" i="24"/>
  <c r="B157" i="24"/>
  <c r="M156" i="24"/>
  <c r="L156" i="24"/>
  <c r="K156" i="24"/>
  <c r="J156" i="24"/>
  <c r="I156" i="24"/>
  <c r="H156" i="24"/>
  <c r="G156" i="24"/>
  <c r="F156" i="24"/>
  <c r="E156" i="24"/>
  <c r="D156" i="24"/>
  <c r="C156" i="24"/>
  <c r="B156" i="24"/>
  <c r="M155" i="24"/>
  <c r="L155" i="24"/>
  <c r="K155" i="24"/>
  <c r="J155" i="24"/>
  <c r="I155" i="24"/>
  <c r="H155" i="24"/>
  <c r="G155" i="24"/>
  <c r="F155" i="24"/>
  <c r="E155" i="24"/>
  <c r="D155" i="24"/>
  <c r="C155" i="24"/>
  <c r="B155" i="24"/>
  <c r="M154" i="24"/>
  <c r="L154" i="24"/>
  <c r="K154" i="24"/>
  <c r="J154" i="24"/>
  <c r="I154" i="24"/>
  <c r="H154" i="24"/>
  <c r="G154" i="24"/>
  <c r="F154" i="24"/>
  <c r="E154" i="24"/>
  <c r="D154" i="24"/>
  <c r="C154" i="24"/>
  <c r="B154" i="24"/>
  <c r="M153" i="24"/>
  <c r="L153" i="24"/>
  <c r="K153" i="24"/>
  <c r="J153" i="24"/>
  <c r="I153" i="24"/>
  <c r="H153" i="24"/>
  <c r="G153" i="24"/>
  <c r="F153" i="24"/>
  <c r="E153" i="24"/>
  <c r="D153" i="24"/>
  <c r="C153" i="24"/>
  <c r="B153" i="24"/>
  <c r="M152" i="24"/>
  <c r="L152" i="24"/>
  <c r="K152" i="24"/>
  <c r="J152" i="24"/>
  <c r="I152" i="24"/>
  <c r="H152" i="24"/>
  <c r="G152" i="24"/>
  <c r="F152" i="24"/>
  <c r="E152" i="24"/>
  <c r="D152" i="24"/>
  <c r="C152" i="24"/>
  <c r="B152" i="24"/>
  <c r="M151" i="24"/>
  <c r="L151" i="24"/>
  <c r="K151" i="24"/>
  <c r="J151" i="24"/>
  <c r="I151" i="24"/>
  <c r="H151" i="24"/>
  <c r="G151" i="24"/>
  <c r="F151" i="24"/>
  <c r="E151" i="24"/>
  <c r="D151" i="24"/>
  <c r="C151" i="24"/>
  <c r="B151" i="24"/>
  <c r="M150" i="24"/>
  <c r="L150" i="24"/>
  <c r="K150" i="24"/>
  <c r="J150" i="24"/>
  <c r="I150" i="24"/>
  <c r="H150" i="24"/>
  <c r="G150" i="24"/>
  <c r="F150" i="24"/>
  <c r="E150" i="24"/>
  <c r="D150" i="24"/>
  <c r="C150" i="24"/>
  <c r="B150" i="24"/>
  <c r="M149" i="24"/>
  <c r="L149" i="24"/>
  <c r="K149" i="24"/>
  <c r="J149" i="24"/>
  <c r="I149" i="24"/>
  <c r="H149" i="24"/>
  <c r="G149" i="24"/>
  <c r="F149" i="24"/>
  <c r="E149" i="24"/>
  <c r="D149" i="24"/>
  <c r="C149" i="24"/>
  <c r="B149" i="24"/>
  <c r="M148" i="24"/>
  <c r="L148" i="24"/>
  <c r="K148" i="24"/>
  <c r="J148" i="24"/>
  <c r="I148" i="24"/>
  <c r="H148" i="24"/>
  <c r="G148" i="24"/>
  <c r="F148" i="24"/>
  <c r="E148" i="24"/>
  <c r="D148" i="24"/>
  <c r="C148" i="24"/>
  <c r="B148" i="24"/>
  <c r="M147" i="24"/>
  <c r="L147" i="24"/>
  <c r="K147" i="24"/>
  <c r="J147" i="24"/>
  <c r="I147" i="24"/>
  <c r="H147" i="24"/>
  <c r="G147" i="24"/>
  <c r="F147" i="24"/>
  <c r="E147" i="24"/>
  <c r="D147" i="24"/>
  <c r="C147" i="24"/>
  <c r="B147" i="24"/>
  <c r="M146" i="24"/>
  <c r="L146" i="24"/>
  <c r="K146" i="24"/>
  <c r="J146" i="24"/>
  <c r="I146" i="24"/>
  <c r="H146" i="24"/>
  <c r="G146" i="24"/>
  <c r="F146" i="24"/>
  <c r="E146" i="24"/>
  <c r="D146" i="24"/>
  <c r="C146" i="24"/>
  <c r="B146" i="24"/>
  <c r="M145" i="24"/>
  <c r="L145" i="24"/>
  <c r="K145" i="24"/>
  <c r="J145" i="24"/>
  <c r="I145" i="24"/>
  <c r="H145" i="24"/>
  <c r="G145" i="24"/>
  <c r="F145" i="24"/>
  <c r="E145" i="24"/>
  <c r="D145" i="24"/>
  <c r="C145" i="24"/>
  <c r="B145" i="24"/>
  <c r="M144" i="24"/>
  <c r="L144" i="24"/>
  <c r="K144" i="24"/>
  <c r="J144" i="24"/>
  <c r="I144" i="24"/>
  <c r="H144" i="24"/>
  <c r="G144" i="24"/>
  <c r="F144" i="24"/>
  <c r="E144" i="24"/>
  <c r="D144" i="24"/>
  <c r="C144" i="24"/>
  <c r="B144" i="24"/>
  <c r="M143" i="24"/>
  <c r="L143" i="24"/>
  <c r="K143" i="24"/>
  <c r="J143" i="24"/>
  <c r="I143" i="24"/>
  <c r="H143" i="24"/>
  <c r="G143" i="24"/>
  <c r="F143" i="24"/>
  <c r="E143" i="24"/>
  <c r="D143" i="24"/>
  <c r="C143" i="24"/>
  <c r="B143" i="24"/>
  <c r="M142" i="24"/>
  <c r="L142" i="24"/>
  <c r="K142" i="24"/>
  <c r="J142" i="24"/>
  <c r="I142" i="24"/>
  <c r="H142" i="24"/>
  <c r="G142" i="24"/>
  <c r="F142" i="24"/>
  <c r="E142" i="24"/>
  <c r="D142" i="24"/>
  <c r="C142" i="24"/>
  <c r="B142" i="24"/>
  <c r="M141" i="24"/>
  <c r="L141" i="24"/>
  <c r="K141" i="24"/>
  <c r="J141" i="24"/>
  <c r="I141" i="24"/>
  <c r="H141" i="24"/>
  <c r="G141" i="24"/>
  <c r="F141" i="24"/>
  <c r="E141" i="24"/>
  <c r="D141" i="24"/>
  <c r="C141" i="24"/>
  <c r="B141" i="24"/>
  <c r="M140" i="24"/>
  <c r="L140" i="24"/>
  <c r="K140" i="24"/>
  <c r="J140" i="24"/>
  <c r="I140" i="24"/>
  <c r="H140" i="24"/>
  <c r="G140" i="24"/>
  <c r="F140" i="24"/>
  <c r="E140" i="24"/>
  <c r="D140" i="24"/>
  <c r="C140" i="24"/>
  <c r="B140" i="24"/>
  <c r="M139" i="24"/>
  <c r="L139" i="24"/>
  <c r="K139" i="24"/>
  <c r="J139" i="24"/>
  <c r="I139" i="24"/>
  <c r="H139" i="24"/>
  <c r="G139" i="24"/>
  <c r="F139" i="24"/>
  <c r="E139" i="24"/>
  <c r="D139" i="24"/>
  <c r="C139" i="24"/>
  <c r="B139" i="24"/>
  <c r="M138" i="24"/>
  <c r="L138" i="24"/>
  <c r="K138" i="24"/>
  <c r="J138" i="24"/>
  <c r="I138" i="24"/>
  <c r="H138" i="24"/>
  <c r="G138" i="24"/>
  <c r="F138" i="24"/>
  <c r="E138" i="24"/>
  <c r="D138" i="24"/>
  <c r="C138" i="24"/>
  <c r="B138" i="24"/>
  <c r="M137" i="24"/>
  <c r="L137" i="24"/>
  <c r="K137" i="24"/>
  <c r="J137" i="24"/>
  <c r="I137" i="24"/>
  <c r="H137" i="24"/>
  <c r="G137" i="24"/>
  <c r="F137" i="24"/>
  <c r="E137" i="24"/>
  <c r="D137" i="24"/>
  <c r="C137" i="24"/>
  <c r="B137" i="24"/>
  <c r="M136" i="24"/>
  <c r="L136" i="24"/>
  <c r="K136" i="24"/>
  <c r="J136" i="24"/>
  <c r="I136" i="24"/>
  <c r="H136" i="24"/>
  <c r="G136" i="24"/>
  <c r="F136" i="24"/>
  <c r="E136" i="24"/>
  <c r="D136" i="24"/>
  <c r="C136" i="24"/>
  <c r="B136" i="24"/>
  <c r="M135" i="24"/>
  <c r="L135" i="24"/>
  <c r="K135" i="24"/>
  <c r="J135" i="24"/>
  <c r="I135" i="24"/>
  <c r="H135" i="24"/>
  <c r="G135" i="24"/>
  <c r="F135" i="24"/>
  <c r="E135" i="24"/>
  <c r="D135" i="24"/>
  <c r="C135" i="24"/>
  <c r="B135" i="24"/>
  <c r="M134" i="24"/>
  <c r="L134" i="24"/>
  <c r="K134" i="24"/>
  <c r="J134" i="24"/>
  <c r="I134" i="24"/>
  <c r="H134" i="24"/>
  <c r="G134" i="24"/>
  <c r="F134" i="24"/>
  <c r="E134" i="24"/>
  <c r="D134" i="24"/>
  <c r="C134" i="24"/>
  <c r="B134" i="24"/>
  <c r="M133" i="24"/>
  <c r="L133" i="24"/>
  <c r="K133" i="24"/>
  <c r="J133" i="24"/>
  <c r="I133" i="24"/>
  <c r="H133" i="24"/>
  <c r="G133" i="24"/>
  <c r="F133" i="24"/>
  <c r="E133" i="24"/>
  <c r="D133" i="24"/>
  <c r="C133" i="24"/>
  <c r="B133" i="24"/>
  <c r="M132" i="24"/>
  <c r="L132" i="24"/>
  <c r="K132" i="24"/>
  <c r="J132" i="24"/>
  <c r="I132" i="24"/>
  <c r="H132" i="24"/>
  <c r="G132" i="24"/>
  <c r="F132" i="24"/>
  <c r="E132" i="24"/>
  <c r="D132" i="24"/>
  <c r="C132" i="24"/>
  <c r="B132" i="24"/>
  <c r="M131" i="24"/>
  <c r="L131" i="24"/>
  <c r="K131" i="24"/>
  <c r="J131" i="24"/>
  <c r="I131" i="24"/>
  <c r="H131" i="24"/>
  <c r="G131" i="24"/>
  <c r="F131" i="24"/>
  <c r="E131" i="24"/>
  <c r="D131" i="24"/>
  <c r="C131" i="24"/>
  <c r="B131" i="24"/>
  <c r="M130" i="24"/>
  <c r="L130" i="24"/>
  <c r="K130" i="24"/>
  <c r="J130" i="24"/>
  <c r="I130" i="24"/>
  <c r="H130" i="24"/>
  <c r="G130" i="24"/>
  <c r="F130" i="24"/>
  <c r="E130" i="24"/>
  <c r="D130" i="24"/>
  <c r="C130" i="24"/>
  <c r="B130" i="24"/>
  <c r="M129" i="24"/>
  <c r="L129" i="24"/>
  <c r="K129" i="24"/>
  <c r="J129" i="24"/>
  <c r="I129" i="24"/>
  <c r="H129" i="24"/>
  <c r="G129" i="24"/>
  <c r="F129" i="24"/>
  <c r="E129" i="24"/>
  <c r="D129" i="24"/>
  <c r="C129" i="24"/>
  <c r="B129" i="24"/>
  <c r="M128" i="24"/>
  <c r="L128" i="24"/>
  <c r="K128" i="24"/>
  <c r="J128" i="24"/>
  <c r="I128" i="24"/>
  <c r="H128" i="24"/>
  <c r="G128" i="24"/>
  <c r="F128" i="24"/>
  <c r="E128" i="24"/>
  <c r="D128" i="24"/>
  <c r="C128" i="24"/>
  <c r="B128" i="24"/>
  <c r="M127" i="24"/>
  <c r="L127" i="24"/>
  <c r="K127" i="24"/>
  <c r="J127" i="24"/>
  <c r="I127" i="24"/>
  <c r="H127" i="24"/>
  <c r="G127" i="24"/>
  <c r="F127" i="24"/>
  <c r="E127" i="24"/>
  <c r="D127" i="24"/>
  <c r="C127" i="24"/>
  <c r="B127" i="24"/>
  <c r="M126" i="24"/>
  <c r="L126" i="24"/>
  <c r="K126" i="24"/>
  <c r="J126" i="24"/>
  <c r="I126" i="24"/>
  <c r="H126" i="24"/>
  <c r="G126" i="24"/>
  <c r="F126" i="24"/>
  <c r="E126" i="24"/>
  <c r="D126" i="24"/>
  <c r="C126" i="24"/>
  <c r="B126" i="24"/>
  <c r="M125" i="24"/>
  <c r="L125" i="24"/>
  <c r="K125" i="24"/>
  <c r="J125" i="24"/>
  <c r="I125" i="24"/>
  <c r="H125" i="24"/>
  <c r="G125" i="24"/>
  <c r="F125" i="24"/>
  <c r="E125" i="24"/>
  <c r="D125" i="24"/>
  <c r="C125" i="24"/>
  <c r="B125" i="24"/>
  <c r="M124" i="24"/>
  <c r="L124" i="24"/>
  <c r="K124" i="24"/>
  <c r="J124" i="24"/>
  <c r="I124" i="24"/>
  <c r="H124" i="24"/>
  <c r="G124" i="24"/>
  <c r="F124" i="24"/>
  <c r="E124" i="24"/>
  <c r="D124" i="24"/>
  <c r="C124" i="24"/>
  <c r="B124" i="24"/>
  <c r="M123" i="24"/>
  <c r="L123" i="24"/>
  <c r="K123" i="24"/>
  <c r="J123" i="24"/>
  <c r="I123" i="24"/>
  <c r="H123" i="24"/>
  <c r="G123" i="24"/>
  <c r="F123" i="24"/>
  <c r="E123" i="24"/>
  <c r="D123" i="24"/>
  <c r="C123" i="24"/>
  <c r="B123" i="24"/>
  <c r="M122" i="24"/>
  <c r="L122" i="24"/>
  <c r="K122" i="24"/>
  <c r="J122" i="24"/>
  <c r="I122" i="24"/>
  <c r="H122" i="24"/>
  <c r="G122" i="24"/>
  <c r="F122" i="24"/>
  <c r="E122" i="24"/>
  <c r="D122" i="24"/>
  <c r="C122" i="24"/>
  <c r="B122" i="24"/>
  <c r="M121" i="24"/>
  <c r="L121" i="24"/>
  <c r="K121" i="24"/>
  <c r="J121" i="24"/>
  <c r="I121" i="24"/>
  <c r="H121" i="24"/>
  <c r="G121" i="24"/>
  <c r="F121" i="24"/>
  <c r="E121" i="24"/>
  <c r="D121" i="24"/>
  <c r="C121" i="24"/>
  <c r="B121" i="24"/>
  <c r="M120" i="24"/>
  <c r="L120" i="24"/>
  <c r="K120" i="24"/>
  <c r="J120" i="24"/>
  <c r="I120" i="24"/>
  <c r="H120" i="24"/>
  <c r="G120" i="24"/>
  <c r="F120" i="24"/>
  <c r="E120" i="24"/>
  <c r="D120" i="24"/>
  <c r="C120" i="24"/>
  <c r="B120" i="24"/>
  <c r="M119" i="24"/>
  <c r="L119" i="24"/>
  <c r="K119" i="24"/>
  <c r="J119" i="24"/>
  <c r="I119" i="24"/>
  <c r="H119" i="24"/>
  <c r="G119" i="24"/>
  <c r="F119" i="24"/>
  <c r="E119" i="24"/>
  <c r="D119" i="24"/>
  <c r="C119" i="24"/>
  <c r="B119" i="24"/>
  <c r="M118" i="24"/>
  <c r="L118" i="24"/>
  <c r="K118" i="24"/>
  <c r="J118" i="24"/>
  <c r="I118" i="24"/>
  <c r="H118" i="24"/>
  <c r="G118" i="24"/>
  <c r="F118" i="24"/>
  <c r="E118" i="24"/>
  <c r="D118" i="24"/>
  <c r="C118" i="24"/>
  <c r="B118" i="24"/>
  <c r="M117" i="24"/>
  <c r="L117" i="24"/>
  <c r="K117" i="24"/>
  <c r="J117" i="24"/>
  <c r="I117" i="24"/>
  <c r="H117" i="24"/>
  <c r="G117" i="24"/>
  <c r="F117" i="24"/>
  <c r="E117" i="24"/>
  <c r="D117" i="24"/>
  <c r="C117" i="24"/>
  <c r="B117" i="24"/>
  <c r="M116" i="24"/>
  <c r="L116" i="24"/>
  <c r="K116" i="24"/>
  <c r="J116" i="24"/>
  <c r="I116" i="24"/>
  <c r="H116" i="24"/>
  <c r="G116" i="24"/>
  <c r="F116" i="24"/>
  <c r="E116" i="24"/>
  <c r="D116" i="24"/>
  <c r="C116" i="24"/>
  <c r="B116" i="24"/>
  <c r="M115" i="24"/>
  <c r="L115" i="24"/>
  <c r="K115" i="24"/>
  <c r="J115" i="24"/>
  <c r="I115" i="24"/>
  <c r="H115" i="24"/>
  <c r="G115" i="24"/>
  <c r="F115" i="24"/>
  <c r="E115" i="24"/>
  <c r="D115" i="24"/>
  <c r="C115" i="24"/>
  <c r="B115" i="24"/>
  <c r="M114" i="24"/>
  <c r="L114" i="24"/>
  <c r="K114" i="24"/>
  <c r="J114" i="24"/>
  <c r="I114" i="24"/>
  <c r="H114" i="24"/>
  <c r="G114" i="24"/>
  <c r="F114" i="24"/>
  <c r="E114" i="24"/>
  <c r="D114" i="24"/>
  <c r="C114" i="24"/>
  <c r="B114" i="24"/>
  <c r="M113" i="24"/>
  <c r="L113" i="24"/>
  <c r="K113" i="24"/>
  <c r="J113" i="24"/>
  <c r="I113" i="24"/>
  <c r="H113" i="24"/>
  <c r="G113" i="24"/>
  <c r="F113" i="24"/>
  <c r="E113" i="24"/>
  <c r="D113" i="24"/>
  <c r="C113" i="24"/>
  <c r="B113" i="24"/>
  <c r="M112" i="24"/>
  <c r="L112" i="24"/>
  <c r="K112" i="24"/>
  <c r="J112" i="24"/>
  <c r="I112" i="24"/>
  <c r="H112" i="24"/>
  <c r="G112" i="24"/>
  <c r="F112" i="24"/>
  <c r="E112" i="24"/>
  <c r="D112" i="24"/>
  <c r="C112" i="24"/>
  <c r="B112" i="24"/>
  <c r="M111" i="24"/>
  <c r="L111" i="24"/>
  <c r="K111" i="24"/>
  <c r="J111" i="24"/>
  <c r="I111" i="24"/>
  <c r="H111" i="24"/>
  <c r="G111" i="24"/>
  <c r="F111" i="24"/>
  <c r="E111" i="24"/>
  <c r="D111" i="24"/>
  <c r="C111" i="24"/>
  <c r="B111" i="24"/>
  <c r="M110" i="24"/>
  <c r="L110" i="24"/>
  <c r="K110" i="24"/>
  <c r="J110" i="24"/>
  <c r="I110" i="24"/>
  <c r="H110" i="24"/>
  <c r="G110" i="24"/>
  <c r="F110" i="24"/>
  <c r="E110" i="24"/>
  <c r="D110" i="24"/>
  <c r="C110" i="24"/>
  <c r="B110" i="24"/>
  <c r="M109" i="24"/>
  <c r="L109" i="24"/>
  <c r="K109" i="24"/>
  <c r="J109" i="24"/>
  <c r="I109" i="24"/>
  <c r="H109" i="24"/>
  <c r="G109" i="24"/>
  <c r="F109" i="24"/>
  <c r="E109" i="24"/>
  <c r="D109" i="24"/>
  <c r="C109" i="24"/>
  <c r="B109" i="24"/>
  <c r="M108" i="24"/>
  <c r="L108" i="24"/>
  <c r="K108" i="24"/>
  <c r="J108" i="24"/>
  <c r="I108" i="24"/>
  <c r="H108" i="24"/>
  <c r="G108" i="24"/>
  <c r="F108" i="24"/>
  <c r="E108" i="24"/>
  <c r="D108" i="24"/>
  <c r="C108" i="24"/>
  <c r="B108" i="24"/>
  <c r="M107" i="24"/>
  <c r="L107" i="24"/>
  <c r="K107" i="24"/>
  <c r="J107" i="24"/>
  <c r="I107" i="24"/>
  <c r="H107" i="24"/>
  <c r="G107" i="24"/>
  <c r="F107" i="24"/>
  <c r="E107" i="24"/>
  <c r="D107" i="24"/>
  <c r="C107" i="24"/>
  <c r="B107" i="24"/>
  <c r="M106" i="24"/>
  <c r="L106" i="24"/>
  <c r="K106" i="24"/>
  <c r="J106" i="24"/>
  <c r="I106" i="24"/>
  <c r="H106" i="24"/>
  <c r="G106" i="24"/>
  <c r="F106" i="24"/>
  <c r="E106" i="24"/>
  <c r="D106" i="24"/>
  <c r="C106" i="24"/>
  <c r="B106" i="24"/>
  <c r="M105" i="24"/>
  <c r="L105" i="24"/>
  <c r="K105" i="24"/>
  <c r="J105" i="24"/>
  <c r="I105" i="24"/>
  <c r="H105" i="24"/>
  <c r="G105" i="24"/>
  <c r="F105" i="24"/>
  <c r="E105" i="24"/>
  <c r="D105" i="24"/>
  <c r="C105" i="24"/>
  <c r="B105" i="24"/>
  <c r="M104" i="24"/>
  <c r="L104" i="24"/>
  <c r="K104" i="24"/>
  <c r="J104" i="24"/>
  <c r="I104" i="24"/>
  <c r="H104" i="24"/>
  <c r="G104" i="24"/>
  <c r="F104" i="24"/>
  <c r="E104" i="24"/>
  <c r="D104" i="24"/>
  <c r="C104" i="24"/>
  <c r="B104" i="24"/>
  <c r="M103" i="24"/>
  <c r="L103" i="24"/>
  <c r="K103" i="24"/>
  <c r="J103" i="24"/>
  <c r="I103" i="24"/>
  <c r="H103" i="24"/>
  <c r="G103" i="24"/>
  <c r="F103" i="24"/>
  <c r="E103" i="24"/>
  <c r="D103" i="24"/>
  <c r="C103" i="24"/>
  <c r="B103" i="24"/>
  <c r="M102" i="24"/>
  <c r="L102" i="24"/>
  <c r="K102" i="24"/>
  <c r="J102" i="24"/>
  <c r="I102" i="24"/>
  <c r="H102" i="24"/>
  <c r="G102" i="24"/>
  <c r="F102" i="24"/>
  <c r="E102" i="24"/>
  <c r="D102" i="24"/>
  <c r="C102" i="24"/>
  <c r="B102" i="24"/>
  <c r="M101" i="24"/>
  <c r="L101" i="24"/>
  <c r="K101" i="24"/>
  <c r="J101" i="24"/>
  <c r="I101" i="24"/>
  <c r="H101" i="24"/>
  <c r="G101" i="24"/>
  <c r="F101" i="24"/>
  <c r="E101" i="24"/>
  <c r="D101" i="24"/>
  <c r="C101" i="24"/>
  <c r="B101" i="24"/>
  <c r="M100" i="24"/>
  <c r="L100" i="24"/>
  <c r="K100" i="24"/>
  <c r="J100" i="24"/>
  <c r="I100" i="24"/>
  <c r="H100" i="24"/>
  <c r="G100" i="24"/>
  <c r="F100" i="24"/>
  <c r="E100" i="24"/>
  <c r="D100" i="24"/>
  <c r="C100" i="24"/>
  <c r="B100" i="24"/>
  <c r="M99" i="24"/>
  <c r="L99" i="24"/>
  <c r="K99" i="24"/>
  <c r="J99" i="24"/>
  <c r="I99" i="24"/>
  <c r="H99" i="24"/>
  <c r="G99" i="24"/>
  <c r="F99" i="24"/>
  <c r="E99" i="24"/>
  <c r="D99" i="24"/>
  <c r="C99" i="24"/>
  <c r="B99" i="24"/>
  <c r="M98" i="24"/>
  <c r="L98" i="24"/>
  <c r="K98" i="24"/>
  <c r="J98" i="24"/>
  <c r="I98" i="24"/>
  <c r="H98" i="24"/>
  <c r="G98" i="24"/>
  <c r="F98" i="24"/>
  <c r="E98" i="24"/>
  <c r="D98" i="24"/>
  <c r="C98" i="24"/>
  <c r="B98" i="24"/>
  <c r="M97" i="24"/>
  <c r="L97" i="24"/>
  <c r="K97" i="24"/>
  <c r="J97" i="24"/>
  <c r="I97" i="24"/>
  <c r="H97" i="24"/>
  <c r="G97" i="24"/>
  <c r="F97" i="24"/>
  <c r="E97" i="24"/>
  <c r="D97" i="24"/>
  <c r="C97" i="24"/>
  <c r="B97" i="24"/>
  <c r="M96" i="24"/>
  <c r="L96" i="24"/>
  <c r="K96" i="24"/>
  <c r="J96" i="24"/>
  <c r="I96" i="24"/>
  <c r="H96" i="24"/>
  <c r="G96" i="24"/>
  <c r="F96" i="24"/>
  <c r="E96" i="24"/>
  <c r="D96" i="24"/>
  <c r="C96" i="24"/>
  <c r="B96" i="24"/>
  <c r="M95" i="24"/>
  <c r="L95" i="24"/>
  <c r="K95" i="24"/>
  <c r="J95" i="24"/>
  <c r="I95" i="24"/>
  <c r="H95" i="24"/>
  <c r="G95" i="24"/>
  <c r="F95" i="24"/>
  <c r="E95" i="24"/>
  <c r="D95" i="24"/>
  <c r="C95" i="24"/>
  <c r="B95" i="24"/>
  <c r="M94" i="24"/>
  <c r="L94" i="24"/>
  <c r="K94" i="24"/>
  <c r="J94" i="24"/>
  <c r="I94" i="24"/>
  <c r="H94" i="24"/>
  <c r="G94" i="24"/>
  <c r="F94" i="24"/>
  <c r="E94" i="24"/>
  <c r="D94" i="24"/>
  <c r="C94" i="24"/>
  <c r="B94" i="24"/>
  <c r="M93" i="24"/>
  <c r="L93" i="24"/>
  <c r="K93" i="24"/>
  <c r="J93" i="24"/>
  <c r="I93" i="24"/>
  <c r="H93" i="24"/>
  <c r="G93" i="24"/>
  <c r="F93" i="24"/>
  <c r="E93" i="24"/>
  <c r="D93" i="24"/>
  <c r="C93" i="24"/>
  <c r="B93" i="24"/>
  <c r="M92" i="24"/>
  <c r="L92" i="24"/>
  <c r="K92" i="24"/>
  <c r="J92" i="24"/>
  <c r="I92" i="24"/>
  <c r="H92" i="24"/>
  <c r="G92" i="24"/>
  <c r="F92" i="24"/>
  <c r="E92" i="24"/>
  <c r="D92" i="24"/>
  <c r="C92" i="24"/>
  <c r="B92" i="24"/>
  <c r="M91" i="24"/>
  <c r="L91" i="24"/>
  <c r="K91" i="24"/>
  <c r="J91" i="24"/>
  <c r="I91" i="24"/>
  <c r="H91" i="24"/>
  <c r="G91" i="24"/>
  <c r="F91" i="24"/>
  <c r="E91" i="24"/>
  <c r="D91" i="24"/>
  <c r="C91" i="24"/>
  <c r="B91" i="24"/>
  <c r="M90" i="24"/>
  <c r="L90" i="24"/>
  <c r="K90" i="24"/>
  <c r="J90" i="24"/>
  <c r="I90" i="24"/>
  <c r="H90" i="24"/>
  <c r="G90" i="24"/>
  <c r="F90" i="24"/>
  <c r="E90" i="24"/>
  <c r="D90" i="24"/>
  <c r="C90" i="24"/>
  <c r="B90" i="24"/>
  <c r="M89" i="24"/>
  <c r="L89" i="24"/>
  <c r="K89" i="24"/>
  <c r="J89" i="24"/>
  <c r="I89" i="24"/>
  <c r="H89" i="24"/>
  <c r="G89" i="24"/>
  <c r="F89" i="24"/>
  <c r="E89" i="24"/>
  <c r="D89" i="24"/>
  <c r="C89" i="24"/>
  <c r="B89" i="24"/>
  <c r="M88" i="24"/>
  <c r="L88" i="24"/>
  <c r="K88" i="24"/>
  <c r="J88" i="24"/>
  <c r="I88" i="24"/>
  <c r="H88" i="24"/>
  <c r="G88" i="24"/>
  <c r="F88" i="24"/>
  <c r="E88" i="24"/>
  <c r="D88" i="24"/>
  <c r="C88" i="24"/>
  <c r="B88" i="24"/>
  <c r="M87" i="24"/>
  <c r="L87" i="24"/>
  <c r="K87" i="24"/>
  <c r="J87" i="24"/>
  <c r="I87" i="24"/>
  <c r="H87" i="24"/>
  <c r="G87" i="24"/>
  <c r="F87" i="24"/>
  <c r="E87" i="24"/>
  <c r="D87" i="24"/>
  <c r="C87" i="24"/>
  <c r="B87" i="24"/>
  <c r="M86" i="24"/>
  <c r="L86" i="24"/>
  <c r="K86" i="24"/>
  <c r="J86" i="24"/>
  <c r="I86" i="24"/>
  <c r="H86" i="24"/>
  <c r="G86" i="24"/>
  <c r="F86" i="24"/>
  <c r="E86" i="24"/>
  <c r="D86" i="24"/>
  <c r="C86" i="24"/>
  <c r="B86" i="24"/>
  <c r="M85" i="24"/>
  <c r="L85" i="24"/>
  <c r="K85" i="24"/>
  <c r="J85" i="24"/>
  <c r="I85" i="24"/>
  <c r="H85" i="24"/>
  <c r="G85" i="24"/>
  <c r="F85" i="24"/>
  <c r="E85" i="24"/>
  <c r="D85" i="24"/>
  <c r="C85" i="24"/>
  <c r="B85" i="24"/>
  <c r="M84" i="24"/>
  <c r="L84" i="24"/>
  <c r="K84" i="24"/>
  <c r="J84" i="24"/>
  <c r="I84" i="24"/>
  <c r="H84" i="24"/>
  <c r="G84" i="24"/>
  <c r="F84" i="24"/>
  <c r="E84" i="24"/>
  <c r="D84" i="24"/>
  <c r="C84" i="24"/>
  <c r="B84" i="24"/>
  <c r="M83" i="24"/>
  <c r="L83" i="24"/>
  <c r="K83" i="24"/>
  <c r="J83" i="24"/>
  <c r="I83" i="24"/>
  <c r="H83" i="24"/>
  <c r="G83" i="24"/>
  <c r="F83" i="24"/>
  <c r="E83" i="24"/>
  <c r="D83" i="24"/>
  <c r="C83" i="24"/>
  <c r="B83" i="24"/>
  <c r="M82" i="24"/>
  <c r="L82" i="24"/>
  <c r="K82" i="24"/>
  <c r="J82" i="24"/>
  <c r="I82" i="24"/>
  <c r="H82" i="24"/>
  <c r="G82" i="24"/>
  <c r="F82" i="24"/>
  <c r="E82" i="24"/>
  <c r="D82" i="24"/>
  <c r="C82" i="24"/>
  <c r="B82" i="24"/>
  <c r="M81" i="24"/>
  <c r="L81" i="24"/>
  <c r="K81" i="24"/>
  <c r="J81" i="24"/>
  <c r="I81" i="24"/>
  <c r="H81" i="24"/>
  <c r="G81" i="24"/>
  <c r="F81" i="24"/>
  <c r="E81" i="24"/>
  <c r="D81" i="24"/>
  <c r="C81" i="24"/>
  <c r="B81" i="24"/>
  <c r="M80" i="24"/>
  <c r="L80" i="24"/>
  <c r="K80" i="24"/>
  <c r="J80" i="24"/>
  <c r="I80" i="24"/>
  <c r="H80" i="24"/>
  <c r="G80" i="24"/>
  <c r="F80" i="24"/>
  <c r="E80" i="24"/>
  <c r="D80" i="24"/>
  <c r="C80" i="24"/>
  <c r="B80" i="24"/>
  <c r="M79" i="24"/>
  <c r="L79" i="24"/>
  <c r="K79" i="24"/>
  <c r="J79" i="24"/>
  <c r="I79" i="24"/>
  <c r="H79" i="24"/>
  <c r="G79" i="24"/>
  <c r="F79" i="24"/>
  <c r="E79" i="24"/>
  <c r="D79" i="24"/>
  <c r="C79" i="24"/>
  <c r="B79" i="24"/>
  <c r="M78" i="24"/>
  <c r="L78" i="24"/>
  <c r="K78" i="24"/>
  <c r="J78" i="24"/>
  <c r="I78" i="24"/>
  <c r="H78" i="24"/>
  <c r="G78" i="24"/>
  <c r="F78" i="24"/>
  <c r="E78" i="24"/>
  <c r="D78" i="24"/>
  <c r="C78" i="24"/>
  <c r="B78" i="24"/>
  <c r="M77" i="24"/>
  <c r="L77" i="24"/>
  <c r="K77" i="24"/>
  <c r="J77" i="24"/>
  <c r="I77" i="24"/>
  <c r="H77" i="24"/>
  <c r="G77" i="24"/>
  <c r="F77" i="24"/>
  <c r="E77" i="24"/>
  <c r="D77" i="24"/>
  <c r="C77" i="24"/>
  <c r="B77" i="24"/>
  <c r="M76" i="24"/>
  <c r="L76" i="24"/>
  <c r="K76" i="24"/>
  <c r="J76" i="24"/>
  <c r="I76" i="24"/>
  <c r="H76" i="24"/>
  <c r="G76" i="24"/>
  <c r="F76" i="24"/>
  <c r="E76" i="24"/>
  <c r="D76" i="24"/>
  <c r="C76" i="24"/>
  <c r="B76" i="24"/>
  <c r="M75" i="24"/>
  <c r="L75" i="24"/>
  <c r="K75" i="24"/>
  <c r="J75" i="24"/>
  <c r="I75" i="24"/>
  <c r="H75" i="24"/>
  <c r="G75" i="24"/>
  <c r="F75" i="24"/>
  <c r="E75" i="24"/>
  <c r="D75" i="24"/>
  <c r="C75" i="24"/>
  <c r="B75" i="24"/>
  <c r="M74" i="24"/>
  <c r="L74" i="24"/>
  <c r="K74" i="24"/>
  <c r="J74" i="24"/>
  <c r="I74" i="24"/>
  <c r="H74" i="24"/>
  <c r="G74" i="24"/>
  <c r="F74" i="24"/>
  <c r="E74" i="24"/>
  <c r="D74" i="24"/>
  <c r="C74" i="24"/>
  <c r="B74" i="24"/>
  <c r="M73" i="24"/>
  <c r="L73" i="24"/>
  <c r="K73" i="24"/>
  <c r="J73" i="24"/>
  <c r="I73" i="24"/>
  <c r="H73" i="24"/>
  <c r="G73" i="24"/>
  <c r="F73" i="24"/>
  <c r="E73" i="24"/>
  <c r="D73" i="24"/>
  <c r="C73" i="24"/>
  <c r="B73" i="24"/>
  <c r="M72" i="24"/>
  <c r="L72" i="24"/>
  <c r="K72" i="24"/>
  <c r="J72" i="24"/>
  <c r="I72" i="24"/>
  <c r="H72" i="24"/>
  <c r="G72" i="24"/>
  <c r="F72" i="24"/>
  <c r="E72" i="24"/>
  <c r="D72" i="24"/>
  <c r="C72" i="24"/>
  <c r="B72" i="24"/>
  <c r="M71" i="24"/>
  <c r="L71" i="24"/>
  <c r="K71" i="24"/>
  <c r="J71" i="24"/>
  <c r="I71" i="24"/>
  <c r="H71" i="24"/>
  <c r="G71" i="24"/>
  <c r="F71" i="24"/>
  <c r="E71" i="24"/>
  <c r="D71" i="24"/>
  <c r="C71" i="24"/>
  <c r="B71" i="24"/>
  <c r="M70" i="24"/>
  <c r="L70" i="24"/>
  <c r="K70" i="24"/>
  <c r="J70" i="24"/>
  <c r="I70" i="24"/>
  <c r="H70" i="24"/>
  <c r="G70" i="24"/>
  <c r="F70" i="24"/>
  <c r="E70" i="24"/>
  <c r="D70" i="24"/>
  <c r="C70" i="24"/>
  <c r="B70" i="24"/>
  <c r="M69" i="24"/>
  <c r="L69" i="24"/>
  <c r="K69" i="24"/>
  <c r="J69" i="24"/>
  <c r="I69" i="24"/>
  <c r="H69" i="24"/>
  <c r="G69" i="24"/>
  <c r="F69" i="24"/>
  <c r="E69" i="24"/>
  <c r="D69" i="24"/>
  <c r="C69" i="24"/>
  <c r="B69" i="24"/>
  <c r="M68" i="24"/>
  <c r="L68" i="24"/>
  <c r="K68" i="24"/>
  <c r="J68" i="24"/>
  <c r="I68" i="24"/>
  <c r="H68" i="24"/>
  <c r="G68" i="24"/>
  <c r="F68" i="24"/>
  <c r="E68" i="24"/>
  <c r="D68" i="24"/>
  <c r="C68" i="24"/>
  <c r="B68" i="24"/>
  <c r="M67" i="24"/>
  <c r="L67" i="24"/>
  <c r="K67" i="24"/>
  <c r="J67" i="24"/>
  <c r="I67" i="24"/>
  <c r="H67" i="24"/>
  <c r="G67" i="24"/>
  <c r="F67" i="24"/>
  <c r="E67" i="24"/>
  <c r="D67" i="24"/>
  <c r="C67" i="24"/>
  <c r="B67" i="24"/>
  <c r="M66" i="24"/>
  <c r="L66" i="24"/>
  <c r="K66" i="24"/>
  <c r="J66" i="24"/>
  <c r="I66" i="24"/>
  <c r="H66" i="24"/>
  <c r="G66" i="24"/>
  <c r="F66" i="24"/>
  <c r="E66" i="24"/>
  <c r="D66" i="24"/>
  <c r="C66" i="24"/>
  <c r="B66" i="24"/>
  <c r="M65" i="24"/>
  <c r="L65" i="24"/>
  <c r="K65" i="24"/>
  <c r="J65" i="24"/>
  <c r="I65" i="24"/>
  <c r="H65" i="24"/>
  <c r="G65" i="24"/>
  <c r="F65" i="24"/>
  <c r="E65" i="24"/>
  <c r="D65" i="24"/>
  <c r="C65" i="24"/>
  <c r="B65" i="24"/>
  <c r="M64" i="24"/>
  <c r="L64" i="24"/>
  <c r="K64" i="24"/>
  <c r="J64" i="24"/>
  <c r="I64" i="24"/>
  <c r="H64" i="24"/>
  <c r="G64" i="24"/>
  <c r="F64" i="24"/>
  <c r="E64" i="24"/>
  <c r="D64" i="24"/>
  <c r="C64" i="24"/>
  <c r="B64" i="24"/>
  <c r="M63" i="24"/>
  <c r="L63" i="24"/>
  <c r="K63" i="24"/>
  <c r="J63" i="24"/>
  <c r="I63" i="24"/>
  <c r="H63" i="24"/>
  <c r="G63" i="24"/>
  <c r="F63" i="24"/>
  <c r="E63" i="24"/>
  <c r="D63" i="24"/>
  <c r="C63" i="24"/>
  <c r="B63" i="24"/>
  <c r="M62" i="24"/>
  <c r="L62" i="24"/>
  <c r="K62" i="24"/>
  <c r="J62" i="24"/>
  <c r="I62" i="24"/>
  <c r="H62" i="24"/>
  <c r="G62" i="24"/>
  <c r="F62" i="24"/>
  <c r="E62" i="24"/>
  <c r="D62" i="24"/>
  <c r="C62" i="24"/>
  <c r="B62" i="24"/>
  <c r="M61" i="24"/>
  <c r="L61" i="24"/>
  <c r="K61" i="24"/>
  <c r="J61" i="24"/>
  <c r="I61" i="24"/>
  <c r="H61" i="24"/>
  <c r="G61" i="24"/>
  <c r="F61" i="24"/>
  <c r="E61" i="24"/>
  <c r="D61" i="24"/>
  <c r="C61" i="24"/>
  <c r="B61" i="24"/>
  <c r="M60" i="24"/>
  <c r="L60" i="24"/>
  <c r="K60" i="24"/>
  <c r="J60" i="24"/>
  <c r="I60" i="24"/>
  <c r="H60" i="24"/>
  <c r="G60" i="24"/>
  <c r="F60" i="24"/>
  <c r="E60" i="24"/>
  <c r="D60" i="24"/>
  <c r="C60" i="24"/>
  <c r="B60" i="24"/>
  <c r="M59" i="24"/>
  <c r="L59" i="24"/>
  <c r="K59" i="24"/>
  <c r="J59" i="24"/>
  <c r="I59" i="24"/>
  <c r="H59" i="24"/>
  <c r="G59" i="24"/>
  <c r="F59" i="24"/>
  <c r="E59" i="24"/>
  <c r="D59" i="24"/>
  <c r="C59" i="24"/>
  <c r="B59" i="24"/>
  <c r="M58" i="24"/>
  <c r="L58" i="24"/>
  <c r="K58" i="24"/>
  <c r="J58" i="24"/>
  <c r="I58" i="24"/>
  <c r="H58" i="24"/>
  <c r="G58" i="24"/>
  <c r="F58" i="24"/>
  <c r="E58" i="24"/>
  <c r="D58" i="24"/>
  <c r="C58" i="24"/>
  <c r="B58" i="24"/>
  <c r="M57" i="24"/>
  <c r="L57" i="24"/>
  <c r="K57" i="24"/>
  <c r="J57" i="24"/>
  <c r="I57" i="24"/>
  <c r="H57" i="24"/>
  <c r="G57" i="24"/>
  <c r="F57" i="24"/>
  <c r="E57" i="24"/>
  <c r="D57" i="24"/>
  <c r="C57" i="24"/>
  <c r="B57" i="24"/>
  <c r="M56" i="24"/>
  <c r="L56" i="24"/>
  <c r="K56" i="24"/>
  <c r="J56" i="24"/>
  <c r="I56" i="24"/>
  <c r="H56" i="24"/>
  <c r="G56" i="24"/>
  <c r="F56" i="24"/>
  <c r="E56" i="24"/>
  <c r="D56" i="24"/>
  <c r="C56" i="24"/>
  <c r="B56" i="24"/>
  <c r="M55" i="24"/>
  <c r="L55" i="24"/>
  <c r="K55" i="24"/>
  <c r="J55" i="24"/>
  <c r="I55" i="24"/>
  <c r="H55" i="24"/>
  <c r="G55" i="24"/>
  <c r="F55" i="24"/>
  <c r="E55" i="24"/>
  <c r="D55" i="24"/>
  <c r="C55" i="24"/>
  <c r="B55" i="24"/>
  <c r="M54" i="24"/>
  <c r="L54" i="24"/>
  <c r="K54" i="24"/>
  <c r="J54" i="24"/>
  <c r="I54" i="24"/>
  <c r="H54" i="24"/>
  <c r="G54" i="24"/>
  <c r="F54" i="24"/>
  <c r="E54" i="24"/>
  <c r="D54" i="24"/>
  <c r="C54" i="24"/>
  <c r="B54" i="24"/>
  <c r="M53" i="24"/>
  <c r="L53" i="24"/>
  <c r="K53" i="24"/>
  <c r="J53" i="24"/>
  <c r="I53" i="24"/>
  <c r="H53" i="24"/>
  <c r="G53" i="24"/>
  <c r="F53" i="24"/>
  <c r="E53" i="24"/>
  <c r="D53" i="24"/>
  <c r="C53" i="24"/>
  <c r="B53" i="24"/>
  <c r="M52" i="24"/>
  <c r="L52" i="24"/>
  <c r="K52" i="24"/>
  <c r="J52" i="24"/>
  <c r="I52" i="24"/>
  <c r="H52" i="24"/>
  <c r="G52" i="24"/>
  <c r="F52" i="24"/>
  <c r="E52" i="24"/>
  <c r="D52" i="24"/>
  <c r="C52" i="24"/>
  <c r="B52" i="24"/>
  <c r="M51" i="24"/>
  <c r="L51" i="24"/>
  <c r="K51" i="24"/>
  <c r="J51" i="24"/>
  <c r="I51" i="24"/>
  <c r="H51" i="24"/>
  <c r="G51" i="24"/>
  <c r="F51" i="24"/>
  <c r="E51" i="24"/>
  <c r="D51" i="24"/>
  <c r="C51" i="24"/>
  <c r="B51" i="24"/>
  <c r="M50" i="24"/>
  <c r="L50" i="24"/>
  <c r="K50" i="24"/>
  <c r="J50" i="24"/>
  <c r="I50" i="24"/>
  <c r="H50" i="24"/>
  <c r="G50" i="24"/>
  <c r="F50" i="24"/>
  <c r="E50" i="24"/>
  <c r="D50" i="24"/>
  <c r="C50" i="24"/>
  <c r="B50" i="24"/>
  <c r="M49" i="24"/>
  <c r="L49" i="24"/>
  <c r="K49" i="24"/>
  <c r="J49" i="24"/>
  <c r="I49" i="24"/>
  <c r="H49" i="24"/>
  <c r="G49" i="24"/>
  <c r="F49" i="24"/>
  <c r="E49" i="24"/>
  <c r="D49" i="24"/>
  <c r="C49" i="24"/>
  <c r="B49" i="24"/>
  <c r="M48" i="24"/>
  <c r="L48" i="24"/>
  <c r="K48" i="24"/>
  <c r="J48" i="24"/>
  <c r="I48" i="24"/>
  <c r="H48" i="24"/>
  <c r="G48" i="24"/>
  <c r="F48" i="24"/>
  <c r="E48" i="24"/>
  <c r="D48" i="24"/>
  <c r="C48" i="24"/>
  <c r="B48" i="24"/>
  <c r="M47" i="24"/>
  <c r="L47" i="24"/>
  <c r="K47" i="24"/>
  <c r="J47" i="24"/>
  <c r="I47" i="24"/>
  <c r="H47" i="24"/>
  <c r="G47" i="24"/>
  <c r="F47" i="24"/>
  <c r="E47" i="24"/>
  <c r="D47" i="24"/>
  <c r="C47" i="24"/>
  <c r="B47" i="24"/>
  <c r="M46" i="24"/>
  <c r="L46" i="24"/>
  <c r="K46" i="24"/>
  <c r="J46" i="24"/>
  <c r="I46" i="24"/>
  <c r="H46" i="24"/>
  <c r="G46" i="24"/>
  <c r="F46" i="24"/>
  <c r="E46" i="24"/>
  <c r="D46" i="24"/>
  <c r="C46" i="24"/>
  <c r="B46" i="24"/>
  <c r="M45" i="24"/>
  <c r="L45" i="24"/>
  <c r="K45" i="24"/>
  <c r="J45" i="24"/>
  <c r="I45" i="24"/>
  <c r="H45" i="24"/>
  <c r="G45" i="24"/>
  <c r="F45" i="24"/>
  <c r="E45" i="24"/>
  <c r="D45" i="24"/>
  <c r="C45" i="24"/>
  <c r="B45" i="24"/>
  <c r="M44" i="24"/>
  <c r="L44" i="24"/>
  <c r="K44" i="24"/>
  <c r="J44" i="24"/>
  <c r="I44" i="24"/>
  <c r="H44" i="24"/>
  <c r="G44" i="24"/>
  <c r="F44" i="24"/>
  <c r="E44" i="24"/>
  <c r="D44" i="24"/>
  <c r="C44" i="24"/>
  <c r="B44" i="24"/>
  <c r="M43" i="24"/>
  <c r="L43" i="24"/>
  <c r="K43" i="24"/>
  <c r="J43" i="24"/>
  <c r="I43" i="24"/>
  <c r="H43" i="24"/>
  <c r="G43" i="24"/>
  <c r="F43" i="24"/>
  <c r="E43" i="24"/>
  <c r="D43" i="24"/>
  <c r="C43" i="24"/>
  <c r="B43" i="24"/>
  <c r="M42" i="24"/>
  <c r="L42" i="24"/>
  <c r="K42" i="24"/>
  <c r="J42" i="24"/>
  <c r="I42" i="24"/>
  <c r="H42" i="24"/>
  <c r="G42" i="24"/>
  <c r="F42" i="24"/>
  <c r="E42" i="24"/>
  <c r="D42" i="24"/>
  <c r="C42" i="24"/>
  <c r="B42" i="24"/>
  <c r="M41" i="24"/>
  <c r="L41" i="24"/>
  <c r="K41" i="24"/>
  <c r="J41" i="24"/>
  <c r="I41" i="24"/>
  <c r="H41" i="24"/>
  <c r="G41" i="24"/>
  <c r="F41" i="24"/>
  <c r="E41" i="24"/>
  <c r="D41" i="24"/>
  <c r="C41" i="24"/>
  <c r="B41" i="24"/>
  <c r="M40" i="24"/>
  <c r="L40" i="24"/>
  <c r="K40" i="24"/>
  <c r="J40" i="24"/>
  <c r="I40" i="24"/>
  <c r="H40" i="24"/>
  <c r="G40" i="24"/>
  <c r="F40" i="24"/>
  <c r="E40" i="24"/>
  <c r="D40" i="24"/>
  <c r="C40" i="24"/>
  <c r="B40" i="24"/>
  <c r="M39" i="24"/>
  <c r="L39" i="24"/>
  <c r="K39" i="24"/>
  <c r="J39" i="24"/>
  <c r="I39" i="24"/>
  <c r="H39" i="24"/>
  <c r="G39" i="24"/>
  <c r="F39" i="24"/>
  <c r="E39" i="24"/>
  <c r="D39" i="24"/>
  <c r="C39" i="24"/>
  <c r="B39" i="24"/>
  <c r="M38" i="24"/>
  <c r="L38" i="24"/>
  <c r="K38" i="24"/>
  <c r="J38" i="24"/>
  <c r="I38" i="24"/>
  <c r="H38" i="24"/>
  <c r="G38" i="24"/>
  <c r="F38" i="24"/>
  <c r="E38" i="24"/>
  <c r="D38" i="24"/>
  <c r="C38" i="24"/>
  <c r="B38" i="24"/>
  <c r="M37" i="24"/>
  <c r="L37" i="24"/>
  <c r="K37" i="24"/>
  <c r="J37" i="24"/>
  <c r="I37" i="24"/>
  <c r="H37" i="24"/>
  <c r="G37" i="24"/>
  <c r="F37" i="24"/>
  <c r="E37" i="24"/>
  <c r="D37" i="24"/>
  <c r="C37" i="24"/>
  <c r="B37" i="24"/>
  <c r="M36" i="24"/>
  <c r="L36" i="24"/>
  <c r="K36" i="24"/>
  <c r="J36" i="24"/>
  <c r="I36" i="24"/>
  <c r="H36" i="24"/>
  <c r="G36" i="24"/>
  <c r="F36" i="24"/>
  <c r="E36" i="24"/>
  <c r="D36" i="24"/>
  <c r="C36" i="24"/>
  <c r="B36" i="24"/>
  <c r="M35" i="24"/>
  <c r="L35" i="24"/>
  <c r="K35" i="24"/>
  <c r="J35" i="24"/>
  <c r="I35" i="24"/>
  <c r="H35" i="24"/>
  <c r="G35" i="24"/>
  <c r="F35" i="24"/>
  <c r="E35" i="24"/>
  <c r="D35" i="24"/>
  <c r="C35" i="24"/>
  <c r="B35" i="24"/>
  <c r="M34" i="24"/>
  <c r="L34" i="24"/>
  <c r="K34" i="24"/>
  <c r="J34" i="24"/>
  <c r="I34" i="24"/>
  <c r="H34" i="24"/>
  <c r="G34" i="24"/>
  <c r="F34" i="24"/>
  <c r="E34" i="24"/>
  <c r="D34" i="24"/>
  <c r="C34" i="24"/>
  <c r="B34" i="24"/>
  <c r="M33" i="24"/>
  <c r="L33" i="24"/>
  <c r="K33" i="24"/>
  <c r="J33" i="24"/>
  <c r="I33" i="24"/>
  <c r="H33" i="24"/>
  <c r="G33" i="24"/>
  <c r="F33" i="24"/>
  <c r="E33" i="24"/>
  <c r="D33" i="24"/>
  <c r="C33" i="24"/>
  <c r="B33" i="24"/>
  <c r="M32" i="24"/>
  <c r="L32" i="24"/>
  <c r="K32" i="24"/>
  <c r="J32" i="24"/>
  <c r="I32" i="24"/>
  <c r="H32" i="24"/>
  <c r="G32" i="24"/>
  <c r="F32" i="24"/>
  <c r="E32" i="24"/>
  <c r="D32" i="24"/>
  <c r="C32" i="24"/>
  <c r="B32" i="24"/>
  <c r="M31" i="24"/>
  <c r="L31" i="24"/>
  <c r="K31" i="24"/>
  <c r="J31" i="24"/>
  <c r="I31" i="24"/>
  <c r="H31" i="24"/>
  <c r="G31" i="24"/>
  <c r="F31" i="24"/>
  <c r="E31" i="24"/>
  <c r="D31" i="24"/>
  <c r="C31" i="24"/>
  <c r="B31" i="24"/>
  <c r="M30" i="24"/>
  <c r="L30" i="24"/>
  <c r="K30" i="24"/>
  <c r="J30" i="24"/>
  <c r="I30" i="24"/>
  <c r="H30" i="24"/>
  <c r="G30" i="24"/>
  <c r="F30" i="24"/>
  <c r="E30" i="24"/>
  <c r="D30" i="24"/>
  <c r="C30" i="24"/>
  <c r="B30" i="24"/>
  <c r="M29" i="24"/>
  <c r="L29" i="24"/>
  <c r="K29" i="24"/>
  <c r="J29" i="24"/>
  <c r="I29" i="24"/>
  <c r="H29" i="24"/>
  <c r="G29" i="24"/>
  <c r="F29" i="24"/>
  <c r="E29" i="24"/>
  <c r="D29" i="24"/>
  <c r="C29" i="24"/>
  <c r="B29" i="24"/>
  <c r="M28" i="24"/>
  <c r="L28" i="24"/>
  <c r="K28" i="24"/>
  <c r="J28" i="24"/>
  <c r="I28" i="24"/>
  <c r="H28" i="24"/>
  <c r="G28" i="24"/>
  <c r="F28" i="24"/>
  <c r="E28" i="24"/>
  <c r="D28" i="24"/>
  <c r="C28" i="24"/>
  <c r="B28" i="24"/>
  <c r="M27" i="24"/>
  <c r="L27" i="24"/>
  <c r="K27" i="24"/>
  <c r="J27" i="24"/>
  <c r="I27" i="24"/>
  <c r="H27" i="24"/>
  <c r="G27" i="24"/>
  <c r="F27" i="24"/>
  <c r="E27" i="24"/>
  <c r="D27" i="24"/>
  <c r="C27" i="24"/>
  <c r="B27" i="24"/>
  <c r="M26" i="24"/>
  <c r="L26" i="24"/>
  <c r="K26" i="24"/>
  <c r="J26" i="24"/>
  <c r="I26" i="24"/>
  <c r="H26" i="24"/>
  <c r="G26" i="24"/>
  <c r="F26" i="24"/>
  <c r="E26" i="24"/>
  <c r="D26" i="24"/>
  <c r="C26" i="24"/>
  <c r="B26" i="24"/>
  <c r="M25" i="24"/>
  <c r="L25" i="24"/>
  <c r="K25" i="24"/>
  <c r="J25" i="24"/>
  <c r="I25" i="24"/>
  <c r="H25" i="24"/>
  <c r="G25" i="24"/>
  <c r="F25" i="24"/>
  <c r="E25" i="24"/>
  <c r="D25" i="24"/>
  <c r="C25" i="24"/>
  <c r="B25" i="24"/>
  <c r="M24" i="24"/>
  <c r="L24" i="24"/>
  <c r="K24" i="24"/>
  <c r="J24" i="24"/>
  <c r="I24" i="24"/>
  <c r="H24" i="24"/>
  <c r="G24" i="24"/>
  <c r="F24" i="24"/>
  <c r="E24" i="24"/>
  <c r="D24" i="24"/>
  <c r="C24" i="24"/>
  <c r="B24" i="24"/>
  <c r="M23" i="24"/>
  <c r="L23" i="24"/>
  <c r="K23" i="24"/>
  <c r="J23" i="24"/>
  <c r="I23" i="24"/>
  <c r="H23" i="24"/>
  <c r="G23" i="24"/>
  <c r="F23" i="24"/>
  <c r="E23" i="24"/>
  <c r="D23" i="24"/>
  <c r="C23" i="24"/>
  <c r="B23" i="24"/>
  <c r="M22" i="24"/>
  <c r="L22" i="24"/>
  <c r="K22" i="24"/>
  <c r="J22" i="24"/>
  <c r="I22" i="24"/>
  <c r="H22" i="24"/>
  <c r="G22" i="24"/>
  <c r="F22" i="24"/>
  <c r="E22" i="24"/>
  <c r="D22" i="24"/>
  <c r="C22" i="24"/>
  <c r="B22" i="24"/>
  <c r="M21" i="24"/>
  <c r="L21" i="24"/>
  <c r="K21" i="24"/>
  <c r="J21" i="24"/>
  <c r="I21" i="24"/>
  <c r="H21" i="24"/>
  <c r="G21" i="24"/>
  <c r="F21" i="24"/>
  <c r="E21" i="24"/>
  <c r="D21" i="24"/>
  <c r="C21" i="24"/>
  <c r="B21" i="24"/>
  <c r="M20" i="24"/>
  <c r="L20" i="24"/>
  <c r="K20" i="24"/>
  <c r="J20" i="24"/>
  <c r="I20" i="24"/>
  <c r="H20" i="24"/>
  <c r="G20" i="24"/>
  <c r="F20" i="24"/>
  <c r="E20" i="24"/>
  <c r="D20" i="24"/>
  <c r="C20" i="24"/>
  <c r="B20" i="24"/>
  <c r="M19" i="24"/>
  <c r="L19" i="24"/>
  <c r="K19" i="24"/>
  <c r="J19" i="24"/>
  <c r="I19" i="24"/>
  <c r="H19" i="24"/>
  <c r="G19" i="24"/>
  <c r="F19" i="24"/>
  <c r="E19" i="24"/>
  <c r="D19" i="24"/>
  <c r="C19" i="24"/>
  <c r="B19" i="24"/>
  <c r="M18" i="24"/>
  <c r="L18" i="24"/>
  <c r="K18" i="24"/>
  <c r="J18" i="24"/>
  <c r="I18" i="24"/>
  <c r="H18" i="24"/>
  <c r="G18" i="24"/>
  <c r="F18" i="24"/>
  <c r="E18" i="24"/>
  <c r="D18" i="24"/>
  <c r="C18" i="24"/>
  <c r="B18" i="24"/>
  <c r="M17" i="24"/>
  <c r="L17" i="24"/>
  <c r="K17" i="24"/>
  <c r="J17" i="24"/>
  <c r="I17" i="24"/>
  <c r="H17" i="24"/>
  <c r="G17" i="24"/>
  <c r="F17" i="24"/>
  <c r="E17" i="24"/>
  <c r="D17" i="24"/>
  <c r="C17" i="24"/>
  <c r="B17" i="24"/>
  <c r="M16" i="24"/>
  <c r="L16" i="24"/>
  <c r="K16" i="24"/>
  <c r="J16" i="24"/>
  <c r="I16" i="24"/>
  <c r="H16" i="24"/>
  <c r="G16" i="24"/>
  <c r="F16" i="24"/>
  <c r="E16" i="24"/>
  <c r="D16" i="24"/>
  <c r="C16" i="24"/>
  <c r="B16" i="24"/>
  <c r="M15" i="24"/>
  <c r="L15" i="24"/>
  <c r="K15" i="24"/>
  <c r="J15" i="24"/>
  <c r="I15" i="24"/>
  <c r="H15" i="24"/>
  <c r="G15" i="24"/>
  <c r="F15" i="24"/>
  <c r="E15" i="24"/>
  <c r="D15" i="24"/>
  <c r="C15" i="24"/>
  <c r="B15" i="24"/>
  <c r="M14" i="24"/>
  <c r="L14" i="24"/>
  <c r="K14" i="24"/>
  <c r="J14" i="24"/>
  <c r="I14" i="24"/>
  <c r="H14" i="24"/>
  <c r="G14" i="24"/>
  <c r="F14" i="24"/>
  <c r="E14" i="24"/>
  <c r="D14" i="24"/>
  <c r="C14" i="24"/>
  <c r="B14" i="24"/>
  <c r="M13" i="24"/>
  <c r="L13" i="24"/>
  <c r="K13" i="24"/>
  <c r="J13" i="24"/>
  <c r="I13" i="24"/>
  <c r="H13" i="24"/>
  <c r="G13" i="24"/>
  <c r="F13" i="24"/>
  <c r="E13" i="24"/>
  <c r="D13" i="24"/>
  <c r="C13" i="24"/>
  <c r="B13" i="24"/>
  <c r="M12" i="24"/>
  <c r="L12" i="24"/>
  <c r="K12" i="24"/>
  <c r="J12" i="24"/>
  <c r="I12" i="24"/>
  <c r="H12" i="24"/>
  <c r="G12" i="24"/>
  <c r="F12" i="24"/>
  <c r="E12" i="24"/>
  <c r="D12" i="24"/>
  <c r="C12" i="24"/>
  <c r="B12" i="24"/>
  <c r="M11" i="24"/>
  <c r="L11" i="24"/>
  <c r="K11" i="24"/>
  <c r="J11" i="24"/>
  <c r="I11" i="24"/>
  <c r="H11" i="24"/>
  <c r="G11" i="24"/>
  <c r="F11" i="24"/>
  <c r="E11" i="24"/>
  <c r="D11" i="24"/>
  <c r="C11" i="24"/>
  <c r="B11" i="24"/>
  <c r="M10" i="24"/>
  <c r="L10" i="24"/>
  <c r="K10" i="24"/>
  <c r="J10" i="24"/>
  <c r="I10" i="24"/>
  <c r="H10" i="24"/>
  <c r="G10" i="24"/>
  <c r="F10" i="24"/>
  <c r="E10" i="24"/>
  <c r="D10" i="24"/>
  <c r="C10" i="24"/>
  <c r="B10" i="24"/>
  <c r="M9" i="24"/>
  <c r="L9" i="24"/>
  <c r="K9" i="24"/>
  <c r="J9" i="24"/>
  <c r="I9" i="24"/>
  <c r="H9" i="24"/>
  <c r="G9" i="24"/>
  <c r="F9" i="24"/>
  <c r="E9" i="24"/>
  <c r="D9" i="24"/>
  <c r="C9" i="24"/>
  <c r="B9" i="24"/>
  <c r="M8" i="24"/>
  <c r="L8" i="24"/>
  <c r="K8" i="24"/>
  <c r="J8" i="24"/>
  <c r="I8" i="24"/>
  <c r="H8" i="24"/>
  <c r="G8" i="24"/>
  <c r="F8" i="24"/>
  <c r="E8" i="24"/>
  <c r="D8" i="24"/>
  <c r="C8" i="24"/>
  <c r="B8" i="24"/>
  <c r="M7" i="24"/>
  <c r="L7" i="24"/>
  <c r="K7" i="24"/>
  <c r="J7" i="24"/>
  <c r="I7" i="24"/>
  <c r="H7" i="24"/>
  <c r="G7" i="24"/>
  <c r="F7" i="24"/>
  <c r="E7" i="24"/>
  <c r="D7" i="24"/>
  <c r="C7" i="24"/>
  <c r="B7" i="24"/>
  <c r="M6" i="24"/>
  <c r="L6" i="24"/>
  <c r="K6" i="24"/>
  <c r="J6" i="24"/>
  <c r="I6" i="24"/>
  <c r="H6" i="24"/>
  <c r="G6" i="24"/>
  <c r="F6" i="24"/>
  <c r="E6" i="24"/>
  <c r="D6" i="24"/>
  <c r="C6" i="24"/>
  <c r="B6" i="24"/>
  <c r="M5" i="24"/>
  <c r="L5" i="24"/>
  <c r="K5" i="24"/>
  <c r="J5" i="24"/>
  <c r="I5" i="24"/>
  <c r="H5" i="24"/>
  <c r="G5" i="24"/>
  <c r="F5" i="24"/>
  <c r="E5" i="24"/>
  <c r="D5" i="24"/>
  <c r="C5" i="24"/>
  <c r="B5" i="24"/>
  <c r="M4" i="24"/>
  <c r="L4" i="24"/>
  <c r="K4" i="24"/>
  <c r="J4" i="24"/>
  <c r="I4" i="24"/>
  <c r="H4" i="24"/>
  <c r="G4" i="24"/>
  <c r="F4" i="24"/>
  <c r="E4" i="24"/>
  <c r="D4" i="24"/>
  <c r="C4" i="24"/>
  <c r="B4" i="24"/>
  <c r="D175" i="15" l="1"/>
  <c r="C175" i="15"/>
  <c r="D174" i="15"/>
  <c r="C174" i="15"/>
  <c r="D173" i="15"/>
  <c r="C173" i="15"/>
  <c r="D172" i="15"/>
  <c r="C172" i="15"/>
  <c r="D171" i="15"/>
  <c r="C171" i="15"/>
  <c r="D170" i="15"/>
  <c r="C170" i="15"/>
  <c r="D169" i="15"/>
  <c r="C169" i="15"/>
  <c r="D168" i="15"/>
  <c r="C168" i="15"/>
  <c r="D167" i="15"/>
  <c r="C167" i="15"/>
  <c r="D166" i="15"/>
  <c r="C166" i="15"/>
  <c r="D165" i="15"/>
  <c r="C165" i="15"/>
  <c r="D164" i="15"/>
  <c r="C164" i="15"/>
  <c r="D163" i="15"/>
  <c r="C163" i="15"/>
  <c r="D162" i="15"/>
  <c r="C162" i="15"/>
  <c r="D161" i="15"/>
  <c r="C161" i="15"/>
  <c r="D160" i="15"/>
  <c r="C160" i="15"/>
  <c r="D159" i="15"/>
  <c r="C159" i="15"/>
  <c r="D158" i="15"/>
  <c r="C158" i="15"/>
  <c r="D157" i="15"/>
  <c r="C157" i="15"/>
  <c r="D156" i="15"/>
  <c r="C156" i="15"/>
  <c r="D155" i="15"/>
  <c r="C155" i="15"/>
  <c r="D154" i="15"/>
  <c r="C154" i="15"/>
  <c r="D153" i="15"/>
  <c r="C153" i="15"/>
  <c r="D152" i="15"/>
  <c r="C152" i="15"/>
  <c r="D151" i="15"/>
  <c r="C151" i="15"/>
  <c r="D150" i="15"/>
  <c r="C150" i="15"/>
  <c r="D149" i="15"/>
  <c r="C149" i="15"/>
  <c r="D148" i="15"/>
  <c r="C148" i="15"/>
  <c r="D147" i="15"/>
  <c r="C147" i="15"/>
  <c r="D146" i="15"/>
  <c r="C146" i="15"/>
  <c r="D145" i="15"/>
  <c r="C145" i="15"/>
  <c r="D144" i="15"/>
  <c r="C144" i="15"/>
  <c r="D143" i="15"/>
  <c r="C143" i="15"/>
  <c r="D142" i="15"/>
  <c r="C142" i="15"/>
  <c r="D141" i="15"/>
  <c r="C141" i="15"/>
  <c r="D140" i="15"/>
  <c r="C140" i="15"/>
  <c r="D139" i="15"/>
  <c r="C139" i="15"/>
  <c r="D138" i="15"/>
  <c r="C138" i="15"/>
  <c r="D137" i="15"/>
  <c r="C137" i="15"/>
  <c r="D136" i="15"/>
  <c r="C136" i="15"/>
  <c r="D135" i="15"/>
  <c r="C135" i="15"/>
  <c r="D134" i="15"/>
  <c r="C134" i="15"/>
  <c r="D133" i="15"/>
  <c r="C133" i="15"/>
  <c r="D132" i="15"/>
  <c r="C132" i="15"/>
  <c r="D131" i="15"/>
  <c r="C131" i="15"/>
  <c r="D130" i="15"/>
  <c r="C130" i="15"/>
  <c r="D129" i="15"/>
  <c r="C129" i="15"/>
  <c r="D128" i="15"/>
  <c r="C128" i="15"/>
  <c r="D127" i="15"/>
  <c r="C127" i="15"/>
  <c r="D126" i="15"/>
  <c r="C126" i="15"/>
  <c r="D125" i="15"/>
  <c r="C125" i="15"/>
  <c r="D124" i="15"/>
  <c r="C124" i="15"/>
  <c r="D123" i="15"/>
  <c r="C123" i="15"/>
  <c r="D122" i="15"/>
  <c r="C122" i="15"/>
  <c r="D121" i="15"/>
  <c r="C121" i="15"/>
  <c r="D120" i="15"/>
  <c r="C120" i="15"/>
  <c r="D119" i="15"/>
  <c r="C119" i="15"/>
  <c r="D118" i="15"/>
  <c r="C118" i="15"/>
  <c r="D117" i="15"/>
  <c r="C117" i="15"/>
  <c r="D116" i="15"/>
  <c r="C116" i="15"/>
  <c r="D115" i="15"/>
  <c r="C115" i="15"/>
  <c r="D114" i="15"/>
  <c r="C114" i="15"/>
  <c r="D113" i="15"/>
  <c r="C113" i="15"/>
  <c r="D112" i="15"/>
  <c r="C112" i="15"/>
  <c r="D111" i="15"/>
  <c r="C111" i="15"/>
  <c r="D110" i="15"/>
  <c r="C110" i="15"/>
  <c r="D109" i="15"/>
  <c r="C109" i="15"/>
  <c r="D108" i="15"/>
  <c r="C108" i="15"/>
  <c r="D107" i="15"/>
  <c r="C107" i="15"/>
  <c r="D106" i="15"/>
  <c r="C106" i="15"/>
  <c r="D105" i="15"/>
  <c r="C105" i="15"/>
  <c r="D104" i="15"/>
  <c r="C104" i="15"/>
  <c r="D103" i="15"/>
  <c r="C103" i="15"/>
  <c r="D102" i="15"/>
  <c r="C102" i="15"/>
  <c r="D101" i="15"/>
  <c r="C101" i="15"/>
  <c r="D100" i="15"/>
  <c r="C100" i="15"/>
  <c r="D99" i="15"/>
  <c r="C99" i="15"/>
  <c r="D98" i="15"/>
  <c r="C98" i="15"/>
  <c r="D97" i="15"/>
  <c r="C97" i="15"/>
  <c r="D96" i="15"/>
  <c r="C96" i="15"/>
  <c r="D95" i="15"/>
  <c r="C95" i="15"/>
  <c r="D94" i="15"/>
  <c r="C94" i="15"/>
  <c r="D93" i="15"/>
  <c r="C93" i="15"/>
  <c r="D92" i="15"/>
  <c r="C92" i="15"/>
  <c r="D91" i="15"/>
  <c r="C91" i="15"/>
  <c r="D90" i="15"/>
  <c r="C90" i="15"/>
  <c r="D89" i="15"/>
  <c r="C89" i="15"/>
  <c r="D88" i="15"/>
  <c r="C88" i="15"/>
  <c r="D87" i="15"/>
  <c r="C87" i="15"/>
  <c r="D86" i="15"/>
  <c r="C86" i="15"/>
  <c r="D85" i="15"/>
  <c r="C85" i="15"/>
  <c r="D84" i="15"/>
  <c r="C84" i="15"/>
  <c r="D83" i="15"/>
  <c r="C83" i="15"/>
  <c r="D82" i="15"/>
  <c r="C82" i="15"/>
  <c r="D81" i="15"/>
  <c r="C81" i="15"/>
  <c r="D80" i="15"/>
  <c r="C80" i="15"/>
  <c r="D79" i="15"/>
  <c r="C79" i="15"/>
  <c r="D78" i="15"/>
  <c r="C78" i="15"/>
  <c r="D77" i="15"/>
  <c r="C77" i="15"/>
  <c r="D76" i="15"/>
  <c r="C76" i="15"/>
  <c r="D75" i="15"/>
  <c r="C75" i="15"/>
  <c r="D74" i="15"/>
  <c r="C74" i="15"/>
  <c r="D73" i="15"/>
  <c r="C73" i="15"/>
  <c r="D72" i="15"/>
  <c r="C72" i="15"/>
  <c r="D71" i="15"/>
  <c r="C71" i="15"/>
  <c r="D70" i="15"/>
  <c r="C70" i="15"/>
  <c r="D69" i="15"/>
  <c r="C69" i="15"/>
  <c r="D68" i="15"/>
  <c r="C68" i="15"/>
  <c r="D67" i="15"/>
  <c r="C67" i="15"/>
  <c r="D66" i="15"/>
  <c r="C66" i="15"/>
  <c r="D65" i="15"/>
  <c r="C65" i="15"/>
  <c r="D64" i="15"/>
  <c r="C64" i="15"/>
  <c r="D63" i="15"/>
  <c r="C63" i="15"/>
  <c r="D62" i="15"/>
  <c r="C62" i="15"/>
  <c r="D61" i="15"/>
  <c r="C61" i="15"/>
  <c r="D60" i="15"/>
  <c r="C60" i="15"/>
  <c r="D59" i="15"/>
  <c r="C59" i="15"/>
  <c r="D58" i="15"/>
  <c r="C58" i="15"/>
  <c r="D57" i="15"/>
  <c r="C57" i="15"/>
  <c r="D56" i="15"/>
  <c r="C56" i="15"/>
  <c r="D55" i="15"/>
  <c r="C55" i="15"/>
  <c r="D54" i="15"/>
  <c r="C54" i="15"/>
  <c r="D53" i="15"/>
  <c r="C53" i="15"/>
  <c r="D52" i="15"/>
  <c r="C52" i="15"/>
  <c r="D51" i="15"/>
  <c r="C51" i="15"/>
  <c r="D50" i="15"/>
  <c r="C50" i="15"/>
  <c r="D49" i="15"/>
  <c r="C49" i="15"/>
  <c r="D48" i="15"/>
  <c r="C48" i="15"/>
  <c r="D47" i="15"/>
  <c r="C47" i="15"/>
  <c r="D46" i="15"/>
  <c r="C46" i="15"/>
  <c r="D45" i="15"/>
  <c r="C45" i="15"/>
  <c r="D44" i="15"/>
  <c r="C44" i="15"/>
  <c r="D43" i="15"/>
  <c r="C43" i="15"/>
  <c r="D42" i="15"/>
  <c r="C42" i="15"/>
  <c r="D41" i="15"/>
  <c r="C41" i="15"/>
  <c r="D40" i="15"/>
  <c r="C40" i="15"/>
  <c r="D39" i="15"/>
  <c r="C39" i="15"/>
  <c r="D38" i="15"/>
  <c r="C38" i="15"/>
  <c r="D37" i="15"/>
  <c r="C37" i="15"/>
  <c r="D36" i="15"/>
  <c r="C36" i="15"/>
  <c r="D35" i="15"/>
  <c r="C35" i="15"/>
  <c r="D34" i="15"/>
  <c r="C34" i="15"/>
  <c r="D33" i="15"/>
  <c r="C33" i="15"/>
  <c r="D32" i="15"/>
  <c r="C32" i="15"/>
  <c r="D31" i="15"/>
  <c r="C31" i="15"/>
  <c r="D30" i="15"/>
  <c r="C30" i="15"/>
  <c r="D29" i="15"/>
  <c r="C29" i="15"/>
  <c r="D28" i="15"/>
  <c r="C28" i="15"/>
  <c r="D27" i="15"/>
  <c r="C27" i="15"/>
  <c r="D26" i="15"/>
  <c r="C26" i="15"/>
  <c r="D25" i="15"/>
  <c r="C25" i="15"/>
  <c r="D24" i="15"/>
  <c r="C24" i="15"/>
  <c r="D23" i="15"/>
  <c r="C23" i="15"/>
  <c r="D22" i="15"/>
  <c r="C22" i="15"/>
  <c r="D21" i="15"/>
  <c r="C21" i="15"/>
  <c r="D20" i="15"/>
  <c r="C20" i="15"/>
  <c r="D19" i="15"/>
  <c r="C19" i="15"/>
  <c r="D18" i="15"/>
  <c r="C18" i="15"/>
  <c r="D17" i="15"/>
  <c r="C17" i="15"/>
  <c r="D16" i="15"/>
  <c r="C16" i="15"/>
  <c r="D15" i="15"/>
  <c r="C15" i="15"/>
  <c r="D14" i="15"/>
  <c r="C14" i="15"/>
  <c r="D13" i="15"/>
  <c r="C13" i="15"/>
  <c r="D12" i="15"/>
  <c r="C12" i="15"/>
  <c r="D11" i="15"/>
  <c r="C11" i="15"/>
  <c r="D10" i="15"/>
  <c r="C10" i="15"/>
  <c r="D9" i="15"/>
  <c r="C9" i="15"/>
  <c r="D8" i="15"/>
  <c r="C8" i="15"/>
  <c r="D7" i="15"/>
  <c r="C7" i="15"/>
  <c r="D6" i="15"/>
  <c r="C6" i="15"/>
  <c r="D5" i="15"/>
  <c r="C5" i="15"/>
  <c r="D4" i="15"/>
  <c r="C4" i="15"/>
  <c r="D175" i="13"/>
  <c r="C175" i="13"/>
  <c r="D174" i="13"/>
  <c r="C174" i="13"/>
  <c r="D173" i="13"/>
  <c r="C173" i="13"/>
  <c r="D172" i="13"/>
  <c r="C172" i="13"/>
  <c r="D171" i="13"/>
  <c r="C171" i="13"/>
  <c r="D170" i="13"/>
  <c r="C170" i="13"/>
  <c r="D169" i="13"/>
  <c r="C169" i="13"/>
  <c r="D168" i="13"/>
  <c r="C168" i="13"/>
  <c r="D167" i="13"/>
  <c r="C167" i="13"/>
  <c r="D166" i="13"/>
  <c r="C166" i="13"/>
  <c r="D165" i="13"/>
  <c r="C165" i="13"/>
  <c r="D164" i="13"/>
  <c r="C164" i="13"/>
  <c r="D163" i="13"/>
  <c r="C163" i="13"/>
  <c r="D162" i="13"/>
  <c r="C162" i="13"/>
  <c r="D161" i="13"/>
  <c r="C161" i="13"/>
  <c r="D160" i="13"/>
  <c r="C160" i="13"/>
  <c r="D159" i="13"/>
  <c r="C159" i="13"/>
  <c r="D158" i="13"/>
  <c r="C158" i="13"/>
  <c r="D157" i="13"/>
  <c r="C157" i="13"/>
  <c r="D156" i="13"/>
  <c r="C156" i="13"/>
  <c r="D155" i="13"/>
  <c r="C155" i="13"/>
  <c r="D154" i="13"/>
  <c r="C154" i="13"/>
  <c r="D153" i="13"/>
  <c r="C153" i="13"/>
  <c r="D152" i="13"/>
  <c r="C152" i="13"/>
  <c r="D151" i="13"/>
  <c r="C151" i="13"/>
  <c r="D150" i="13"/>
  <c r="C150" i="13"/>
  <c r="D149" i="13"/>
  <c r="C149" i="13"/>
  <c r="D148" i="13"/>
  <c r="C148" i="13"/>
  <c r="D147" i="13"/>
  <c r="C147" i="13"/>
  <c r="D146" i="13"/>
  <c r="C146" i="13"/>
  <c r="D145" i="13"/>
  <c r="C145" i="13"/>
  <c r="D144" i="13"/>
  <c r="C144" i="13"/>
  <c r="D143" i="13"/>
  <c r="C143" i="13"/>
  <c r="D142" i="13"/>
  <c r="C142" i="13"/>
  <c r="D141" i="13"/>
  <c r="C141" i="13"/>
  <c r="D140" i="13"/>
  <c r="C140" i="13"/>
  <c r="D139" i="13"/>
  <c r="C139" i="13"/>
  <c r="D138" i="13"/>
  <c r="C138" i="13"/>
  <c r="D137" i="13"/>
  <c r="C137" i="13"/>
  <c r="D136" i="13"/>
  <c r="C136" i="13"/>
  <c r="D135" i="13"/>
  <c r="C135" i="13"/>
  <c r="D134" i="13"/>
  <c r="C134" i="13"/>
  <c r="D133" i="13"/>
  <c r="C133" i="13"/>
  <c r="D132" i="13"/>
  <c r="C132" i="13"/>
  <c r="D131" i="13"/>
  <c r="C131" i="13"/>
  <c r="D130" i="13"/>
  <c r="C130" i="13"/>
  <c r="D129" i="13"/>
  <c r="C129" i="13"/>
  <c r="D128" i="13"/>
  <c r="C128" i="13"/>
  <c r="D127" i="13"/>
  <c r="C127" i="13"/>
  <c r="D126" i="13"/>
  <c r="C126" i="13"/>
  <c r="D125" i="13"/>
  <c r="C125" i="13"/>
  <c r="D124" i="13"/>
  <c r="C124" i="13"/>
  <c r="D123" i="13"/>
  <c r="C123" i="13"/>
  <c r="D122" i="13"/>
  <c r="C122" i="13"/>
  <c r="D121" i="13"/>
  <c r="C121" i="13"/>
  <c r="D120" i="13"/>
  <c r="C120" i="13"/>
  <c r="D119" i="13"/>
  <c r="C119" i="13"/>
  <c r="D118" i="13"/>
  <c r="C118" i="13"/>
  <c r="D117" i="13"/>
  <c r="C117" i="13"/>
  <c r="D116" i="13"/>
  <c r="C116" i="13"/>
  <c r="D115" i="13"/>
  <c r="C115" i="13"/>
  <c r="D114" i="13"/>
  <c r="C114" i="13"/>
  <c r="D113" i="13"/>
  <c r="C113" i="13"/>
  <c r="D112" i="13"/>
  <c r="C112" i="13"/>
  <c r="D111" i="13"/>
  <c r="C111" i="13"/>
  <c r="D110" i="13"/>
  <c r="C110" i="13"/>
  <c r="D109" i="13"/>
  <c r="C109" i="13"/>
  <c r="D108" i="13"/>
  <c r="C108" i="13"/>
  <c r="D107" i="13"/>
  <c r="C107" i="13"/>
  <c r="D106" i="13"/>
  <c r="C106" i="13"/>
  <c r="D105" i="13"/>
  <c r="C105" i="13"/>
  <c r="D104" i="13"/>
  <c r="C104" i="13"/>
  <c r="D103" i="13"/>
  <c r="C103" i="13"/>
  <c r="D102" i="13"/>
  <c r="C102" i="13"/>
  <c r="D101" i="13"/>
  <c r="C101" i="13"/>
  <c r="D100" i="13"/>
  <c r="C100" i="13"/>
  <c r="D99" i="13"/>
  <c r="C99" i="13"/>
  <c r="D98" i="13"/>
  <c r="C98" i="13"/>
  <c r="D97" i="13"/>
  <c r="C97" i="13"/>
  <c r="D96" i="13"/>
  <c r="C96" i="13"/>
  <c r="D95" i="13"/>
  <c r="C95" i="13"/>
  <c r="D94" i="13"/>
  <c r="C94" i="13"/>
  <c r="D93" i="13"/>
  <c r="C93" i="13"/>
  <c r="D92" i="13"/>
  <c r="C92" i="13"/>
  <c r="D91" i="13"/>
  <c r="C91" i="13"/>
  <c r="D90" i="13"/>
  <c r="C90" i="13"/>
  <c r="D89" i="13"/>
  <c r="C89" i="13"/>
  <c r="D88" i="13"/>
  <c r="C88" i="13"/>
  <c r="D87" i="13"/>
  <c r="C87" i="13"/>
  <c r="D86" i="13"/>
  <c r="C86" i="13"/>
  <c r="D85" i="13"/>
  <c r="C85" i="13"/>
  <c r="D84" i="13"/>
  <c r="C84" i="13"/>
  <c r="D83" i="13"/>
  <c r="C83" i="13"/>
  <c r="D82" i="13"/>
  <c r="C82" i="13"/>
  <c r="D81" i="13"/>
  <c r="C81" i="13"/>
  <c r="D80" i="13"/>
  <c r="C80" i="13"/>
  <c r="D79" i="13"/>
  <c r="C79" i="13"/>
  <c r="D78" i="13"/>
  <c r="C78" i="13"/>
  <c r="D77" i="13"/>
  <c r="C77" i="13"/>
  <c r="D76" i="13"/>
  <c r="C76" i="13"/>
  <c r="D75" i="13"/>
  <c r="C75" i="13"/>
  <c r="D74" i="13"/>
  <c r="C74" i="13"/>
  <c r="D73" i="13"/>
  <c r="C73" i="13"/>
  <c r="D72" i="13"/>
  <c r="C72" i="13"/>
  <c r="D71" i="13"/>
  <c r="C71" i="13"/>
  <c r="D70" i="13"/>
  <c r="C70" i="13"/>
  <c r="D69" i="13"/>
  <c r="C69" i="13"/>
  <c r="D68" i="13"/>
  <c r="C68" i="13"/>
  <c r="D67" i="13"/>
  <c r="C67" i="13"/>
  <c r="D66" i="13"/>
  <c r="C66" i="13"/>
  <c r="D65" i="13"/>
  <c r="C65" i="13"/>
  <c r="D64" i="13"/>
  <c r="C64" i="13"/>
  <c r="D63" i="13"/>
  <c r="C63" i="13"/>
  <c r="D62" i="13"/>
  <c r="C62" i="13"/>
  <c r="D61" i="13"/>
  <c r="C61" i="13"/>
  <c r="D60" i="13"/>
  <c r="C60" i="13"/>
  <c r="D59" i="13"/>
  <c r="C59" i="13"/>
  <c r="D58" i="13"/>
  <c r="C58" i="13"/>
  <c r="D57" i="13"/>
  <c r="C57" i="13"/>
  <c r="D56" i="13"/>
  <c r="C56" i="13"/>
  <c r="D55" i="13"/>
  <c r="C55" i="13"/>
  <c r="D54" i="13"/>
  <c r="C54" i="13"/>
  <c r="D53" i="13"/>
  <c r="C53" i="13"/>
  <c r="D52" i="13"/>
  <c r="C52" i="13"/>
  <c r="D51" i="13"/>
  <c r="C51" i="13"/>
  <c r="D50" i="13"/>
  <c r="C50" i="13"/>
  <c r="D49" i="13"/>
  <c r="C49" i="13"/>
  <c r="D48" i="13"/>
  <c r="C48" i="13"/>
  <c r="D47" i="13"/>
  <c r="C47" i="13"/>
  <c r="D46" i="13"/>
  <c r="C46" i="13"/>
  <c r="D45" i="13"/>
  <c r="C45" i="13"/>
  <c r="D44" i="13"/>
  <c r="C44" i="13"/>
  <c r="D43" i="13"/>
  <c r="C43" i="13"/>
  <c r="D42" i="13"/>
  <c r="C42" i="13"/>
  <c r="D41" i="13"/>
  <c r="C41" i="13"/>
  <c r="D40" i="13"/>
  <c r="C40" i="13"/>
  <c r="D39" i="13"/>
  <c r="C39" i="13"/>
  <c r="D38" i="13"/>
  <c r="C38" i="13"/>
  <c r="D37" i="13"/>
  <c r="C37" i="13"/>
  <c r="D36" i="13"/>
  <c r="C36" i="13"/>
  <c r="D35" i="13"/>
  <c r="C35" i="13"/>
  <c r="D34" i="13"/>
  <c r="C34" i="13"/>
  <c r="D33" i="13"/>
  <c r="C33" i="13"/>
  <c r="D32" i="13"/>
  <c r="C32" i="13"/>
  <c r="D31" i="13"/>
  <c r="C31" i="13"/>
  <c r="D30" i="13"/>
  <c r="C30" i="13"/>
  <c r="D29" i="13"/>
  <c r="C29" i="13"/>
  <c r="D28" i="13"/>
  <c r="C28" i="13"/>
  <c r="D27" i="13"/>
  <c r="C27" i="13"/>
  <c r="D26" i="13"/>
  <c r="C26" i="13"/>
  <c r="D25" i="13"/>
  <c r="C25" i="13"/>
  <c r="D24" i="13"/>
  <c r="C24" i="13"/>
  <c r="D23" i="13"/>
  <c r="C23" i="13"/>
  <c r="D22" i="13"/>
  <c r="C22" i="13"/>
  <c r="D21" i="13"/>
  <c r="C21" i="13"/>
  <c r="D20" i="13"/>
  <c r="C20" i="13"/>
  <c r="D19" i="13"/>
  <c r="C19" i="13"/>
  <c r="D18" i="13"/>
  <c r="C18" i="13"/>
  <c r="D17" i="13"/>
  <c r="C17" i="13"/>
  <c r="D16" i="13"/>
  <c r="C16" i="13"/>
  <c r="D15" i="13"/>
  <c r="C15" i="13"/>
  <c r="D14" i="13"/>
  <c r="C14" i="13"/>
  <c r="D13" i="13"/>
  <c r="C13" i="13"/>
  <c r="D12" i="13"/>
  <c r="C12" i="13"/>
  <c r="D11" i="13"/>
  <c r="C11" i="13"/>
  <c r="D10" i="13"/>
  <c r="C10" i="13"/>
  <c r="D9" i="13"/>
  <c r="C9" i="13"/>
  <c r="D8" i="13"/>
  <c r="C8" i="13"/>
  <c r="D7" i="13"/>
  <c r="C7" i="13"/>
  <c r="D6" i="13"/>
  <c r="C6" i="13"/>
  <c r="D5" i="13"/>
  <c r="C5" i="13"/>
  <c r="D4" i="13"/>
  <c r="C4" i="13"/>
  <c r="S175" i="15" l="1"/>
  <c r="R175" i="15"/>
  <c r="Q175" i="15"/>
  <c r="P175" i="15"/>
  <c r="O175" i="15"/>
  <c r="N175" i="15"/>
  <c r="M175" i="15"/>
  <c r="L175" i="15"/>
  <c r="K175" i="15"/>
  <c r="J175" i="15"/>
  <c r="I175" i="15"/>
  <c r="H175" i="15"/>
  <c r="G175" i="15"/>
  <c r="F175" i="15"/>
  <c r="E175" i="15"/>
  <c r="B175" i="15"/>
  <c r="S174" i="15"/>
  <c r="R174" i="15"/>
  <c r="Q174" i="15"/>
  <c r="P174" i="15"/>
  <c r="O174" i="15"/>
  <c r="N174" i="15"/>
  <c r="M174" i="15"/>
  <c r="L174" i="15"/>
  <c r="K174" i="15"/>
  <c r="J174" i="15"/>
  <c r="I174" i="15"/>
  <c r="H174" i="15"/>
  <c r="G174" i="15"/>
  <c r="F174" i="15"/>
  <c r="E174" i="15"/>
  <c r="B174" i="15"/>
  <c r="S173" i="15"/>
  <c r="R173" i="15"/>
  <c r="Q173" i="15"/>
  <c r="P173" i="15"/>
  <c r="O173" i="15"/>
  <c r="N173" i="15"/>
  <c r="M173" i="15"/>
  <c r="L173" i="15"/>
  <c r="K173" i="15"/>
  <c r="J173" i="15"/>
  <c r="I173" i="15"/>
  <c r="H173" i="15"/>
  <c r="G173" i="15"/>
  <c r="F173" i="15"/>
  <c r="E173" i="15"/>
  <c r="B173" i="15"/>
  <c r="S172" i="15"/>
  <c r="R172" i="15"/>
  <c r="Q172" i="15"/>
  <c r="P172" i="15"/>
  <c r="O172" i="15"/>
  <c r="N172" i="15"/>
  <c r="M172" i="15"/>
  <c r="L172" i="15"/>
  <c r="K172" i="15"/>
  <c r="J172" i="15"/>
  <c r="I172" i="15"/>
  <c r="H172" i="15"/>
  <c r="G172" i="15"/>
  <c r="F172" i="15"/>
  <c r="E172" i="15"/>
  <c r="B172" i="15"/>
  <c r="S171" i="15"/>
  <c r="R171" i="15"/>
  <c r="Q171" i="15"/>
  <c r="P171" i="15"/>
  <c r="O171" i="15"/>
  <c r="N171" i="15"/>
  <c r="M171" i="15"/>
  <c r="L171" i="15"/>
  <c r="K171" i="15"/>
  <c r="J171" i="15"/>
  <c r="I171" i="15"/>
  <c r="H171" i="15"/>
  <c r="G171" i="15"/>
  <c r="F171" i="15"/>
  <c r="E171" i="15"/>
  <c r="B171" i="15"/>
  <c r="S170" i="15"/>
  <c r="R170" i="15"/>
  <c r="Q170" i="15"/>
  <c r="P170" i="15"/>
  <c r="O170" i="15"/>
  <c r="N170" i="15"/>
  <c r="M170" i="15"/>
  <c r="L170" i="15"/>
  <c r="K170" i="15"/>
  <c r="J170" i="15"/>
  <c r="I170" i="15"/>
  <c r="H170" i="15"/>
  <c r="G170" i="15"/>
  <c r="F170" i="15"/>
  <c r="E170" i="15"/>
  <c r="B170" i="15"/>
  <c r="S169" i="15"/>
  <c r="R169" i="15"/>
  <c r="Q169" i="15"/>
  <c r="P169" i="15"/>
  <c r="O169" i="15"/>
  <c r="N169" i="15"/>
  <c r="M169" i="15"/>
  <c r="L169" i="15"/>
  <c r="K169" i="15"/>
  <c r="J169" i="15"/>
  <c r="I169" i="15"/>
  <c r="H169" i="15"/>
  <c r="G169" i="15"/>
  <c r="F169" i="15"/>
  <c r="E169" i="15"/>
  <c r="B169" i="15"/>
  <c r="S168" i="15"/>
  <c r="R168" i="15"/>
  <c r="Q168" i="15"/>
  <c r="P168" i="15"/>
  <c r="O168" i="15"/>
  <c r="N168" i="15"/>
  <c r="M168" i="15"/>
  <c r="L168" i="15"/>
  <c r="K168" i="15"/>
  <c r="J168" i="15"/>
  <c r="I168" i="15"/>
  <c r="H168" i="15"/>
  <c r="G168" i="15"/>
  <c r="F168" i="15"/>
  <c r="E168" i="15"/>
  <c r="B168" i="15"/>
  <c r="S167" i="15"/>
  <c r="R167" i="15"/>
  <c r="Q167" i="15"/>
  <c r="P167" i="15"/>
  <c r="O167" i="15"/>
  <c r="N167" i="15"/>
  <c r="M167" i="15"/>
  <c r="L167" i="15"/>
  <c r="K167" i="15"/>
  <c r="J167" i="15"/>
  <c r="I167" i="15"/>
  <c r="H167" i="15"/>
  <c r="G167" i="15"/>
  <c r="F167" i="15"/>
  <c r="E167" i="15"/>
  <c r="B167" i="15"/>
  <c r="S166" i="15"/>
  <c r="R166" i="15"/>
  <c r="Q166" i="15"/>
  <c r="P166" i="15"/>
  <c r="O166" i="15"/>
  <c r="N166" i="15"/>
  <c r="M166" i="15"/>
  <c r="L166" i="15"/>
  <c r="K166" i="15"/>
  <c r="J166" i="15"/>
  <c r="I166" i="15"/>
  <c r="H166" i="15"/>
  <c r="G166" i="15"/>
  <c r="F166" i="15"/>
  <c r="E166" i="15"/>
  <c r="B166" i="15"/>
  <c r="S165" i="15"/>
  <c r="R165" i="15"/>
  <c r="Q165" i="15"/>
  <c r="P165" i="15"/>
  <c r="O165" i="15"/>
  <c r="N165" i="15"/>
  <c r="M165" i="15"/>
  <c r="L165" i="15"/>
  <c r="K165" i="15"/>
  <c r="J165" i="15"/>
  <c r="I165" i="15"/>
  <c r="H165" i="15"/>
  <c r="G165" i="15"/>
  <c r="F165" i="15"/>
  <c r="E165" i="15"/>
  <c r="B165" i="15"/>
  <c r="S164" i="15"/>
  <c r="R164" i="15"/>
  <c r="Q164" i="15"/>
  <c r="P164" i="15"/>
  <c r="O164" i="15"/>
  <c r="N164" i="15"/>
  <c r="M164" i="15"/>
  <c r="L164" i="15"/>
  <c r="K164" i="15"/>
  <c r="J164" i="15"/>
  <c r="I164" i="15"/>
  <c r="H164" i="15"/>
  <c r="G164" i="15"/>
  <c r="F164" i="15"/>
  <c r="E164" i="15"/>
  <c r="B164" i="15"/>
  <c r="S163" i="15"/>
  <c r="R163" i="15"/>
  <c r="Q163" i="15"/>
  <c r="P163" i="15"/>
  <c r="O163" i="15"/>
  <c r="N163" i="15"/>
  <c r="M163" i="15"/>
  <c r="L163" i="15"/>
  <c r="K163" i="15"/>
  <c r="J163" i="15"/>
  <c r="I163" i="15"/>
  <c r="H163" i="15"/>
  <c r="G163" i="15"/>
  <c r="F163" i="15"/>
  <c r="E163" i="15"/>
  <c r="B163" i="15"/>
  <c r="S162" i="15"/>
  <c r="R162" i="15"/>
  <c r="Q162" i="15"/>
  <c r="P162" i="15"/>
  <c r="O162" i="15"/>
  <c r="N162" i="15"/>
  <c r="M162" i="15"/>
  <c r="L162" i="15"/>
  <c r="K162" i="15"/>
  <c r="J162" i="15"/>
  <c r="I162" i="15"/>
  <c r="H162" i="15"/>
  <c r="G162" i="15"/>
  <c r="F162" i="15"/>
  <c r="E162" i="15"/>
  <c r="B162" i="15"/>
  <c r="S161" i="15"/>
  <c r="R161" i="15"/>
  <c r="Q161" i="15"/>
  <c r="P161" i="15"/>
  <c r="O161" i="15"/>
  <c r="N161" i="15"/>
  <c r="M161" i="15"/>
  <c r="L161" i="15"/>
  <c r="K161" i="15"/>
  <c r="J161" i="15"/>
  <c r="I161" i="15"/>
  <c r="H161" i="15"/>
  <c r="G161" i="15"/>
  <c r="F161" i="15"/>
  <c r="E161" i="15"/>
  <c r="B161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B160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B159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B158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B157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B156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B155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B154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B153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B152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B151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B150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B149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B148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B147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B146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B145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B144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B143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B142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B141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B140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B139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B138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B137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B136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B135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B134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B133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B132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B131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B130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B129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B128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B127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B126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B125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B124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B123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B122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B121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B120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B119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B118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B117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B116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B115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B114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B113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B112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B111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B110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B109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B108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B107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B106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B105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B104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B103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B102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B101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B100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B99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B98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B97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B96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B95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B94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B93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B92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B91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B90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B89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B88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B87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B86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B85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B84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B83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B82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B81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B80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B79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B78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B77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B76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B75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B74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B73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B72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B71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B70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B69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B68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B67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B66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B65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B64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B63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B62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B61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B60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B59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B58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B57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B56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B55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B54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B53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B52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B51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B50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B49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B48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B47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B46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B45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B44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B43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B42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B41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B40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B39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B38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B37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B36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B35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B34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B33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B32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B31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B30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B29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B28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B27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B26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B25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B24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B23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B22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B21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B20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B19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B18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B17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B16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B15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B14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B13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B12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B11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B10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B9" i="15"/>
  <c r="S8" i="15"/>
  <c r="R8" i="15"/>
  <c r="Q8" i="15"/>
  <c r="P8" i="15"/>
  <c r="O8" i="15"/>
  <c r="N8" i="15"/>
  <c r="M8" i="15"/>
  <c r="L8" i="15"/>
  <c r="K8" i="15"/>
  <c r="J8" i="15"/>
  <c r="I8" i="15"/>
  <c r="H8" i="15"/>
  <c r="G8" i="15"/>
  <c r="F8" i="15"/>
  <c r="E8" i="15"/>
  <c r="B8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B7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B6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B5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B4" i="15"/>
</calcChain>
</file>

<file path=xl/sharedStrings.xml><?xml version="1.0" encoding="utf-8"?>
<sst xmlns="http://schemas.openxmlformats.org/spreadsheetml/2006/main" count="483" uniqueCount="67">
  <si>
    <t>Monthly Cubic Spline Estimates of 12-month non-financial accounts for general government [gov_q_ggnfa]</t>
  </si>
  <si>
    <t>TIME/GEO</t>
  </si>
  <si>
    <t>Germany (until 1990 former territory of the FRG)</t>
  </si>
  <si>
    <t>Portugal</t>
  </si>
  <si>
    <t>Ireland</t>
  </si>
  <si>
    <t>Italy</t>
  </si>
  <si>
    <t>Greece</t>
  </si>
  <si>
    <t>Spain</t>
  </si>
  <si>
    <t>France</t>
  </si>
  <si>
    <t>Belgium</t>
  </si>
  <si>
    <t>Netherlands</t>
  </si>
  <si>
    <t>Luxembourg</t>
  </si>
  <si>
    <t>Austria</t>
  </si>
  <si>
    <t>Finland</t>
  </si>
  <si>
    <t>European Union (27 countries)</t>
  </si>
  <si>
    <t>European Union (25 countries)</t>
  </si>
  <si>
    <t>Euro area (EA11-2000, EA12-2006, EA13-2007, EA15-2008, EA16-2010, EA17-2013, EA18)</t>
  </si>
  <si>
    <t>Euro area (18 countries)</t>
  </si>
  <si>
    <t>Euro area (17 countries)</t>
  </si>
  <si>
    <t>Euro area (16 countries)</t>
  </si>
  <si>
    <t>Monthly cubic spline estimates of government debt  [gov_q_ggdebt]</t>
  </si>
  <si>
    <t>Monthly cubic spine estimates of general government gross debt [gov_q_ggnfa]</t>
  </si>
  <si>
    <t>HICP (1996 = 100) - monthly data (index) [prc_hicp_midx96]</t>
  </si>
  <si>
    <t>European Union (EU6-1972, EU9-1980, EU10-1985, EU12-1994, EU15-2004, EU25-2006, EU27-2013, EU28)</t>
  </si>
  <si>
    <t>European Union (28 countries)</t>
  </si>
  <si>
    <t>Special value:</t>
  </si>
  <si>
    <t>:</t>
  </si>
  <si>
    <t>not available</t>
  </si>
  <si>
    <t>EMU convergence criterion series - monthly data [irt_lt_mcby_m]</t>
  </si>
  <si>
    <t>Title:</t>
  </si>
  <si>
    <t>Moody's Seasoned Baa Corporate Bond Yield Relative to Yield on 10-Year Treasury Constant Maturity</t>
  </si>
  <si>
    <t>Baa spread</t>
  </si>
  <si>
    <t>GDP and main components - volumes [namq_gdp_k] - not seasonally adjusted - 2000=100</t>
  </si>
  <si>
    <t>European Union (15 countries)</t>
  </si>
  <si>
    <t>Euro area (12 countries)</t>
  </si>
  <si>
    <t>Unemployment rate by sex and age groups - monthly average, % [une_rt_m] - SEASONALLY ADJUSTED</t>
  </si>
  <si>
    <t>Euro area (15 countries)</t>
  </si>
  <si>
    <t>Euro area (13 countries)</t>
  </si>
  <si>
    <t>Monthly cubic spline estimates of government debt RELATIVE TO GERMANY  [gov_q_ggdebt]</t>
  </si>
  <si>
    <t>Monthly Cubic Spline Estimates of 12-month SURPLUS GG TO GERMANY [gov_q_ggnfa]</t>
  </si>
  <si>
    <t>Quarterly non-financial accounts for general government [gov_q_ggnfa]</t>
  </si>
  <si>
    <t>Interest Yields</t>
  </si>
  <si>
    <t>Interest Spreads</t>
  </si>
  <si>
    <t>BAA spread</t>
  </si>
  <si>
    <t>GrossDebt to GDP</t>
  </si>
  <si>
    <t>GrossDebt to GDP compared to Germany</t>
  </si>
  <si>
    <t>GrossDebt in Euros (percentage of Eurozone)</t>
  </si>
  <si>
    <t>12-months Current account to GDP</t>
  </si>
  <si>
    <t>12-months Net-Lend to GDP</t>
  </si>
  <si>
    <t>12-months Net-Lend to GDP compared to Germany</t>
  </si>
  <si>
    <t>Unemployment Rate (seasonalised)</t>
  </si>
  <si>
    <t>HICP competitiveness compared to Germany</t>
  </si>
  <si>
    <t>12-month GDP growth compared to Germany</t>
  </si>
  <si>
    <t>12-month GDP growth</t>
  </si>
  <si>
    <t>GrossDebt to GDP percent deviation to Germany</t>
  </si>
  <si>
    <t>Fiscal Space compared to Germany</t>
  </si>
  <si>
    <t>Fiscal Space (debt relative to Revenue)</t>
  </si>
  <si>
    <t>Revenue to GDP (12-month)</t>
  </si>
  <si>
    <t>Expenditure to GDP (12 month)</t>
  </si>
  <si>
    <t>GDP Euros 12-M (current)</t>
  </si>
  <si>
    <t>Expenditure in Euros (12 month)</t>
  </si>
  <si>
    <t>Revenue in Euros (12 month)</t>
  </si>
  <si>
    <t>GrossDebt euros</t>
  </si>
  <si>
    <t>Public Surplus to GDP (from revenue and expenditure)</t>
  </si>
  <si>
    <t>Unemployment Rate (first-differenced)</t>
  </si>
  <si>
    <t>12 month - HICP</t>
  </si>
  <si>
    <t>12-month HICP compared to Germany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</si>
</sst>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\ _€_-;\-* #,##0.00\ _€_-;_-* &quot;-&quot;??\ _€_-;_-@_-"/>
    <numFmt numFmtId="164" formatCode="#,##0.0"/>
  </numFmts>
  <fonts count="8" x14ac:knownFonts="1">
    <font>
      <sz val="1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Arial"/>
      <family val="2"/>
    </font>
    <font>
      <sz val="10"/>
      <name val="Arial"/>
      <family val="2"/>
    </font>
    <font>
      <sz val="11"/>
      <name val="Arial"/>
      <charset val="238"/>
    </font>
    <font>
      <sz val="10"/>
      <name val="Arial"/>
    </font>
    <font>
      <sz val="10"/>
      <color rgb="FF333333"/>
      <name val="Verdana"/>
      <family val="2"/>
    </font>
  </fonts>
  <fills count="7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</fills>
  <borders count="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7">
    <xf numFmtId="0" fontId="0" fillId="0" borderId="0"/>
    <xf numFmtId="43" fontId="3" fillId="0" borderId="0" applyFont="0" applyFill="0" applyBorder="0" applyAlignment="0" applyProtection="0"/>
    <xf numFmtId="0" fontId="3" fillId="0" borderId="0"/>
    <xf numFmtId="0" fontId="5" fillId="0" borderId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5" fillId="0" borderId="0" applyFont="0" applyFill="0" applyBorder="0" applyAlignment="0" applyProtection="0"/>
  </cellStyleXfs>
  <cellXfs count="51">
    <xf numFmtId="0" fontId="0" fillId="0" borderId="0" xfId="0"/>
    <xf numFmtId="0" fontId="4" fillId="0" borderId="0" xfId="0" applyNumberFormat="1" applyFont="1" applyFill="1" applyBorder="1" applyAlignment="1"/>
    <xf numFmtId="0" fontId="4" fillId="2" borderId="1" xfId="0" applyNumberFormat="1" applyFont="1" applyFill="1" applyBorder="1" applyAlignment="1"/>
    <xf numFmtId="0" fontId="4" fillId="3" borderId="1" xfId="0" applyNumberFormat="1" applyFont="1" applyFill="1" applyBorder="1" applyAlignment="1"/>
    <xf numFmtId="2" fontId="0" fillId="4" borderId="0" xfId="0" applyNumberFormat="1" applyFill="1" applyAlignment="1">
      <alignment horizontal="center"/>
    </xf>
    <xf numFmtId="2" fontId="4" fillId="4" borderId="0" xfId="0" applyNumberFormat="1" applyFont="1" applyFill="1"/>
    <xf numFmtId="2" fontId="0" fillId="5" borderId="0" xfId="0" applyNumberFormat="1" applyFill="1" applyAlignment="1">
      <alignment horizontal="center"/>
    </xf>
    <xf numFmtId="2" fontId="4" fillId="0" borderId="0" xfId="0" applyNumberFormat="1" applyFont="1"/>
    <xf numFmtId="2" fontId="0" fillId="0" borderId="0" xfId="0" applyNumberFormat="1" applyAlignment="1">
      <alignment horizontal="center"/>
    </xf>
    <xf numFmtId="0" fontId="4" fillId="2" borderId="1" xfId="2" applyNumberFormat="1" applyFont="1" applyFill="1" applyBorder="1" applyAlignment="1"/>
    <xf numFmtId="0" fontId="4" fillId="3" borderId="1" xfId="2" applyNumberFormat="1" applyFont="1" applyFill="1" applyBorder="1" applyAlignment="1"/>
    <xf numFmtId="0" fontId="3" fillId="0" borderId="0" xfId="2"/>
    <xf numFmtId="2" fontId="4" fillId="4" borderId="0" xfId="1" applyNumberFormat="1" applyFont="1" applyFill="1"/>
    <xf numFmtId="0" fontId="4" fillId="0" borderId="0" xfId="2" applyNumberFormat="1" applyFont="1" applyFill="1" applyBorder="1" applyAlignment="1"/>
    <xf numFmtId="43" fontId="4" fillId="0" borderId="0" xfId="1" applyFont="1" applyFill="1" applyBorder="1" applyAlignment="1"/>
    <xf numFmtId="43" fontId="0" fillId="0" borderId="0" xfId="1" applyFont="1"/>
    <xf numFmtId="43" fontId="4" fillId="2" borderId="1" xfId="1" applyFont="1" applyFill="1" applyBorder="1" applyAlignment="1"/>
    <xf numFmtId="43" fontId="4" fillId="3" borderId="1" xfId="1" applyFont="1" applyFill="1" applyBorder="1" applyAlignment="1"/>
    <xf numFmtId="43" fontId="3" fillId="0" borderId="0" xfId="1"/>
    <xf numFmtId="43" fontId="0" fillId="4" borderId="0" xfId="1" applyFont="1" applyFill="1" applyAlignment="1">
      <alignment horizontal="center"/>
    </xf>
    <xf numFmtId="43" fontId="4" fillId="4" borderId="0" xfId="1" applyFont="1" applyFill="1"/>
    <xf numFmtId="43" fontId="0" fillId="5" borderId="0" xfId="1" applyFont="1" applyFill="1" applyAlignment="1">
      <alignment horizontal="center"/>
    </xf>
    <xf numFmtId="43" fontId="0" fillId="0" borderId="0" xfId="1" applyFont="1" applyAlignment="1">
      <alignment horizontal="center"/>
    </xf>
    <xf numFmtId="43" fontId="4" fillId="0" borderId="0" xfId="1" applyFont="1"/>
    <xf numFmtId="43" fontId="4" fillId="5" borderId="1" xfId="1" applyFont="1" applyFill="1" applyBorder="1" applyAlignment="1"/>
    <xf numFmtId="0" fontId="4" fillId="0" borderId="0" xfId="3" applyNumberFormat="1" applyFont="1" applyFill="1" applyBorder="1" applyAlignment="1"/>
    <xf numFmtId="0" fontId="5" fillId="0" borderId="0" xfId="3"/>
    <xf numFmtId="0" fontId="4" fillId="2" borderId="1" xfId="3" applyNumberFormat="1" applyFont="1" applyFill="1" applyBorder="1" applyAlignment="1"/>
    <xf numFmtId="0" fontId="4" fillId="3" borderId="1" xfId="3" applyNumberFormat="1" applyFont="1" applyFill="1" applyBorder="1" applyAlignment="1"/>
    <xf numFmtId="2" fontId="5" fillId="0" borderId="0" xfId="3" applyNumberFormat="1" applyFill="1" applyAlignment="1">
      <alignment horizontal="center"/>
    </xf>
    <xf numFmtId="2" fontId="4" fillId="0" borderId="0" xfId="3" applyNumberFormat="1" applyFont="1" applyFill="1"/>
    <xf numFmtId="2" fontId="5" fillId="0" borderId="0" xfId="3" applyNumberFormat="1" applyAlignment="1">
      <alignment horizontal="center"/>
    </xf>
    <xf numFmtId="2" fontId="4" fillId="0" borderId="0" xfId="3" applyNumberFormat="1" applyFont="1"/>
    <xf numFmtId="0" fontId="6" fillId="0" borderId="0" xfId="3" applyNumberFormat="1" applyFont="1" applyFill="1" applyBorder="1" applyAlignment="1"/>
    <xf numFmtId="0" fontId="6" fillId="2" borderId="1" xfId="3" applyNumberFormat="1" applyFont="1" applyFill="1" applyBorder="1" applyAlignment="1"/>
    <xf numFmtId="0" fontId="6" fillId="3" borderId="1" xfId="3" applyNumberFormat="1" applyFont="1" applyFill="1" applyBorder="1" applyAlignment="1"/>
    <xf numFmtId="164" fontId="6" fillId="0" borderId="1" xfId="3" applyNumberFormat="1" applyFont="1" applyFill="1" applyBorder="1" applyAlignment="1"/>
    <xf numFmtId="2" fontId="6" fillId="0" borderId="0" xfId="3" applyNumberFormat="1" applyFont="1" applyFill="1" applyBorder="1" applyAlignment="1"/>
    <xf numFmtId="2" fontId="6" fillId="2" borderId="1" xfId="3" applyNumberFormat="1" applyFont="1" applyFill="1" applyBorder="1" applyAlignment="1"/>
    <xf numFmtId="4" fontId="6" fillId="0" borderId="1" xfId="3" applyNumberFormat="1" applyFont="1" applyFill="1" applyBorder="1" applyAlignment="1"/>
    <xf numFmtId="2" fontId="5" fillId="0" borderId="0" xfId="3" applyNumberFormat="1"/>
    <xf numFmtId="0" fontId="5" fillId="0" borderId="0" xfId="3" applyNumberFormat="1" applyFont="1" applyFill="1" applyBorder="1" applyAlignment="1" applyProtection="1">
      <alignment horizontal="left"/>
    </xf>
    <xf numFmtId="2" fontId="5" fillId="0" borderId="0" xfId="3" applyNumberFormat="1" applyFont="1" applyFill="1" applyBorder="1" applyAlignment="1" applyProtection="1"/>
    <xf numFmtId="2" fontId="4" fillId="4" borderId="0" xfId="4" applyNumberFormat="1" applyFont="1" applyFill="1"/>
    <xf numFmtId="0" fontId="6" fillId="6" borderId="1" xfId="3" applyNumberFormat="1" applyFont="1" applyFill="1" applyBorder="1" applyAlignment="1"/>
    <xf numFmtId="2" fontId="4" fillId="4" borderId="0" xfId="5" applyNumberFormat="1" applyFont="1" applyFill="1"/>
    <xf numFmtId="43" fontId="4" fillId="2" borderId="1" xfId="5" applyFont="1" applyFill="1" applyBorder="1" applyAlignment="1"/>
    <xf numFmtId="2" fontId="5" fillId="4" borderId="0" xfId="3" applyNumberFormat="1" applyFill="1" applyAlignment="1">
      <alignment horizontal="center"/>
    </xf>
    <xf numFmtId="2" fontId="5" fillId="5" borderId="0" xfId="3" applyNumberFormat="1" applyFill="1" applyAlignment="1">
      <alignment horizontal="center"/>
    </xf>
    <xf numFmtId="2" fontId="6" fillId="0" borderId="1" xfId="6" applyNumberFormat="1" applyFont="1" applyFill="1" applyBorder="1" applyAlignment="1"/>
    <xf numFmtId="0" fontId="7" fillId="0" borderId="0" xfId="0" applyFont="1"/>
  </cellXfs>
  <cellStyles count="7">
    <cellStyle name="Millares" xfId="1" builtinId="3"/>
    <cellStyle name="Millares 2" xfId="4"/>
    <cellStyle name="Millares 3" xfId="5"/>
    <cellStyle name="Normal" xfId="0" builtinId="0"/>
    <cellStyle name="Normal 2" xfId="2"/>
    <cellStyle name="Normal 3" xfId="3"/>
    <cellStyle name="Porcentaje 2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'11-HICPTOGER'!$F$4:$F$182</c:f>
              <c:numCache>
                <c:formatCode>#,##0.0</c:formatCode>
                <c:ptCount val="179"/>
                <c:pt idx="0">
                  <c:v>0</c:v>
                </c:pt>
                <c:pt idx="1">
                  <c:v>-0.49999999999998579</c:v>
                </c:pt>
                <c:pt idx="2">
                  <c:v>-1.1999999999999886</c:v>
                </c:pt>
                <c:pt idx="3">
                  <c:v>1.7000000000000028</c:v>
                </c:pt>
                <c:pt idx="4">
                  <c:v>2.5</c:v>
                </c:pt>
                <c:pt idx="5">
                  <c:v>2.9000000000000057</c:v>
                </c:pt>
                <c:pt idx="6">
                  <c:v>1.7000000000000171</c:v>
                </c:pt>
                <c:pt idx="7">
                  <c:v>-0.79999999999998295</c:v>
                </c:pt>
                <c:pt idx="8">
                  <c:v>-0.29999999999999716</c:v>
                </c:pt>
                <c:pt idx="9">
                  <c:v>1.8000000000000114</c:v>
                </c:pt>
                <c:pt idx="10">
                  <c:v>3.2999999999999972</c:v>
                </c:pt>
                <c:pt idx="11">
                  <c:v>3.7000000000000028</c:v>
                </c:pt>
                <c:pt idx="12">
                  <c:v>3.2000000000000171</c:v>
                </c:pt>
                <c:pt idx="13">
                  <c:v>1.7999999999999972</c:v>
                </c:pt>
                <c:pt idx="14">
                  <c:v>0.90000000000000568</c:v>
                </c:pt>
                <c:pt idx="15">
                  <c:v>3.6000000000000085</c:v>
                </c:pt>
                <c:pt idx="16">
                  <c:v>4.5</c:v>
                </c:pt>
                <c:pt idx="17">
                  <c:v>4.6000000000000085</c:v>
                </c:pt>
                <c:pt idx="18">
                  <c:v>4.2999999999999972</c:v>
                </c:pt>
                <c:pt idx="19">
                  <c:v>1.7000000000000028</c:v>
                </c:pt>
                <c:pt idx="20">
                  <c:v>2.0000000000000142</c:v>
                </c:pt>
                <c:pt idx="21">
                  <c:v>4.6000000000000085</c:v>
                </c:pt>
                <c:pt idx="22">
                  <c:v>5.4000000000000057</c:v>
                </c:pt>
                <c:pt idx="23">
                  <c:v>5.7000000000000028</c:v>
                </c:pt>
                <c:pt idx="24">
                  <c:v>5.9000000000000057</c:v>
                </c:pt>
                <c:pt idx="25">
                  <c:v>5.1000000000000085</c:v>
                </c:pt>
                <c:pt idx="26">
                  <c:v>3.4000000000000057</c:v>
                </c:pt>
                <c:pt idx="27">
                  <c:v>6.7000000000000028</c:v>
                </c:pt>
                <c:pt idx="28">
                  <c:v>7.8000000000000114</c:v>
                </c:pt>
                <c:pt idx="29">
                  <c:v>8</c:v>
                </c:pt>
                <c:pt idx="30">
                  <c:v>7.8000000000000114</c:v>
                </c:pt>
                <c:pt idx="31">
                  <c:v>4.9000000000000057</c:v>
                </c:pt>
                <c:pt idx="32">
                  <c:v>5.3000000000000114</c:v>
                </c:pt>
                <c:pt idx="33">
                  <c:v>8.1000000000000085</c:v>
                </c:pt>
                <c:pt idx="34">
                  <c:v>8.8000000000000114</c:v>
                </c:pt>
                <c:pt idx="35">
                  <c:v>9.3000000000000114</c:v>
                </c:pt>
                <c:pt idx="36">
                  <c:v>9.0000000000000142</c:v>
                </c:pt>
                <c:pt idx="37">
                  <c:v>8.1000000000000085</c:v>
                </c:pt>
                <c:pt idx="38">
                  <c:v>7.2000000000000028</c:v>
                </c:pt>
                <c:pt idx="39">
                  <c:v>10.200000000000017</c:v>
                </c:pt>
                <c:pt idx="40">
                  <c:v>10.799999999999997</c:v>
                </c:pt>
                <c:pt idx="41">
                  <c:v>11.699999999999989</c:v>
                </c:pt>
                <c:pt idx="42">
                  <c:v>11.300000000000011</c:v>
                </c:pt>
                <c:pt idx="43">
                  <c:v>8.2999999999999972</c:v>
                </c:pt>
                <c:pt idx="44">
                  <c:v>8.2000000000000028</c:v>
                </c:pt>
                <c:pt idx="45">
                  <c:v>11.000000000000014</c:v>
                </c:pt>
                <c:pt idx="46">
                  <c:v>11.600000000000009</c:v>
                </c:pt>
                <c:pt idx="47">
                  <c:v>12</c:v>
                </c:pt>
                <c:pt idx="48">
                  <c:v>11.800000000000011</c:v>
                </c:pt>
                <c:pt idx="49">
                  <c:v>10.700000000000017</c:v>
                </c:pt>
                <c:pt idx="50">
                  <c:v>9.6000000000000085</c:v>
                </c:pt>
                <c:pt idx="51">
                  <c:v>12.799999999999997</c:v>
                </c:pt>
                <c:pt idx="52">
                  <c:v>13</c:v>
                </c:pt>
                <c:pt idx="53">
                  <c:v>13.399999999999991</c:v>
                </c:pt>
                <c:pt idx="54">
                  <c:v>13.100000000000009</c:v>
                </c:pt>
                <c:pt idx="55">
                  <c:v>10.100000000000023</c:v>
                </c:pt>
                <c:pt idx="56">
                  <c:v>9.5000000000000142</c:v>
                </c:pt>
                <c:pt idx="57">
                  <c:v>12.699999999999989</c:v>
                </c:pt>
                <c:pt idx="58">
                  <c:v>13.5</c:v>
                </c:pt>
                <c:pt idx="59">
                  <c:v>14.000000000000014</c:v>
                </c:pt>
                <c:pt idx="60">
                  <c:v>13.5</c:v>
                </c:pt>
                <c:pt idx="61">
                  <c:v>14.40000000000002</c:v>
                </c:pt>
                <c:pt idx="62">
                  <c:v>11.700000000000003</c:v>
                </c:pt>
                <c:pt idx="63">
                  <c:v>14.700000000000017</c:v>
                </c:pt>
                <c:pt idx="64">
                  <c:v>15.800000000000011</c:v>
                </c:pt>
                <c:pt idx="65">
                  <c:v>15.900000000000006</c:v>
                </c:pt>
                <c:pt idx="66">
                  <c:v>15.399999999999991</c:v>
                </c:pt>
                <c:pt idx="67">
                  <c:v>13.100000000000009</c:v>
                </c:pt>
                <c:pt idx="68">
                  <c:v>12.099999999999994</c:v>
                </c:pt>
                <c:pt idx="69">
                  <c:v>14.90000000000002</c:v>
                </c:pt>
                <c:pt idx="70">
                  <c:v>15.799999999999997</c:v>
                </c:pt>
                <c:pt idx="71">
                  <c:v>16.100000000000009</c:v>
                </c:pt>
                <c:pt idx="72">
                  <c:v>15.799999999999997</c:v>
                </c:pt>
                <c:pt idx="73">
                  <c:v>16.100000000000009</c:v>
                </c:pt>
                <c:pt idx="74">
                  <c:v>13.5</c:v>
                </c:pt>
                <c:pt idx="75">
                  <c:v>17.200000000000003</c:v>
                </c:pt>
                <c:pt idx="76">
                  <c:v>18.200000000000017</c:v>
                </c:pt>
                <c:pt idx="77">
                  <c:v>18.100000000000009</c:v>
                </c:pt>
                <c:pt idx="78">
                  <c:v>17.900000000000006</c:v>
                </c:pt>
                <c:pt idx="79">
                  <c:v>16</c:v>
                </c:pt>
                <c:pt idx="80">
                  <c:v>14.800000000000011</c:v>
                </c:pt>
                <c:pt idx="81">
                  <c:v>18.099999999999994</c:v>
                </c:pt>
                <c:pt idx="82">
                  <c:v>19</c:v>
                </c:pt>
                <c:pt idx="83">
                  <c:v>18.900000000000006</c:v>
                </c:pt>
                <c:pt idx="84">
                  <c:v>18.699999999999989</c:v>
                </c:pt>
                <c:pt idx="85">
                  <c:v>18.299999999999997</c:v>
                </c:pt>
                <c:pt idx="86">
                  <c:v>15.600000000000009</c:v>
                </c:pt>
                <c:pt idx="87">
                  <c:v>18.800000000000011</c:v>
                </c:pt>
                <c:pt idx="88">
                  <c:v>19.5</c:v>
                </c:pt>
                <c:pt idx="89">
                  <c:v>19.500000000000014</c:v>
                </c:pt>
                <c:pt idx="90">
                  <c:v>19.299999999999997</c:v>
                </c:pt>
                <c:pt idx="91">
                  <c:v>17.700000000000003</c:v>
                </c:pt>
                <c:pt idx="92">
                  <c:v>16.299999999999997</c:v>
                </c:pt>
                <c:pt idx="93">
                  <c:v>19.400000000000006</c:v>
                </c:pt>
                <c:pt idx="94">
                  <c:v>20.200000000000017</c:v>
                </c:pt>
                <c:pt idx="95">
                  <c:v>20.700000000000003</c:v>
                </c:pt>
                <c:pt idx="96">
                  <c:v>20.700000000000017</c:v>
                </c:pt>
                <c:pt idx="97">
                  <c:v>20.600000000000023</c:v>
                </c:pt>
                <c:pt idx="98">
                  <c:v>18.500000000000014</c:v>
                </c:pt>
                <c:pt idx="99">
                  <c:v>21.299999999999997</c:v>
                </c:pt>
                <c:pt idx="100">
                  <c:v>22.900000000000006</c:v>
                </c:pt>
                <c:pt idx="101">
                  <c:v>23.100000000000009</c:v>
                </c:pt>
                <c:pt idx="102">
                  <c:v>22.700000000000003</c:v>
                </c:pt>
                <c:pt idx="103">
                  <c:v>20.800000000000011</c:v>
                </c:pt>
                <c:pt idx="104">
                  <c:v>19.5</c:v>
                </c:pt>
                <c:pt idx="105">
                  <c:v>22.800000000000011</c:v>
                </c:pt>
                <c:pt idx="106">
                  <c:v>23.200000000000017</c:v>
                </c:pt>
                <c:pt idx="107">
                  <c:v>23.5</c:v>
                </c:pt>
                <c:pt idx="108">
                  <c:v>22.599999999999994</c:v>
                </c:pt>
                <c:pt idx="109">
                  <c:v>22.399999999999991</c:v>
                </c:pt>
                <c:pt idx="110">
                  <c:v>19.900000000000006</c:v>
                </c:pt>
                <c:pt idx="111">
                  <c:v>23.299999999999997</c:v>
                </c:pt>
                <c:pt idx="112">
                  <c:v>23.799999999999997</c:v>
                </c:pt>
                <c:pt idx="113">
                  <c:v>24.299999999999997</c:v>
                </c:pt>
                <c:pt idx="114">
                  <c:v>23.700000000000003</c:v>
                </c:pt>
                <c:pt idx="115">
                  <c:v>22.700000000000017</c:v>
                </c:pt>
                <c:pt idx="116">
                  <c:v>21.099999999999994</c:v>
                </c:pt>
                <c:pt idx="117">
                  <c:v>24.5</c:v>
                </c:pt>
                <c:pt idx="118">
                  <c:v>25.200000000000017</c:v>
                </c:pt>
                <c:pt idx="119">
                  <c:v>26.40000000000002</c:v>
                </c:pt>
                <c:pt idx="120">
                  <c:v>25.5</c:v>
                </c:pt>
                <c:pt idx="121">
                  <c:v>25.100000000000023</c:v>
                </c:pt>
                <c:pt idx="122">
                  <c:v>23.700000000000017</c:v>
                </c:pt>
                <c:pt idx="123">
                  <c:v>27.799999999999997</c:v>
                </c:pt>
                <c:pt idx="124">
                  <c:v>30</c:v>
                </c:pt>
                <c:pt idx="125">
                  <c:v>31.100000000000009</c:v>
                </c:pt>
                <c:pt idx="126">
                  <c:v>30.799999999999997</c:v>
                </c:pt>
                <c:pt idx="127">
                  <c:v>29.700000000000017</c:v>
                </c:pt>
                <c:pt idx="128">
                  <c:v>28.5</c:v>
                </c:pt>
                <c:pt idx="129">
                  <c:v>31.700000000000017</c:v>
                </c:pt>
                <c:pt idx="130">
                  <c:v>31.800000000000011</c:v>
                </c:pt>
                <c:pt idx="131">
                  <c:v>32.000000000000014</c:v>
                </c:pt>
                <c:pt idx="132">
                  <c:v>31.400000000000006</c:v>
                </c:pt>
                <c:pt idx="133">
                  <c:v>30.400000000000006</c:v>
                </c:pt>
                <c:pt idx="134">
                  <c:v>27.500000000000014</c:v>
                </c:pt>
                <c:pt idx="135">
                  <c:v>31.900000000000006</c:v>
                </c:pt>
                <c:pt idx="136">
                  <c:v>32.700000000000003</c:v>
                </c:pt>
                <c:pt idx="137">
                  <c:v>33.200000000000003</c:v>
                </c:pt>
                <c:pt idx="138">
                  <c:v>32.799999999999997</c:v>
                </c:pt>
                <c:pt idx="139">
                  <c:v>30.000000000000014</c:v>
                </c:pt>
                <c:pt idx="140">
                  <c:v>27.700000000000003</c:v>
                </c:pt>
                <c:pt idx="141">
                  <c:v>33</c:v>
                </c:pt>
                <c:pt idx="142">
                  <c:v>33.099999999999994</c:v>
                </c:pt>
                <c:pt idx="143">
                  <c:v>33.400000000000006</c:v>
                </c:pt>
                <c:pt idx="144">
                  <c:v>32.199999999999989</c:v>
                </c:pt>
                <c:pt idx="145">
                  <c:v>31.000000000000014</c:v>
                </c:pt>
                <c:pt idx="146">
                  <c:v>27</c:v>
                </c:pt>
                <c:pt idx="147">
                  <c:v>31.300000000000011</c:v>
                </c:pt>
                <c:pt idx="148">
                  <c:v>32.400000000000006</c:v>
                </c:pt>
                <c:pt idx="149">
                  <c:v>32.100000000000009</c:v>
                </c:pt>
                <c:pt idx="150">
                  <c:v>32</c:v>
                </c:pt>
                <c:pt idx="151">
                  <c:v>29.100000000000023</c:v>
                </c:pt>
                <c:pt idx="152">
                  <c:v>26.700000000000017</c:v>
                </c:pt>
                <c:pt idx="153">
                  <c:v>30.900000000000006</c:v>
                </c:pt>
                <c:pt idx="154">
                  <c:v>32</c:v>
                </c:pt>
                <c:pt idx="155">
                  <c:v>31.699999999999989</c:v>
                </c:pt>
                <c:pt idx="156">
                  <c:v>30.200000000000017</c:v>
                </c:pt>
                <c:pt idx="157">
                  <c:v>28.600000000000023</c:v>
                </c:pt>
                <c:pt idx="158">
                  <c:v>25</c:v>
                </c:pt>
                <c:pt idx="159">
                  <c:v>28.400000000000006</c:v>
                </c:pt>
                <c:pt idx="160">
                  <c:v>30</c:v>
                </c:pt>
                <c:pt idx="161">
                  <c:v>29.699999999999989</c:v>
                </c:pt>
                <c:pt idx="162">
                  <c:v>29.200000000000017</c:v>
                </c:pt>
                <c:pt idx="163">
                  <c:v>25.800000000000011</c:v>
                </c:pt>
                <c:pt idx="164">
                  <c:v>23</c:v>
                </c:pt>
                <c:pt idx="165">
                  <c:v>27.200000000000017</c:v>
                </c:pt>
                <c:pt idx="166">
                  <c:v>27.200000000000017</c:v>
                </c:pt>
                <c:pt idx="167">
                  <c:v>24.700000000000017</c:v>
                </c:pt>
                <c:pt idx="168">
                  <c:v>25.5</c:v>
                </c:pt>
                <c:pt idx="169">
                  <c:v>24.800000000000011</c:v>
                </c:pt>
                <c:pt idx="170">
                  <c:v>22.300000000000011</c:v>
                </c:pt>
                <c:pt idx="171">
                  <c:v>24.900000000000006</c:v>
                </c:pt>
                <c:pt idx="172">
                  <c:v>25.800000000000011</c:v>
                </c:pt>
                <c:pt idx="173">
                  <c:v>25.100000000000023</c:v>
                </c:pt>
                <c:pt idx="174">
                  <c:v>25.500000000000028</c:v>
                </c:pt>
                <c:pt idx="175">
                  <c:v>23.400000000000006</c:v>
                </c:pt>
                <c:pt idx="176">
                  <c:v>21.600000000000023</c:v>
                </c:pt>
                <c:pt idx="177">
                  <c:v>24.200000000000017</c:v>
                </c:pt>
                <c:pt idx="178">
                  <c:v>23.200000000000017</c:v>
                </c:pt>
              </c:numCache>
            </c:numRef>
          </c:val>
          <c:smooth val="0"/>
        </c:ser>
        <c:ser>
          <c:idx val="1"/>
          <c:order val="1"/>
          <c:marker>
            <c:symbol val="none"/>
          </c:marker>
          <c:val>
            <c:numRef>
              <c:f>'11-HICPTOGER'!$G$4:$G$182</c:f>
              <c:numCache>
                <c:formatCode>#,##0.0</c:formatCode>
                <c:ptCount val="179"/>
                <c:pt idx="0">
                  <c:v>0</c:v>
                </c:pt>
                <c:pt idx="1">
                  <c:v>1.7000000000000028</c:v>
                </c:pt>
                <c:pt idx="2">
                  <c:v>1.7000000000000028</c:v>
                </c:pt>
                <c:pt idx="3">
                  <c:v>2.2000000000000028</c:v>
                </c:pt>
                <c:pt idx="4">
                  <c:v>2.6999999999999886</c:v>
                </c:pt>
                <c:pt idx="5">
                  <c:v>3</c:v>
                </c:pt>
                <c:pt idx="6">
                  <c:v>2.7999999999999972</c:v>
                </c:pt>
                <c:pt idx="7">
                  <c:v>3</c:v>
                </c:pt>
                <c:pt idx="8">
                  <c:v>3.7000000000000028</c:v>
                </c:pt>
                <c:pt idx="9">
                  <c:v>3.7999999999999972</c:v>
                </c:pt>
                <c:pt idx="10">
                  <c:v>4.1999999999999886</c:v>
                </c:pt>
                <c:pt idx="11">
                  <c:v>4.3999999999999915</c:v>
                </c:pt>
                <c:pt idx="12">
                  <c:v>3.5999999999999943</c:v>
                </c:pt>
                <c:pt idx="13">
                  <c:v>3.4999999999999858</c:v>
                </c:pt>
                <c:pt idx="14">
                  <c:v>2.7999999999999972</c:v>
                </c:pt>
                <c:pt idx="15">
                  <c:v>3.7000000000000028</c:v>
                </c:pt>
                <c:pt idx="16">
                  <c:v>4.2999999999999972</c:v>
                </c:pt>
                <c:pt idx="17">
                  <c:v>4.1999999999999886</c:v>
                </c:pt>
                <c:pt idx="18">
                  <c:v>4.2999999999999972</c:v>
                </c:pt>
                <c:pt idx="19">
                  <c:v>3.2999999999999829</c:v>
                </c:pt>
                <c:pt idx="20">
                  <c:v>3.7000000000000028</c:v>
                </c:pt>
                <c:pt idx="21">
                  <c:v>4.3999999999999915</c:v>
                </c:pt>
                <c:pt idx="22">
                  <c:v>5.2999999999999972</c:v>
                </c:pt>
                <c:pt idx="23">
                  <c:v>5.7999999999999829</c:v>
                </c:pt>
                <c:pt idx="24">
                  <c:v>4.9000000000000057</c:v>
                </c:pt>
                <c:pt idx="25">
                  <c:v>4.5999999999999943</c:v>
                </c:pt>
                <c:pt idx="26">
                  <c:v>4.3999999999999915</c:v>
                </c:pt>
                <c:pt idx="27">
                  <c:v>5.1999999999999886</c:v>
                </c:pt>
                <c:pt idx="28">
                  <c:v>6.9000000000000057</c:v>
                </c:pt>
                <c:pt idx="29">
                  <c:v>7.1999999999999886</c:v>
                </c:pt>
                <c:pt idx="30">
                  <c:v>7.2999999999999972</c:v>
                </c:pt>
                <c:pt idx="31">
                  <c:v>6.0999999999999943</c:v>
                </c:pt>
                <c:pt idx="32">
                  <c:v>6.7000000000000028</c:v>
                </c:pt>
                <c:pt idx="33">
                  <c:v>7.2999999999999972</c:v>
                </c:pt>
                <c:pt idx="34">
                  <c:v>8.5</c:v>
                </c:pt>
                <c:pt idx="35">
                  <c:v>9.0999999999999943</c:v>
                </c:pt>
                <c:pt idx="36">
                  <c:v>8.2999999999999972</c:v>
                </c:pt>
                <c:pt idx="37">
                  <c:v>7.8999999999999915</c:v>
                </c:pt>
                <c:pt idx="38">
                  <c:v>7.5</c:v>
                </c:pt>
                <c:pt idx="39">
                  <c:v>8.1999999999999886</c:v>
                </c:pt>
                <c:pt idx="40">
                  <c:v>9.4999999999999858</c:v>
                </c:pt>
                <c:pt idx="41">
                  <c:v>9.6999999999999886</c:v>
                </c:pt>
                <c:pt idx="42">
                  <c:v>9.5999999999999943</c:v>
                </c:pt>
                <c:pt idx="43">
                  <c:v>8.5999999999999943</c:v>
                </c:pt>
                <c:pt idx="44">
                  <c:v>9.0999999999999943</c:v>
                </c:pt>
                <c:pt idx="45">
                  <c:v>9.5999999999999943</c:v>
                </c:pt>
                <c:pt idx="46">
                  <c:v>10.499999999999986</c:v>
                </c:pt>
                <c:pt idx="47">
                  <c:v>11.099999999999994</c:v>
                </c:pt>
                <c:pt idx="48">
                  <c:v>10.299999999999997</c:v>
                </c:pt>
                <c:pt idx="49">
                  <c:v>9.2999999999999972</c:v>
                </c:pt>
                <c:pt idx="50">
                  <c:v>9.1999999999999886</c:v>
                </c:pt>
                <c:pt idx="51">
                  <c:v>9.5999999999999943</c:v>
                </c:pt>
                <c:pt idx="52">
                  <c:v>11</c:v>
                </c:pt>
                <c:pt idx="53">
                  <c:v>11.499999999999986</c:v>
                </c:pt>
                <c:pt idx="54">
                  <c:v>11.699999999999989</c:v>
                </c:pt>
                <c:pt idx="55">
                  <c:v>10.400000000000006</c:v>
                </c:pt>
                <c:pt idx="56">
                  <c:v>10.799999999999997</c:v>
                </c:pt>
                <c:pt idx="57">
                  <c:v>11.399999999999991</c:v>
                </c:pt>
                <c:pt idx="58">
                  <c:v>12.5</c:v>
                </c:pt>
                <c:pt idx="59">
                  <c:v>13.199999999999989</c:v>
                </c:pt>
                <c:pt idx="60">
                  <c:v>11.899999999999991</c:v>
                </c:pt>
                <c:pt idx="61">
                  <c:v>11.299999999999997</c:v>
                </c:pt>
                <c:pt idx="62">
                  <c:v>11.199999999999989</c:v>
                </c:pt>
                <c:pt idx="63">
                  <c:v>11.900000000000006</c:v>
                </c:pt>
                <c:pt idx="64">
                  <c:v>13.699999999999989</c:v>
                </c:pt>
                <c:pt idx="65">
                  <c:v>13.5</c:v>
                </c:pt>
                <c:pt idx="66">
                  <c:v>13.700000000000003</c:v>
                </c:pt>
                <c:pt idx="67">
                  <c:v>12.399999999999991</c:v>
                </c:pt>
                <c:pt idx="68">
                  <c:v>12.799999999999983</c:v>
                </c:pt>
                <c:pt idx="69">
                  <c:v>13.200000000000003</c:v>
                </c:pt>
                <c:pt idx="70">
                  <c:v>14.200000000000003</c:v>
                </c:pt>
                <c:pt idx="71">
                  <c:v>14.999999999999986</c:v>
                </c:pt>
                <c:pt idx="72">
                  <c:v>14.200000000000003</c:v>
                </c:pt>
                <c:pt idx="73">
                  <c:v>14.200000000000003</c:v>
                </c:pt>
                <c:pt idx="74">
                  <c:v>13.900000000000006</c:v>
                </c:pt>
                <c:pt idx="75">
                  <c:v>14.700000000000003</c:v>
                </c:pt>
                <c:pt idx="76">
                  <c:v>16.199999999999989</c:v>
                </c:pt>
                <c:pt idx="77">
                  <c:v>16.499999999999986</c:v>
                </c:pt>
                <c:pt idx="78">
                  <c:v>16.5</c:v>
                </c:pt>
                <c:pt idx="79">
                  <c:v>15.199999999999989</c:v>
                </c:pt>
                <c:pt idx="80">
                  <c:v>15.699999999999989</c:v>
                </c:pt>
                <c:pt idx="81">
                  <c:v>15.899999999999977</c:v>
                </c:pt>
                <c:pt idx="82">
                  <c:v>16.400000000000006</c:v>
                </c:pt>
                <c:pt idx="83">
                  <c:v>16.799999999999983</c:v>
                </c:pt>
                <c:pt idx="84">
                  <c:v>16.199999999999989</c:v>
                </c:pt>
                <c:pt idx="85">
                  <c:v>15.399999999999991</c:v>
                </c:pt>
                <c:pt idx="86">
                  <c:v>14.999999999999986</c:v>
                </c:pt>
                <c:pt idx="87">
                  <c:v>15.699999999999989</c:v>
                </c:pt>
                <c:pt idx="88">
                  <c:v>17.199999999999989</c:v>
                </c:pt>
                <c:pt idx="89">
                  <c:v>17.299999999999997</c:v>
                </c:pt>
                <c:pt idx="90">
                  <c:v>17.499999999999986</c:v>
                </c:pt>
                <c:pt idx="91">
                  <c:v>15.999999999999986</c:v>
                </c:pt>
                <c:pt idx="92">
                  <c:v>16.299999999999997</c:v>
                </c:pt>
                <c:pt idx="93">
                  <c:v>16.5</c:v>
                </c:pt>
                <c:pt idx="94">
                  <c:v>18.099999999999994</c:v>
                </c:pt>
                <c:pt idx="95">
                  <c:v>18.499999999999986</c:v>
                </c:pt>
                <c:pt idx="96">
                  <c:v>18.299999999999983</c:v>
                </c:pt>
                <c:pt idx="97">
                  <c:v>17.800000000000011</c:v>
                </c:pt>
                <c:pt idx="98">
                  <c:v>17.399999999999991</c:v>
                </c:pt>
                <c:pt idx="99">
                  <c:v>18.100000000000009</c:v>
                </c:pt>
                <c:pt idx="100">
                  <c:v>19.900000000000006</c:v>
                </c:pt>
                <c:pt idx="101">
                  <c:v>20.100000000000009</c:v>
                </c:pt>
                <c:pt idx="102">
                  <c:v>20.499999999999986</c:v>
                </c:pt>
                <c:pt idx="103">
                  <c:v>19.199999999999989</c:v>
                </c:pt>
                <c:pt idx="104">
                  <c:v>19.299999999999983</c:v>
                </c:pt>
                <c:pt idx="105">
                  <c:v>19.299999999999983</c:v>
                </c:pt>
                <c:pt idx="106">
                  <c:v>20.099999999999994</c:v>
                </c:pt>
                <c:pt idx="107">
                  <c:v>20.199999999999989</c:v>
                </c:pt>
                <c:pt idx="108">
                  <c:v>19</c:v>
                </c:pt>
                <c:pt idx="109">
                  <c:v>17.799999999999997</c:v>
                </c:pt>
                <c:pt idx="110">
                  <c:v>17.099999999999994</c:v>
                </c:pt>
                <c:pt idx="111">
                  <c:v>17.59999999999998</c:v>
                </c:pt>
                <c:pt idx="112">
                  <c:v>18.899999999999991</c:v>
                </c:pt>
                <c:pt idx="113">
                  <c:v>18.899999999999991</c:v>
                </c:pt>
                <c:pt idx="114">
                  <c:v>19.09999999999998</c:v>
                </c:pt>
                <c:pt idx="115">
                  <c:v>18.099999999999994</c:v>
                </c:pt>
                <c:pt idx="116">
                  <c:v>18.299999999999983</c:v>
                </c:pt>
                <c:pt idx="117">
                  <c:v>18.5</c:v>
                </c:pt>
                <c:pt idx="118">
                  <c:v>19.400000000000006</c:v>
                </c:pt>
                <c:pt idx="119">
                  <c:v>20.399999999999991</c:v>
                </c:pt>
                <c:pt idx="120">
                  <c:v>19.199999999999989</c:v>
                </c:pt>
                <c:pt idx="121">
                  <c:v>17.900000000000006</c:v>
                </c:pt>
                <c:pt idx="122">
                  <c:v>17.199999999999989</c:v>
                </c:pt>
                <c:pt idx="123">
                  <c:v>19.899999999999991</c:v>
                </c:pt>
                <c:pt idx="124">
                  <c:v>21.099999999999994</c:v>
                </c:pt>
                <c:pt idx="125">
                  <c:v>20.899999999999991</c:v>
                </c:pt>
                <c:pt idx="126">
                  <c:v>21.09999999999998</c:v>
                </c:pt>
                <c:pt idx="127">
                  <c:v>19.099999999999994</c:v>
                </c:pt>
                <c:pt idx="128">
                  <c:v>19.400000000000006</c:v>
                </c:pt>
                <c:pt idx="129">
                  <c:v>20.799999999999983</c:v>
                </c:pt>
                <c:pt idx="130">
                  <c:v>21.400000000000006</c:v>
                </c:pt>
                <c:pt idx="131">
                  <c:v>21.700000000000003</c:v>
                </c:pt>
                <c:pt idx="132">
                  <c:v>21.099999999999994</c:v>
                </c:pt>
                <c:pt idx="133">
                  <c:v>19.799999999999983</c:v>
                </c:pt>
                <c:pt idx="134">
                  <c:v>19.299999999999997</c:v>
                </c:pt>
                <c:pt idx="135">
                  <c:v>21.900000000000006</c:v>
                </c:pt>
                <c:pt idx="136">
                  <c:v>22.899999999999991</c:v>
                </c:pt>
                <c:pt idx="137">
                  <c:v>22.799999999999997</c:v>
                </c:pt>
                <c:pt idx="138">
                  <c:v>22.499999999999986</c:v>
                </c:pt>
                <c:pt idx="139">
                  <c:v>20.299999999999997</c:v>
                </c:pt>
                <c:pt idx="140">
                  <c:v>20.200000000000003</c:v>
                </c:pt>
                <c:pt idx="141">
                  <c:v>21.799999999999983</c:v>
                </c:pt>
                <c:pt idx="142">
                  <c:v>22.299999999999983</c:v>
                </c:pt>
                <c:pt idx="143">
                  <c:v>22.699999999999989</c:v>
                </c:pt>
                <c:pt idx="144">
                  <c:v>21.799999999999983</c:v>
                </c:pt>
                <c:pt idx="145">
                  <c:v>19.899999999999991</c:v>
                </c:pt>
                <c:pt idx="146">
                  <c:v>18.799999999999983</c:v>
                </c:pt>
                <c:pt idx="147">
                  <c:v>21.599999999999994</c:v>
                </c:pt>
                <c:pt idx="148">
                  <c:v>23.099999999999994</c:v>
                </c:pt>
                <c:pt idx="149">
                  <c:v>23.100000000000009</c:v>
                </c:pt>
                <c:pt idx="150">
                  <c:v>22.900000000000006</c:v>
                </c:pt>
                <c:pt idx="151">
                  <c:v>21.099999999999994</c:v>
                </c:pt>
                <c:pt idx="152">
                  <c:v>21.5</c:v>
                </c:pt>
                <c:pt idx="153">
                  <c:v>24.400000000000006</c:v>
                </c:pt>
                <c:pt idx="154">
                  <c:v>25</c:v>
                </c:pt>
                <c:pt idx="155">
                  <c:v>24.799999999999983</c:v>
                </c:pt>
                <c:pt idx="156">
                  <c:v>23.699999999999989</c:v>
                </c:pt>
                <c:pt idx="157">
                  <c:v>21.700000000000017</c:v>
                </c:pt>
                <c:pt idx="158">
                  <c:v>21</c:v>
                </c:pt>
                <c:pt idx="159">
                  <c:v>23.099999999999994</c:v>
                </c:pt>
                <c:pt idx="160">
                  <c:v>24</c:v>
                </c:pt>
                <c:pt idx="161">
                  <c:v>23.899999999999977</c:v>
                </c:pt>
                <c:pt idx="162">
                  <c:v>23.799999999999983</c:v>
                </c:pt>
                <c:pt idx="163">
                  <c:v>21.5</c:v>
                </c:pt>
                <c:pt idx="164">
                  <c:v>21.900000000000006</c:v>
                </c:pt>
                <c:pt idx="165">
                  <c:v>23.099999999999994</c:v>
                </c:pt>
                <c:pt idx="166">
                  <c:v>23.5</c:v>
                </c:pt>
                <c:pt idx="167">
                  <c:v>23.199999999999989</c:v>
                </c:pt>
                <c:pt idx="168">
                  <c:v>22.599999999999994</c:v>
                </c:pt>
                <c:pt idx="169">
                  <c:v>20.599999999999994</c:v>
                </c:pt>
                <c:pt idx="170">
                  <c:v>19.699999999999989</c:v>
                </c:pt>
                <c:pt idx="171">
                  <c:v>21.799999999999983</c:v>
                </c:pt>
                <c:pt idx="172">
                  <c:v>23</c:v>
                </c:pt>
                <c:pt idx="173">
                  <c:v>23.300000000000011</c:v>
                </c:pt>
                <c:pt idx="174">
                  <c:v>22.700000000000017</c:v>
                </c:pt>
                <c:pt idx="175">
                  <c:v>19.900000000000006</c:v>
                </c:pt>
                <c:pt idx="176">
                  <c:v>20.099999999999994</c:v>
                </c:pt>
                <c:pt idx="177">
                  <c:v>21.599999999999994</c:v>
                </c:pt>
                <c:pt idx="178">
                  <c:v>22.099999999999994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1543040"/>
        <c:axId val="241544576"/>
      </c:lineChart>
      <c:catAx>
        <c:axId val="241543040"/>
        <c:scaling>
          <c:orientation val="minMax"/>
        </c:scaling>
        <c:delete val="0"/>
        <c:axPos val="b"/>
        <c:majorTickMark val="out"/>
        <c:minorTickMark val="none"/>
        <c:tickLblPos val="nextTo"/>
        <c:crossAx val="241544576"/>
        <c:crosses val="autoZero"/>
        <c:auto val="1"/>
        <c:lblAlgn val="ctr"/>
        <c:lblOffset val="100"/>
        <c:noMultiLvlLbl val="0"/>
      </c:catAx>
      <c:valAx>
        <c:axId val="241544576"/>
        <c:scaling>
          <c:orientation val="minMax"/>
        </c:scaling>
        <c:delete val="0"/>
        <c:axPos val="l"/>
        <c:majorGridlines/>
        <c:numFmt formatCode="#,##0.0" sourceLinked="1"/>
        <c:majorTickMark val="out"/>
        <c:minorTickMark val="none"/>
        <c:tickLblPos val="nextTo"/>
        <c:crossAx val="24154304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9525</xdr:colOff>
      <xdr:row>167</xdr:row>
      <xdr:rowOff>123825</xdr:rowOff>
    </xdr:from>
    <xdr:to>
      <xdr:col>12</xdr:col>
      <xdr:colOff>466725</xdr:colOff>
      <xdr:row>182</xdr:row>
      <xdr:rowOff>152400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85"/>
  <sheetViews>
    <sheetView zoomScaleNormal="100" workbookViewId="0">
      <selection activeCell="A3" sqref="A3"/>
    </sheetView>
  </sheetViews>
  <sheetFormatPr baseColWidth="10" defaultColWidth="9" defaultRowHeight="14.25" x14ac:dyDescent="0.2"/>
  <cols>
    <col min="1" max="1" width="9" style="40"/>
    <col min="2" max="16384" width="9" style="26"/>
  </cols>
  <sheetData>
    <row r="1" spans="1:14" x14ac:dyDescent="0.2">
      <c r="A1" s="37" t="s">
        <v>28</v>
      </c>
    </row>
    <row r="3" spans="1:14" x14ac:dyDescent="0.2">
      <c r="A3" s="38" t="s">
        <v>1</v>
      </c>
      <c r="B3" s="35" t="s">
        <v>2</v>
      </c>
      <c r="C3" s="35" t="s">
        <v>3</v>
      </c>
      <c r="D3" s="35" t="s">
        <v>4</v>
      </c>
      <c r="E3" s="35" t="s">
        <v>5</v>
      </c>
      <c r="F3" s="35" t="s">
        <v>6</v>
      </c>
      <c r="G3" s="35" t="s">
        <v>7</v>
      </c>
      <c r="H3" s="35" t="s">
        <v>8</v>
      </c>
      <c r="I3" s="35" t="s">
        <v>9</v>
      </c>
      <c r="J3" s="35" t="s">
        <v>10</v>
      </c>
      <c r="K3" s="35" t="s">
        <v>11</v>
      </c>
      <c r="L3" s="35" t="s">
        <v>12</v>
      </c>
      <c r="M3" s="35" t="s">
        <v>13</v>
      </c>
      <c r="N3" s="34" t="s">
        <v>16</v>
      </c>
    </row>
    <row r="4" spans="1:14" x14ac:dyDescent="0.2">
      <c r="A4" s="38">
        <v>2000</v>
      </c>
      <c r="B4" s="39">
        <v>5.15</v>
      </c>
      <c r="C4" s="39">
        <v>5.46</v>
      </c>
      <c r="D4" s="39">
        <v>5.39</v>
      </c>
      <c r="E4" s="39">
        <v>5.36</v>
      </c>
      <c r="F4" s="39">
        <v>6.39</v>
      </c>
      <c r="G4" s="39">
        <v>5.37</v>
      </c>
      <c r="H4" s="39">
        <v>5.27</v>
      </c>
      <c r="I4" s="39">
        <v>5.41</v>
      </c>
      <c r="J4" s="39">
        <v>5.28</v>
      </c>
      <c r="K4" s="39">
        <v>5.26</v>
      </c>
      <c r="L4" s="39">
        <v>5.35</v>
      </c>
      <c r="M4" s="39">
        <v>5.37</v>
      </c>
      <c r="N4" s="39">
        <v>5.3</v>
      </c>
    </row>
    <row r="5" spans="1:14" x14ac:dyDescent="0.2">
      <c r="A5" s="38">
        <v>2000.0833333333333</v>
      </c>
      <c r="B5" s="39">
        <v>5.54</v>
      </c>
      <c r="C5" s="39">
        <v>5.81</v>
      </c>
      <c r="D5" s="39">
        <v>5.8</v>
      </c>
      <c r="E5" s="39">
        <v>5.75</v>
      </c>
      <c r="F5" s="39">
        <v>6.6</v>
      </c>
      <c r="G5" s="39">
        <v>5.76</v>
      </c>
      <c r="H5" s="39">
        <v>5.66</v>
      </c>
      <c r="I5" s="39">
        <v>5.79</v>
      </c>
      <c r="J5" s="39">
        <v>5.67</v>
      </c>
      <c r="K5" s="39">
        <v>5.64</v>
      </c>
      <c r="L5" s="39">
        <v>5.75</v>
      </c>
      <c r="M5" s="39">
        <v>5.75</v>
      </c>
      <c r="N5" s="39">
        <v>5.7</v>
      </c>
    </row>
    <row r="6" spans="1:14" x14ac:dyDescent="0.2">
      <c r="A6" s="38">
        <v>2000.1666666666665</v>
      </c>
      <c r="B6" s="39">
        <v>5.51</v>
      </c>
      <c r="C6" s="39">
        <v>5.78</v>
      </c>
      <c r="D6" s="39">
        <v>5.76</v>
      </c>
      <c r="E6" s="39">
        <v>5.73</v>
      </c>
      <c r="F6" s="39">
        <v>6.48</v>
      </c>
      <c r="G6" s="39">
        <v>5.73</v>
      </c>
      <c r="H6" s="39">
        <v>5.62</v>
      </c>
      <c r="I6" s="39">
        <v>5.79</v>
      </c>
      <c r="J6" s="39">
        <v>5.66</v>
      </c>
      <c r="K6" s="39">
        <v>5.7</v>
      </c>
      <c r="L6" s="39">
        <v>5.77</v>
      </c>
      <c r="M6" s="39">
        <v>5.72</v>
      </c>
      <c r="N6" s="39">
        <v>5.66</v>
      </c>
    </row>
    <row r="7" spans="1:14" x14ac:dyDescent="0.2">
      <c r="A7" s="38">
        <v>2000.2499999999998</v>
      </c>
      <c r="B7" s="39">
        <v>5.33</v>
      </c>
      <c r="C7" s="39">
        <v>5.61</v>
      </c>
      <c r="D7" s="39">
        <v>5.58</v>
      </c>
      <c r="E7" s="39">
        <v>5.58</v>
      </c>
      <c r="F7" s="39">
        <v>6.24</v>
      </c>
      <c r="G7" s="39">
        <v>5.55</v>
      </c>
      <c r="H7" s="39">
        <v>5.43</v>
      </c>
      <c r="I7" s="39">
        <v>5.62</v>
      </c>
      <c r="J7" s="39">
        <v>5.48</v>
      </c>
      <c r="K7" s="39">
        <v>5.56</v>
      </c>
      <c r="L7" s="39">
        <v>5.59</v>
      </c>
      <c r="M7" s="39">
        <v>5.5</v>
      </c>
      <c r="N7" s="39">
        <v>5.49</v>
      </c>
    </row>
    <row r="8" spans="1:14" x14ac:dyDescent="0.2">
      <c r="A8" s="38">
        <v>2000.333333333333</v>
      </c>
      <c r="B8" s="39">
        <v>5.22</v>
      </c>
      <c r="C8" s="39">
        <v>5.52</v>
      </c>
      <c r="D8" s="39">
        <v>5.46</v>
      </c>
      <c r="E8" s="39">
        <v>5.47</v>
      </c>
      <c r="F8" s="39">
        <v>6.09</v>
      </c>
      <c r="G8" s="39">
        <v>5.45</v>
      </c>
      <c r="H8" s="39">
        <v>5.33</v>
      </c>
      <c r="I8" s="39">
        <v>5.52</v>
      </c>
      <c r="J8" s="39">
        <v>5.38</v>
      </c>
      <c r="K8" s="39">
        <v>5.42</v>
      </c>
      <c r="L8" s="39">
        <v>5.49</v>
      </c>
      <c r="M8" s="39">
        <v>5.46</v>
      </c>
      <c r="N8" s="39">
        <v>5.41</v>
      </c>
    </row>
    <row r="9" spans="1:14" x14ac:dyDescent="0.2">
      <c r="A9" s="38">
        <v>2000.4166666666663</v>
      </c>
      <c r="B9" s="39">
        <v>5.38</v>
      </c>
      <c r="C9" s="39">
        <v>5.68</v>
      </c>
      <c r="D9" s="39">
        <v>5.61</v>
      </c>
      <c r="E9" s="39">
        <v>5.66</v>
      </c>
      <c r="F9" s="39">
        <v>6.18</v>
      </c>
      <c r="G9" s="39">
        <v>5.63</v>
      </c>
      <c r="H9" s="39">
        <v>5.5</v>
      </c>
      <c r="I9" s="39">
        <v>5.69</v>
      </c>
      <c r="J9" s="39">
        <v>5.5</v>
      </c>
      <c r="K9" s="39">
        <v>5.6</v>
      </c>
      <c r="L9" s="39">
        <v>5.66</v>
      </c>
      <c r="M9" s="39">
        <v>5.59</v>
      </c>
      <c r="N9" s="39">
        <v>5.52</v>
      </c>
    </row>
    <row r="10" spans="1:14" x14ac:dyDescent="0.2">
      <c r="A10" s="38">
        <v>2000.4999999999995</v>
      </c>
      <c r="B10" s="39">
        <v>5.19</v>
      </c>
      <c r="C10" s="39">
        <v>5.54</v>
      </c>
      <c r="D10" s="39">
        <v>5.43</v>
      </c>
      <c r="E10" s="39">
        <v>5.51</v>
      </c>
      <c r="F10" s="39">
        <v>6.06</v>
      </c>
      <c r="G10" s="39">
        <v>5.45</v>
      </c>
      <c r="H10" s="39">
        <v>5.32</v>
      </c>
      <c r="I10" s="39">
        <v>5.53</v>
      </c>
      <c r="J10" s="39">
        <v>5.31</v>
      </c>
      <c r="K10" s="39">
        <v>5.38</v>
      </c>
      <c r="L10" s="39">
        <v>5.52</v>
      </c>
      <c r="M10" s="39">
        <v>5.39</v>
      </c>
      <c r="N10" s="39">
        <v>5.35</v>
      </c>
    </row>
    <row r="11" spans="1:14" x14ac:dyDescent="0.2">
      <c r="A11" s="38">
        <v>2000.5833333333328</v>
      </c>
      <c r="B11" s="39">
        <v>5.27</v>
      </c>
      <c r="C11" s="39">
        <v>5.61</v>
      </c>
      <c r="D11" s="39">
        <v>5.52</v>
      </c>
      <c r="E11" s="39">
        <v>5.59</v>
      </c>
      <c r="F11" s="39">
        <v>6.08</v>
      </c>
      <c r="G11" s="39">
        <v>5.53</v>
      </c>
      <c r="H11" s="39">
        <v>5.4</v>
      </c>
      <c r="I11" s="39">
        <v>5.6</v>
      </c>
      <c r="J11" s="39">
        <v>5.4</v>
      </c>
      <c r="K11" s="39">
        <v>5.57</v>
      </c>
      <c r="L11" s="39">
        <v>5.6</v>
      </c>
      <c r="M11" s="39">
        <v>5.48</v>
      </c>
      <c r="N11" s="39">
        <v>5.45</v>
      </c>
    </row>
    <row r="12" spans="1:14" x14ac:dyDescent="0.2">
      <c r="A12" s="38">
        <v>2000.6666666666661</v>
      </c>
      <c r="B12" s="39">
        <v>5.21</v>
      </c>
      <c r="C12" s="39">
        <v>5.57</v>
      </c>
      <c r="D12" s="39">
        <v>5.47</v>
      </c>
      <c r="E12" s="39">
        <v>5.56</v>
      </c>
      <c r="F12" s="39">
        <v>6.04</v>
      </c>
      <c r="G12" s="39">
        <v>5.5</v>
      </c>
      <c r="H12" s="39">
        <v>5.36</v>
      </c>
      <c r="I12" s="39">
        <v>5.56</v>
      </c>
      <c r="J12" s="39">
        <v>5.36</v>
      </c>
      <c r="K12" s="39">
        <v>5.49</v>
      </c>
      <c r="L12" s="39">
        <v>5.54</v>
      </c>
      <c r="M12" s="39">
        <v>5.43</v>
      </c>
      <c r="N12" s="39">
        <v>5.4</v>
      </c>
    </row>
    <row r="13" spans="1:14" x14ac:dyDescent="0.2">
      <c r="A13" s="38">
        <v>2000.7499999999993</v>
      </c>
      <c r="B13" s="39">
        <v>5.26</v>
      </c>
      <c r="C13" s="39">
        <v>5.63</v>
      </c>
      <c r="D13" s="39">
        <v>5.52</v>
      </c>
      <c r="E13" s="39">
        <v>5.63</v>
      </c>
      <c r="F13" s="39">
        <v>6.05</v>
      </c>
      <c r="G13" s="39">
        <v>5.56</v>
      </c>
      <c r="H13" s="39">
        <v>5.42</v>
      </c>
      <c r="I13" s="39">
        <v>5.63</v>
      </c>
      <c r="J13" s="39">
        <v>5.41</v>
      </c>
      <c r="K13" s="39">
        <v>5.57</v>
      </c>
      <c r="L13" s="39">
        <v>5.57</v>
      </c>
      <c r="M13" s="39">
        <v>5.49</v>
      </c>
      <c r="N13" s="39">
        <v>5.47</v>
      </c>
    </row>
    <row r="14" spans="1:14" x14ac:dyDescent="0.2">
      <c r="A14" s="38">
        <v>2000.8333333333326</v>
      </c>
      <c r="B14" s="39">
        <v>5.21</v>
      </c>
      <c r="C14" s="39">
        <v>5.58</v>
      </c>
      <c r="D14" s="39">
        <v>5.46</v>
      </c>
      <c r="E14" s="39">
        <v>5.58</v>
      </c>
      <c r="F14" s="39">
        <v>5.97</v>
      </c>
      <c r="G14" s="39">
        <v>5.5</v>
      </c>
      <c r="H14" s="39">
        <v>5.36</v>
      </c>
      <c r="I14" s="39">
        <v>5.58</v>
      </c>
      <c r="J14" s="39">
        <v>5.35</v>
      </c>
      <c r="K14" s="39">
        <v>5.51</v>
      </c>
      <c r="L14" s="39">
        <v>5.52</v>
      </c>
      <c r="M14" s="39">
        <v>5.45</v>
      </c>
      <c r="N14" s="39">
        <v>5.42</v>
      </c>
    </row>
    <row r="15" spans="1:14" x14ac:dyDescent="0.2">
      <c r="A15" s="38">
        <v>2000.9166666666658</v>
      </c>
      <c r="B15" s="39">
        <v>5.15</v>
      </c>
      <c r="C15" s="39">
        <v>5.53</v>
      </c>
      <c r="D15" s="39">
        <v>5.4</v>
      </c>
      <c r="E15" s="39">
        <v>5.55</v>
      </c>
      <c r="F15" s="39">
        <v>5.87</v>
      </c>
      <c r="G15" s="39">
        <v>5.45</v>
      </c>
      <c r="H15" s="39">
        <v>5.29</v>
      </c>
      <c r="I15" s="39">
        <v>5.52</v>
      </c>
      <c r="J15" s="39">
        <v>5.3</v>
      </c>
      <c r="K15" s="39">
        <v>5.57</v>
      </c>
      <c r="L15" s="39">
        <v>5.46</v>
      </c>
      <c r="M15" s="39">
        <v>5.4</v>
      </c>
      <c r="N15" s="39">
        <v>5.34</v>
      </c>
    </row>
    <row r="16" spans="1:14" x14ac:dyDescent="0.2">
      <c r="A16" s="38">
        <v>2000.9999999999991</v>
      </c>
      <c r="B16" s="39">
        <v>4.8899999999999997</v>
      </c>
      <c r="C16" s="39">
        <v>5.28</v>
      </c>
      <c r="D16" s="39">
        <v>5.14</v>
      </c>
      <c r="E16" s="39">
        <v>5.3</v>
      </c>
      <c r="F16" s="39">
        <v>5.54</v>
      </c>
      <c r="G16" s="39">
        <v>5.2</v>
      </c>
      <c r="H16" s="39">
        <v>5.04</v>
      </c>
      <c r="I16" s="39">
        <v>5.28</v>
      </c>
      <c r="J16" s="39">
        <v>5.03</v>
      </c>
      <c r="K16" s="39">
        <v>5.21</v>
      </c>
      <c r="L16" s="39">
        <v>5.21</v>
      </c>
      <c r="M16" s="39">
        <v>5.14</v>
      </c>
      <c r="N16" s="39">
        <v>5.07</v>
      </c>
    </row>
    <row r="17" spans="1:14" x14ac:dyDescent="0.2">
      <c r="A17" s="38">
        <v>2001.0833333333323</v>
      </c>
      <c r="B17" s="39">
        <v>4.8</v>
      </c>
      <c r="C17" s="39">
        <v>5.16</v>
      </c>
      <c r="D17" s="39">
        <v>5.03</v>
      </c>
      <c r="E17" s="39">
        <v>5.18</v>
      </c>
      <c r="F17" s="39">
        <v>5.35</v>
      </c>
      <c r="G17" s="39">
        <v>5.08</v>
      </c>
      <c r="H17" s="39">
        <v>4.9400000000000004</v>
      </c>
      <c r="I17" s="39">
        <v>5.16</v>
      </c>
      <c r="J17" s="39">
        <v>4.93</v>
      </c>
      <c r="K17" s="39">
        <v>5.0599999999999996</v>
      </c>
      <c r="L17" s="39">
        <v>5.0999999999999996</v>
      </c>
      <c r="M17" s="39">
        <v>5.0199999999999996</v>
      </c>
      <c r="N17" s="39">
        <v>4.99</v>
      </c>
    </row>
    <row r="18" spans="1:14" x14ac:dyDescent="0.2">
      <c r="A18" s="38">
        <v>2001.1666666666656</v>
      </c>
      <c r="B18" s="39">
        <v>4.78</v>
      </c>
      <c r="C18" s="39">
        <v>5.14</v>
      </c>
      <c r="D18" s="39">
        <v>5.01</v>
      </c>
      <c r="E18" s="39">
        <v>5.18</v>
      </c>
      <c r="F18" s="39">
        <v>5.35</v>
      </c>
      <c r="G18" s="39">
        <v>5.12</v>
      </c>
      <c r="H18" s="39">
        <v>4.93</v>
      </c>
      <c r="I18" s="39">
        <v>5.16</v>
      </c>
      <c r="J18" s="39">
        <v>4.92</v>
      </c>
      <c r="K18" s="39">
        <v>5.08</v>
      </c>
      <c r="L18" s="39">
        <v>5.0999999999999996</v>
      </c>
      <c r="M18" s="39">
        <v>5.0199999999999996</v>
      </c>
      <c r="N18" s="39">
        <v>4.99</v>
      </c>
    </row>
    <row r="19" spans="1:14" x14ac:dyDescent="0.2">
      <c r="A19" s="38">
        <v>2001.2499999999989</v>
      </c>
      <c r="B19" s="39">
        <v>4.67</v>
      </c>
      <c r="C19" s="39">
        <v>5.09</v>
      </c>
      <c r="D19" s="39">
        <v>4.92</v>
      </c>
      <c r="E19" s="39">
        <v>5.13</v>
      </c>
      <c r="F19" s="39">
        <v>5.28</v>
      </c>
      <c r="G19" s="39">
        <v>5.04</v>
      </c>
      <c r="H19" s="39">
        <v>4.84</v>
      </c>
      <c r="I19" s="39">
        <v>5.08</v>
      </c>
      <c r="J19" s="39">
        <v>4.83</v>
      </c>
      <c r="K19" s="39">
        <v>4.93</v>
      </c>
      <c r="L19" s="39">
        <v>5.01</v>
      </c>
      <c r="M19" s="39">
        <v>4.9400000000000004</v>
      </c>
      <c r="N19" s="39">
        <v>4.9000000000000004</v>
      </c>
    </row>
    <row r="20" spans="1:14" x14ac:dyDescent="0.2">
      <c r="A20" s="38">
        <v>2001.3333333333321</v>
      </c>
      <c r="B20" s="39">
        <v>4.83</v>
      </c>
      <c r="C20" s="39">
        <v>5.26</v>
      </c>
      <c r="D20" s="39">
        <v>5.09</v>
      </c>
      <c r="E20" s="39">
        <v>5.28</v>
      </c>
      <c r="F20" s="39">
        <v>5.39</v>
      </c>
      <c r="G20" s="39">
        <v>5.18</v>
      </c>
      <c r="H20" s="39">
        <v>5</v>
      </c>
      <c r="I20" s="39">
        <v>5.21</v>
      </c>
      <c r="J20" s="39">
        <v>5.0199999999999996</v>
      </c>
      <c r="K20" s="39">
        <v>5.05</v>
      </c>
      <c r="L20" s="39">
        <v>5.16</v>
      </c>
      <c r="M20" s="39">
        <v>5.0999999999999996</v>
      </c>
      <c r="N20" s="39">
        <v>5.0599999999999996</v>
      </c>
    </row>
    <row r="21" spans="1:14" x14ac:dyDescent="0.2">
      <c r="A21" s="38">
        <v>2001.4166666666654</v>
      </c>
      <c r="B21" s="39">
        <v>5.05</v>
      </c>
      <c r="C21" s="39">
        <v>5.42</v>
      </c>
      <c r="D21" s="39">
        <v>5.28</v>
      </c>
      <c r="E21" s="39">
        <v>5.45</v>
      </c>
      <c r="F21" s="39">
        <v>5.54</v>
      </c>
      <c r="G21" s="39">
        <v>5.36</v>
      </c>
      <c r="H21" s="39">
        <v>5.21</v>
      </c>
      <c r="I21" s="39">
        <v>5.38</v>
      </c>
      <c r="J21" s="39">
        <v>5.22</v>
      </c>
      <c r="K21" s="39">
        <v>5.3</v>
      </c>
      <c r="L21" s="39">
        <v>5.34</v>
      </c>
      <c r="M21" s="39">
        <v>5.29</v>
      </c>
      <c r="N21" s="39">
        <v>5.25</v>
      </c>
    </row>
    <row r="22" spans="1:14" x14ac:dyDescent="0.2">
      <c r="A22" s="38">
        <v>2001.4999999999986</v>
      </c>
      <c r="B22" s="39">
        <v>5</v>
      </c>
      <c r="C22" s="39">
        <v>5.38</v>
      </c>
      <c r="D22" s="39">
        <v>5.23</v>
      </c>
      <c r="E22" s="39">
        <v>5.4</v>
      </c>
      <c r="F22" s="39">
        <v>5.48</v>
      </c>
      <c r="G22" s="39">
        <v>5.33</v>
      </c>
      <c r="H22" s="39">
        <v>5.15</v>
      </c>
      <c r="I22" s="39">
        <v>5.33</v>
      </c>
      <c r="J22" s="39">
        <v>5.17</v>
      </c>
      <c r="K22" s="39">
        <v>5.14</v>
      </c>
      <c r="L22" s="39">
        <v>5.27</v>
      </c>
      <c r="M22" s="39">
        <v>5.26</v>
      </c>
      <c r="N22" s="39">
        <v>5.2</v>
      </c>
    </row>
    <row r="23" spans="1:14" x14ac:dyDescent="0.2">
      <c r="A23" s="38">
        <v>2001.5833333333319</v>
      </c>
      <c r="B23" s="39">
        <v>5.0199999999999996</v>
      </c>
      <c r="C23" s="39">
        <v>5.39</v>
      </c>
      <c r="D23" s="39">
        <v>5.23</v>
      </c>
      <c r="E23" s="39">
        <v>5.42</v>
      </c>
      <c r="F23" s="39">
        <v>5.51</v>
      </c>
      <c r="G23" s="39">
        <v>5.35</v>
      </c>
      <c r="H23" s="39">
        <v>5.15</v>
      </c>
      <c r="I23" s="39">
        <v>5.35</v>
      </c>
      <c r="J23" s="39">
        <v>5.17</v>
      </c>
      <c r="K23" s="39">
        <v>5.05</v>
      </c>
      <c r="L23" s="39">
        <v>5.29</v>
      </c>
      <c r="M23" s="39">
        <v>5.27</v>
      </c>
      <c r="N23" s="39">
        <v>5.21</v>
      </c>
    </row>
    <row r="24" spans="1:14" x14ac:dyDescent="0.2">
      <c r="A24" s="38">
        <v>2001.6666666666652</v>
      </c>
      <c r="B24" s="39">
        <v>4.82</v>
      </c>
      <c r="C24" s="39">
        <v>5.19</v>
      </c>
      <c r="D24" s="39">
        <v>5.01</v>
      </c>
      <c r="E24" s="39">
        <v>5.22</v>
      </c>
      <c r="F24" s="39">
        <v>5.33</v>
      </c>
      <c r="G24" s="39">
        <v>5.16</v>
      </c>
      <c r="H24" s="39">
        <v>4.95</v>
      </c>
      <c r="I24" s="39">
        <v>5.15</v>
      </c>
      <c r="J24" s="39">
        <v>4.9800000000000004</v>
      </c>
      <c r="K24" s="39">
        <v>4.8099999999999996</v>
      </c>
      <c r="L24" s="39">
        <v>5.0999999999999996</v>
      </c>
      <c r="M24" s="39">
        <v>5.0599999999999996</v>
      </c>
      <c r="N24" s="39">
        <v>5.0199999999999996</v>
      </c>
    </row>
    <row r="25" spans="1:14" x14ac:dyDescent="0.2">
      <c r="A25" s="38">
        <v>2001.7499999999984</v>
      </c>
      <c r="B25" s="39">
        <v>4.8099999999999996</v>
      </c>
      <c r="C25" s="39">
        <v>5.17</v>
      </c>
      <c r="D25" s="39">
        <v>5.01</v>
      </c>
      <c r="E25" s="39">
        <v>5.2</v>
      </c>
      <c r="F25" s="39">
        <v>5.31</v>
      </c>
      <c r="G25" s="39">
        <v>5.14</v>
      </c>
      <c r="H25" s="39">
        <v>4.9400000000000004</v>
      </c>
      <c r="I25" s="39">
        <v>5.14</v>
      </c>
      <c r="J25" s="39">
        <v>4.9800000000000004</v>
      </c>
      <c r="K25" s="39">
        <v>4.67</v>
      </c>
      <c r="L25" s="39">
        <v>5.08</v>
      </c>
      <c r="M25" s="39">
        <v>5.0599999999999996</v>
      </c>
      <c r="N25" s="39">
        <v>5</v>
      </c>
    </row>
    <row r="26" spans="1:14" x14ac:dyDescent="0.2">
      <c r="A26" s="38">
        <v>2001.8333333333317</v>
      </c>
      <c r="B26" s="39">
        <v>4.5999999999999996</v>
      </c>
      <c r="C26" s="39">
        <v>4.92</v>
      </c>
      <c r="D26" s="39">
        <v>4.7699999999999996</v>
      </c>
      <c r="E26" s="39">
        <v>4.96</v>
      </c>
      <c r="F26" s="39">
        <v>5.07</v>
      </c>
      <c r="G26" s="39">
        <v>4.91</v>
      </c>
      <c r="H26" s="39">
        <v>4.72</v>
      </c>
      <c r="I26" s="39">
        <v>4.8899999999999997</v>
      </c>
      <c r="J26" s="39">
        <v>4.76</v>
      </c>
      <c r="K26" s="39">
        <v>4.41</v>
      </c>
      <c r="L26" s="39">
        <v>4.8499999999999996</v>
      </c>
      <c r="M26" s="39">
        <v>4.83</v>
      </c>
      <c r="N26" s="39">
        <v>4.78</v>
      </c>
    </row>
    <row r="27" spans="1:14" x14ac:dyDescent="0.2">
      <c r="A27" s="38">
        <v>2001.9166666666649</v>
      </c>
      <c r="B27" s="39">
        <v>4.45</v>
      </c>
      <c r="C27" s="39">
        <v>4.76</v>
      </c>
      <c r="D27" s="39">
        <v>4.63</v>
      </c>
      <c r="E27" s="39">
        <v>4.8</v>
      </c>
      <c r="F27" s="39">
        <v>4.9000000000000004</v>
      </c>
      <c r="G27" s="39">
        <v>4.76</v>
      </c>
      <c r="H27" s="39">
        <v>4.57</v>
      </c>
      <c r="I27" s="39">
        <v>4.75</v>
      </c>
      <c r="J27" s="39">
        <v>4.62</v>
      </c>
      <c r="K27" s="39">
        <v>4.29</v>
      </c>
      <c r="L27" s="39">
        <v>4.7</v>
      </c>
      <c r="M27" s="39">
        <v>4.6900000000000004</v>
      </c>
      <c r="N27" s="39">
        <v>4.63</v>
      </c>
    </row>
    <row r="28" spans="1:14" x14ac:dyDescent="0.2">
      <c r="A28" s="38">
        <v>2001.9999999999982</v>
      </c>
      <c r="B28" s="39">
        <v>4.74</v>
      </c>
      <c r="C28" s="39">
        <v>5.01</v>
      </c>
      <c r="D28" s="39">
        <v>4.93</v>
      </c>
      <c r="E28" s="39">
        <v>5.05</v>
      </c>
      <c r="F28" s="39">
        <v>5.13</v>
      </c>
      <c r="G28" s="39">
        <v>4.97</v>
      </c>
      <c r="H28" s="39">
        <v>4.87</v>
      </c>
      <c r="I28" s="39">
        <v>4.97</v>
      </c>
      <c r="J28" s="39">
        <v>4.8899999999999997</v>
      </c>
      <c r="K28" s="39">
        <v>4.51</v>
      </c>
      <c r="L28" s="39">
        <v>4.95</v>
      </c>
      <c r="M28" s="39">
        <v>4.9800000000000004</v>
      </c>
      <c r="N28" s="39">
        <v>4.9000000000000004</v>
      </c>
    </row>
    <row r="29" spans="1:14" x14ac:dyDescent="0.2">
      <c r="A29" s="38">
        <v>2002.0833333333314</v>
      </c>
      <c r="B29" s="39">
        <v>4.8600000000000003</v>
      </c>
      <c r="C29" s="39">
        <v>5.08</v>
      </c>
      <c r="D29" s="39">
        <v>5.0199999999999996</v>
      </c>
      <c r="E29" s="39">
        <v>5.14</v>
      </c>
      <c r="F29" s="39">
        <v>5.24</v>
      </c>
      <c r="G29" s="39">
        <v>5.05</v>
      </c>
      <c r="H29" s="39">
        <v>4.93</v>
      </c>
      <c r="I29" s="39">
        <v>5.08</v>
      </c>
      <c r="J29" s="39">
        <v>4.97</v>
      </c>
      <c r="K29" s="39">
        <v>4.84</v>
      </c>
      <c r="L29" s="39">
        <v>5.0599999999999996</v>
      </c>
      <c r="M29" s="39">
        <v>5.05</v>
      </c>
      <c r="N29" s="39">
        <v>4.99</v>
      </c>
    </row>
    <row r="30" spans="1:14" x14ac:dyDescent="0.2">
      <c r="A30" s="38">
        <v>2002.1666666666647</v>
      </c>
      <c r="B30" s="39">
        <v>4.92</v>
      </c>
      <c r="C30" s="39">
        <v>5.15</v>
      </c>
      <c r="D30" s="39">
        <v>5.2</v>
      </c>
      <c r="E30" s="39">
        <v>5.2</v>
      </c>
      <c r="F30" s="39">
        <v>5.31</v>
      </c>
      <c r="G30" s="39">
        <v>5.1100000000000003</v>
      </c>
      <c r="H30" s="39">
        <v>4.99</v>
      </c>
      <c r="I30" s="39">
        <v>5.15</v>
      </c>
      <c r="J30" s="39">
        <v>5.0199999999999996</v>
      </c>
      <c r="K30" s="39">
        <v>4.91</v>
      </c>
      <c r="L30" s="39">
        <v>5.12</v>
      </c>
      <c r="M30" s="39">
        <v>5.0999999999999996</v>
      </c>
      <c r="N30" s="39">
        <v>5.05</v>
      </c>
    </row>
    <row r="31" spans="1:14" x14ac:dyDescent="0.2">
      <c r="A31" s="38">
        <v>2002.249999999998</v>
      </c>
      <c r="B31" s="39">
        <v>5.16</v>
      </c>
      <c r="C31" s="39">
        <v>5.39</v>
      </c>
      <c r="D31" s="39">
        <v>5.42</v>
      </c>
      <c r="E31" s="39">
        <v>5.41</v>
      </c>
      <c r="F31" s="39">
        <v>5.5</v>
      </c>
      <c r="G31" s="39">
        <v>5.34</v>
      </c>
      <c r="H31" s="39">
        <v>5.24</v>
      </c>
      <c r="I31" s="39">
        <v>5.37</v>
      </c>
      <c r="J31" s="39">
        <v>5.27</v>
      </c>
      <c r="K31" s="39">
        <v>5.16</v>
      </c>
      <c r="L31" s="39">
        <v>5.36</v>
      </c>
      <c r="M31" s="39">
        <v>5.33</v>
      </c>
      <c r="N31" s="39">
        <v>5.29</v>
      </c>
    </row>
    <row r="32" spans="1:14" x14ac:dyDescent="0.2">
      <c r="A32" s="38">
        <v>2002.3333333333312</v>
      </c>
      <c r="B32" s="39">
        <v>5.15</v>
      </c>
      <c r="C32" s="39">
        <v>5.39</v>
      </c>
      <c r="D32" s="39">
        <v>5.41</v>
      </c>
      <c r="E32" s="39">
        <v>5.4</v>
      </c>
      <c r="F32" s="39">
        <v>5.51</v>
      </c>
      <c r="G32" s="39">
        <v>5.34</v>
      </c>
      <c r="H32" s="39">
        <v>5.24</v>
      </c>
      <c r="I32" s="39">
        <v>5.37</v>
      </c>
      <c r="J32" s="39">
        <v>5.25</v>
      </c>
      <c r="K32" s="39">
        <v>5.19</v>
      </c>
      <c r="L32" s="39">
        <v>5.35</v>
      </c>
      <c r="M32" s="39">
        <v>5.32</v>
      </c>
      <c r="N32" s="39">
        <v>5.28</v>
      </c>
    </row>
    <row r="33" spans="1:14" x14ac:dyDescent="0.2">
      <c r="A33" s="38">
        <v>2002.4166666666645</v>
      </c>
      <c r="B33" s="39">
        <v>5.17</v>
      </c>
      <c r="C33" s="39">
        <v>5.4</v>
      </c>
      <c r="D33" s="39">
        <v>5.41</v>
      </c>
      <c r="E33" s="39">
        <v>5.41</v>
      </c>
      <c r="F33" s="39">
        <v>5.52</v>
      </c>
      <c r="G33" s="39">
        <v>5.36</v>
      </c>
      <c r="H33" s="39">
        <v>5.26</v>
      </c>
      <c r="I33" s="39">
        <v>5.38</v>
      </c>
      <c r="J33" s="39">
        <v>5.3</v>
      </c>
      <c r="K33" s="39">
        <v>5.15</v>
      </c>
      <c r="L33" s="39">
        <v>5.37</v>
      </c>
      <c r="M33" s="39">
        <v>5.4</v>
      </c>
      <c r="N33" s="39">
        <v>5.3</v>
      </c>
    </row>
    <row r="34" spans="1:14" x14ac:dyDescent="0.2">
      <c r="A34" s="38">
        <v>2002.4999999999977</v>
      </c>
      <c r="B34" s="39">
        <v>5.0199999999999996</v>
      </c>
      <c r="C34" s="39">
        <v>5.26</v>
      </c>
      <c r="D34" s="39">
        <v>5.25</v>
      </c>
      <c r="E34" s="39">
        <v>5.26</v>
      </c>
      <c r="F34" s="39">
        <v>5.37</v>
      </c>
      <c r="G34" s="39">
        <v>5.23</v>
      </c>
      <c r="H34" s="39">
        <v>5.1100000000000003</v>
      </c>
      <c r="I34" s="39">
        <v>5.24</v>
      </c>
      <c r="J34" s="39">
        <v>5.16</v>
      </c>
      <c r="K34" s="39">
        <v>5.09</v>
      </c>
      <c r="L34" s="39">
        <v>5.22</v>
      </c>
      <c r="M34" s="39">
        <v>5.26</v>
      </c>
      <c r="N34" s="39">
        <v>5.15</v>
      </c>
    </row>
    <row r="35" spans="1:14" x14ac:dyDescent="0.2">
      <c r="A35" s="38">
        <v>2002.583333333331</v>
      </c>
      <c r="B35" s="39">
        <v>4.87</v>
      </c>
      <c r="C35" s="39">
        <v>5.12</v>
      </c>
      <c r="D35" s="39">
        <v>5.1100000000000003</v>
      </c>
      <c r="E35" s="39">
        <v>5.1100000000000003</v>
      </c>
      <c r="F35" s="39">
        <v>5.21</v>
      </c>
      <c r="G35" s="39">
        <v>5.07</v>
      </c>
      <c r="H35" s="39">
        <v>4.96</v>
      </c>
      <c r="I35" s="39">
        <v>5.09</v>
      </c>
      <c r="J35" s="39">
        <v>4.99</v>
      </c>
      <c r="K35" s="39">
        <v>4.87</v>
      </c>
      <c r="L35" s="39">
        <v>5.0599999999999996</v>
      </c>
      <c r="M35" s="39">
        <v>5.0999999999999996</v>
      </c>
      <c r="N35" s="39">
        <v>5</v>
      </c>
    </row>
    <row r="36" spans="1:14" x14ac:dyDescent="0.2">
      <c r="A36" s="38">
        <v>2002.6666666666642</v>
      </c>
      <c r="B36" s="39">
        <v>4.59</v>
      </c>
      <c r="C36" s="39">
        <v>4.8499999999999996</v>
      </c>
      <c r="D36" s="39">
        <v>4.84</v>
      </c>
      <c r="E36" s="39">
        <v>4.83</v>
      </c>
      <c r="F36" s="39">
        <v>4.95</v>
      </c>
      <c r="G36" s="39">
        <v>4.78</v>
      </c>
      <c r="H36" s="39">
        <v>4.67</v>
      </c>
      <c r="I36" s="39">
        <v>4.8</v>
      </c>
      <c r="J36" s="39">
        <v>4.71</v>
      </c>
      <c r="K36" s="39">
        <v>4.7</v>
      </c>
      <c r="L36" s="39">
        <v>4.7699999999999996</v>
      </c>
      <c r="M36" s="39">
        <v>4.8099999999999996</v>
      </c>
      <c r="N36" s="39">
        <v>4.72</v>
      </c>
    </row>
    <row r="37" spans="1:14" x14ac:dyDescent="0.2">
      <c r="A37" s="38">
        <v>2002.7499999999975</v>
      </c>
      <c r="B37" s="39">
        <v>4.38</v>
      </c>
      <c r="C37" s="39">
        <v>4.63</v>
      </c>
      <c r="D37" s="39">
        <v>4.63</v>
      </c>
      <c r="E37" s="39">
        <v>4.62</v>
      </c>
      <c r="F37" s="39">
        <v>4.7300000000000004</v>
      </c>
      <c r="G37" s="39">
        <v>4.57</v>
      </c>
      <c r="H37" s="39">
        <v>4.46</v>
      </c>
      <c r="I37" s="39">
        <v>4.5999999999999996</v>
      </c>
      <c r="J37" s="39">
        <v>4.5</v>
      </c>
      <c r="K37" s="39">
        <v>4.33</v>
      </c>
      <c r="L37" s="39">
        <v>4.57</v>
      </c>
      <c r="M37" s="39">
        <v>4.6100000000000003</v>
      </c>
      <c r="N37" s="39">
        <v>4.51</v>
      </c>
    </row>
    <row r="38" spans="1:14" x14ac:dyDescent="0.2">
      <c r="A38" s="38">
        <v>2002.8333333333308</v>
      </c>
      <c r="B38" s="39">
        <v>4.46</v>
      </c>
      <c r="C38" s="39">
        <v>4.7</v>
      </c>
      <c r="D38" s="39">
        <v>4.7</v>
      </c>
      <c r="E38" s="39">
        <v>4.76</v>
      </c>
      <c r="F38" s="39">
        <v>4.79</v>
      </c>
      <c r="G38" s="39">
        <v>4.63</v>
      </c>
      <c r="H38" s="39">
        <v>4.55</v>
      </c>
      <c r="I38" s="39">
        <v>4.66</v>
      </c>
      <c r="J38" s="39">
        <v>4.58</v>
      </c>
      <c r="K38" s="39">
        <v>4.1100000000000003</v>
      </c>
      <c r="L38" s="39">
        <v>4.6399999999999997</v>
      </c>
      <c r="M38" s="39">
        <v>4.68</v>
      </c>
      <c r="N38" s="39">
        <v>4.59</v>
      </c>
    </row>
    <row r="39" spans="1:14" x14ac:dyDescent="0.2">
      <c r="A39" s="38">
        <v>2002.916666666664</v>
      </c>
      <c r="B39" s="39">
        <v>4.4800000000000004</v>
      </c>
      <c r="C39" s="39">
        <v>4.66</v>
      </c>
      <c r="D39" s="39">
        <v>4.67</v>
      </c>
      <c r="E39" s="39">
        <v>4.74</v>
      </c>
      <c r="F39" s="39">
        <v>4.76</v>
      </c>
      <c r="G39" s="39">
        <v>4.5999999999999996</v>
      </c>
      <c r="H39" s="39">
        <v>4.53</v>
      </c>
      <c r="I39" s="39">
        <v>4.6399999999999997</v>
      </c>
      <c r="J39" s="39">
        <v>4.5599999999999996</v>
      </c>
      <c r="K39" s="39">
        <v>4.1100000000000003</v>
      </c>
      <c r="L39" s="39">
        <v>4.62</v>
      </c>
      <c r="M39" s="39">
        <v>4.66</v>
      </c>
      <c r="N39" s="39">
        <v>4.58</v>
      </c>
    </row>
    <row r="40" spans="1:14" x14ac:dyDescent="0.2">
      <c r="A40" s="38">
        <v>2002.9999999999973</v>
      </c>
      <c r="B40" s="39">
        <v>4.33</v>
      </c>
      <c r="C40" s="39">
        <v>4.45</v>
      </c>
      <c r="D40" s="39">
        <v>4.46</v>
      </c>
      <c r="E40" s="39">
        <v>4.55</v>
      </c>
      <c r="F40" s="39">
        <v>4.58</v>
      </c>
      <c r="G40" s="39">
        <v>4.42</v>
      </c>
      <c r="H40" s="39">
        <v>4.38</v>
      </c>
      <c r="I40" s="39">
        <v>4.46</v>
      </c>
      <c r="J40" s="39">
        <v>4.3600000000000003</v>
      </c>
      <c r="K40" s="39">
        <v>3.97</v>
      </c>
      <c r="L40" s="39">
        <v>4.43</v>
      </c>
      <c r="M40" s="39">
        <v>4.45</v>
      </c>
      <c r="N40" s="39">
        <v>4.42</v>
      </c>
    </row>
    <row r="41" spans="1:14" x14ac:dyDescent="0.2">
      <c r="A41" s="38">
        <v>2003.0833333333305</v>
      </c>
      <c r="B41" s="39">
        <v>4.18</v>
      </c>
      <c r="C41" s="39">
        <v>4.2699999999999996</v>
      </c>
      <c r="D41" s="39">
        <v>4.2699999999999996</v>
      </c>
      <c r="E41" s="39">
        <v>4.38</v>
      </c>
      <c r="F41" s="39">
        <v>4.43</v>
      </c>
      <c r="G41" s="39">
        <v>4.24</v>
      </c>
      <c r="H41" s="39">
        <v>4.22</v>
      </c>
      <c r="I41" s="39">
        <v>4.28</v>
      </c>
      <c r="J41" s="39">
        <v>4.1900000000000004</v>
      </c>
      <c r="K41" s="39">
        <v>3.62</v>
      </c>
      <c r="L41" s="39">
        <v>4.22</v>
      </c>
      <c r="M41" s="39">
        <v>4.26</v>
      </c>
      <c r="N41" s="39">
        <v>4.25</v>
      </c>
    </row>
    <row r="42" spans="1:14" x14ac:dyDescent="0.2">
      <c r="A42" s="38">
        <v>2003.1666666666638</v>
      </c>
      <c r="B42" s="39">
        <v>3.95</v>
      </c>
      <c r="C42" s="39">
        <v>4.04</v>
      </c>
      <c r="D42" s="39">
        <v>4.0599999999999996</v>
      </c>
      <c r="E42" s="39">
        <v>4.16</v>
      </c>
      <c r="F42" s="39">
        <v>4.24</v>
      </c>
      <c r="G42" s="39">
        <v>4.01</v>
      </c>
      <c r="H42" s="39">
        <v>4.01</v>
      </c>
      <c r="I42" s="39">
        <v>4.1100000000000003</v>
      </c>
      <c r="J42" s="39">
        <v>3.97</v>
      </c>
      <c r="K42" s="39">
        <v>3.55</v>
      </c>
      <c r="L42" s="39">
        <v>4.01</v>
      </c>
      <c r="M42" s="39">
        <v>4.05</v>
      </c>
      <c r="N42" s="39">
        <v>4.03</v>
      </c>
    </row>
    <row r="43" spans="1:14" x14ac:dyDescent="0.2">
      <c r="A43" s="38">
        <v>2003.249999999997</v>
      </c>
      <c r="B43" s="39">
        <v>4</v>
      </c>
      <c r="C43" s="39">
        <v>4.08</v>
      </c>
      <c r="D43" s="39">
        <v>4.09</v>
      </c>
      <c r="E43" s="39">
        <v>4.18</v>
      </c>
      <c r="F43" s="39">
        <v>4.26</v>
      </c>
      <c r="G43" s="39">
        <v>4.04</v>
      </c>
      <c r="H43" s="39">
        <v>4.0999999999999996</v>
      </c>
      <c r="I43" s="39">
        <v>4.1500000000000004</v>
      </c>
      <c r="J43" s="39">
        <v>4.01</v>
      </c>
      <c r="K43" s="39">
        <v>3.55</v>
      </c>
      <c r="L43" s="39">
        <v>4.03</v>
      </c>
      <c r="M43" s="39">
        <v>4.09</v>
      </c>
      <c r="N43" s="39">
        <v>4.08</v>
      </c>
    </row>
    <row r="44" spans="1:14" x14ac:dyDescent="0.2">
      <c r="A44" s="38">
        <v>2003.3333333333303</v>
      </c>
      <c r="B44" s="39">
        <v>4.1500000000000004</v>
      </c>
      <c r="C44" s="39">
        <v>4.18</v>
      </c>
      <c r="D44" s="39">
        <v>4.22</v>
      </c>
      <c r="E44" s="39">
        <v>4.3099999999999996</v>
      </c>
      <c r="F44" s="39">
        <v>4.38</v>
      </c>
      <c r="G44" s="39">
        <v>4.1900000000000004</v>
      </c>
      <c r="H44" s="39">
        <v>4.22</v>
      </c>
      <c r="I44" s="39">
        <v>4.29</v>
      </c>
      <c r="J44" s="39">
        <v>4.2300000000000004</v>
      </c>
      <c r="K44" s="39">
        <v>3.55</v>
      </c>
      <c r="L44" s="39">
        <v>4.16</v>
      </c>
      <c r="M44" s="39">
        <v>4.2300000000000004</v>
      </c>
      <c r="N44" s="39">
        <v>4.22</v>
      </c>
    </row>
    <row r="45" spans="1:14" x14ac:dyDescent="0.2">
      <c r="A45" s="38">
        <v>2003.4166666666636</v>
      </c>
      <c r="B45" s="39">
        <v>3.82</v>
      </c>
      <c r="C45" s="39">
        <v>3.91</v>
      </c>
      <c r="D45" s="39">
        <v>3.89</v>
      </c>
      <c r="E45" s="39">
        <v>4.04</v>
      </c>
      <c r="F45" s="39">
        <v>4.0199999999999996</v>
      </c>
      <c r="G45" s="39">
        <v>3.88</v>
      </c>
      <c r="H45" s="39">
        <v>3.89</v>
      </c>
      <c r="I45" s="39">
        <v>3.95</v>
      </c>
      <c r="J45" s="39">
        <v>3.91</v>
      </c>
      <c r="K45" s="39">
        <v>3.55</v>
      </c>
      <c r="L45" s="39">
        <v>3.85</v>
      </c>
      <c r="M45" s="39">
        <v>3.91</v>
      </c>
      <c r="N45" s="39">
        <v>3.9</v>
      </c>
    </row>
    <row r="46" spans="1:14" x14ac:dyDescent="0.2">
      <c r="A46" s="38">
        <v>2003.4999999999968</v>
      </c>
      <c r="B46" s="39">
        <v>3.62</v>
      </c>
      <c r="C46" s="39">
        <v>3.77</v>
      </c>
      <c r="D46" s="39">
        <v>3.69</v>
      </c>
      <c r="E46" s="39">
        <v>3.82</v>
      </c>
      <c r="F46" s="39">
        <v>3.81</v>
      </c>
      <c r="G46" s="39">
        <v>3.69</v>
      </c>
      <c r="H46" s="39">
        <v>3.69</v>
      </c>
      <c r="I46" s="39">
        <v>3.74</v>
      </c>
      <c r="J46" s="39">
        <v>3.72</v>
      </c>
      <c r="K46" s="39">
        <v>2.85</v>
      </c>
      <c r="L46" s="39">
        <v>3.76</v>
      </c>
      <c r="M46" s="39">
        <v>3.7</v>
      </c>
      <c r="N46" s="39">
        <v>3.7</v>
      </c>
    </row>
    <row r="47" spans="1:14" x14ac:dyDescent="0.2">
      <c r="A47" s="38">
        <v>2003.5833333333301</v>
      </c>
      <c r="B47" s="39">
        <v>3.97</v>
      </c>
      <c r="C47" s="39">
        <v>4.0999999999999996</v>
      </c>
      <c r="D47" s="39">
        <v>4.01</v>
      </c>
      <c r="E47" s="39">
        <v>4.13</v>
      </c>
      <c r="F47" s="39">
        <v>4.12</v>
      </c>
      <c r="G47" s="39">
        <v>4.03</v>
      </c>
      <c r="H47" s="39">
        <v>4.01</v>
      </c>
      <c r="I47" s="39">
        <v>4.0599999999999996</v>
      </c>
      <c r="J47" s="39">
        <v>4.04</v>
      </c>
      <c r="K47" s="39">
        <v>2.85</v>
      </c>
      <c r="L47" s="39">
        <v>4.0599999999999996</v>
      </c>
      <c r="M47" s="39">
        <v>4.01</v>
      </c>
      <c r="N47" s="39">
        <v>4.03</v>
      </c>
    </row>
    <row r="48" spans="1:14" x14ac:dyDescent="0.2">
      <c r="A48" s="38">
        <v>2003.6666666666633</v>
      </c>
      <c r="B48" s="39">
        <v>4.13</v>
      </c>
      <c r="C48" s="39">
        <v>4.26</v>
      </c>
      <c r="D48" s="39">
        <v>4.17</v>
      </c>
      <c r="E48" s="39">
        <v>4.29</v>
      </c>
      <c r="F48" s="39">
        <v>4.29</v>
      </c>
      <c r="G48" s="39">
        <v>4.1900000000000004</v>
      </c>
      <c r="H48" s="39">
        <v>4.16</v>
      </c>
      <c r="I48" s="39">
        <v>4.22</v>
      </c>
      <c r="J48" s="39">
        <v>4.18</v>
      </c>
      <c r="K48" s="39">
        <v>3.18</v>
      </c>
      <c r="L48" s="39">
        <v>4.22</v>
      </c>
      <c r="M48" s="39">
        <v>4.18</v>
      </c>
      <c r="N48" s="39">
        <v>4.1900000000000004</v>
      </c>
    </row>
    <row r="49" spans="1:14" x14ac:dyDescent="0.2">
      <c r="A49" s="38">
        <v>2003.7499999999966</v>
      </c>
      <c r="B49" s="39">
        <v>4.17</v>
      </c>
      <c r="C49" s="39">
        <v>4.29</v>
      </c>
      <c r="D49" s="39">
        <v>4.1900000000000004</v>
      </c>
      <c r="E49" s="39">
        <v>4.3099999999999996</v>
      </c>
      <c r="F49" s="39">
        <v>4.32</v>
      </c>
      <c r="G49" s="39">
        <v>4.21</v>
      </c>
      <c r="H49" s="39">
        <v>4.2300000000000004</v>
      </c>
      <c r="I49" s="39">
        <v>4.25</v>
      </c>
      <c r="J49" s="39">
        <v>4.21</v>
      </c>
      <c r="K49" s="39">
        <v>3.22</v>
      </c>
      <c r="L49" s="39">
        <v>4.24</v>
      </c>
      <c r="M49" s="39">
        <v>4.2</v>
      </c>
      <c r="N49" s="39">
        <v>4.2300000000000004</v>
      </c>
    </row>
    <row r="50" spans="1:14" x14ac:dyDescent="0.2">
      <c r="A50" s="38">
        <v>2003.8333333333298</v>
      </c>
      <c r="B50" s="39">
        <v>4.22</v>
      </c>
      <c r="C50" s="39">
        <v>4.3600000000000003</v>
      </c>
      <c r="D50" s="39">
        <v>4.25</v>
      </c>
      <c r="E50" s="39">
        <v>4.38</v>
      </c>
      <c r="F50" s="39">
        <v>4.38</v>
      </c>
      <c r="G50" s="39">
        <v>4.2699999999999996</v>
      </c>
      <c r="H50" s="39">
        <v>4.28</v>
      </c>
      <c r="I50" s="39">
        <v>4.3099999999999996</v>
      </c>
      <c r="J50" s="39">
        <v>4.2699999999999996</v>
      </c>
      <c r="K50" s="39">
        <v>3.2</v>
      </c>
      <c r="L50" s="39">
        <v>4.32</v>
      </c>
      <c r="M50" s="39">
        <v>4.26</v>
      </c>
      <c r="N50" s="39">
        <v>4.28</v>
      </c>
    </row>
    <row r="51" spans="1:14" x14ac:dyDescent="0.2">
      <c r="A51" s="38">
        <v>2003.9166666666631</v>
      </c>
      <c r="B51" s="39">
        <v>4.3499999999999996</v>
      </c>
      <c r="C51" s="39">
        <v>4.4800000000000004</v>
      </c>
      <c r="D51" s="39">
        <v>4.3899999999999997</v>
      </c>
      <c r="E51" s="39">
        <v>4.51</v>
      </c>
      <c r="F51" s="39">
        <v>4.51</v>
      </c>
      <c r="G51" s="39">
        <v>4.4000000000000004</v>
      </c>
      <c r="H51" s="39">
        <v>4.41</v>
      </c>
      <c r="I51" s="39">
        <v>4.43</v>
      </c>
      <c r="J51" s="39">
        <v>4.41</v>
      </c>
      <c r="K51" s="39">
        <v>3.38</v>
      </c>
      <c r="L51" s="39">
        <v>4.4400000000000004</v>
      </c>
      <c r="M51" s="39">
        <v>4.3899999999999997</v>
      </c>
      <c r="N51" s="39">
        <v>4.41</v>
      </c>
    </row>
    <row r="52" spans="1:14" x14ac:dyDescent="0.2">
      <c r="A52" s="38">
        <v>2003.9999999999964</v>
      </c>
      <c r="B52" s="39">
        <v>4.29</v>
      </c>
      <c r="C52" s="39">
        <v>4.4000000000000004</v>
      </c>
      <c r="D52" s="39">
        <v>4.3600000000000003</v>
      </c>
      <c r="E52" s="39">
        <v>4.46</v>
      </c>
      <c r="F52" s="39">
        <v>4.45</v>
      </c>
      <c r="G52" s="39">
        <v>4.34</v>
      </c>
      <c r="H52" s="39">
        <v>4.34</v>
      </c>
      <c r="I52" s="39">
        <v>4.38</v>
      </c>
      <c r="J52" s="39">
        <v>4.33</v>
      </c>
      <c r="K52" s="39">
        <v>3.29</v>
      </c>
      <c r="L52" s="39">
        <v>4.38</v>
      </c>
      <c r="M52" s="39">
        <v>4.33</v>
      </c>
      <c r="N52" s="39">
        <v>4.3499999999999996</v>
      </c>
    </row>
    <row r="53" spans="1:14" x14ac:dyDescent="0.2">
      <c r="A53" s="38">
        <v>2004.0833333333296</v>
      </c>
      <c r="B53" s="39">
        <v>4.17</v>
      </c>
      <c r="C53" s="39">
        <v>4.25</v>
      </c>
      <c r="D53" s="39">
        <v>4.2</v>
      </c>
      <c r="E53" s="39">
        <v>4.32</v>
      </c>
      <c r="F53" s="39">
        <v>4.37</v>
      </c>
      <c r="G53" s="39">
        <v>4.1900000000000004</v>
      </c>
      <c r="H53" s="39">
        <v>4.2</v>
      </c>
      <c r="I53" s="39">
        <v>4.26</v>
      </c>
      <c r="J53" s="39">
        <v>4.18</v>
      </c>
      <c r="K53" s="39">
        <v>3.01</v>
      </c>
      <c r="L53" s="39">
        <v>4.2699999999999996</v>
      </c>
      <c r="M53" s="39">
        <v>4.16</v>
      </c>
      <c r="N53" s="39">
        <v>4.22</v>
      </c>
    </row>
    <row r="54" spans="1:14" x14ac:dyDescent="0.2">
      <c r="A54" s="38">
        <v>2004.1666666666629</v>
      </c>
      <c r="B54" s="39">
        <v>4.1100000000000003</v>
      </c>
      <c r="C54" s="39">
        <v>4.1900000000000004</v>
      </c>
      <c r="D54" s="39">
        <v>4.1500000000000004</v>
      </c>
      <c r="E54" s="39">
        <v>4.34</v>
      </c>
      <c r="F54" s="39">
        <v>4.3499999999999996</v>
      </c>
      <c r="G54" s="39">
        <v>4.1399999999999997</v>
      </c>
      <c r="H54" s="39">
        <v>4.1399999999999997</v>
      </c>
      <c r="I54" s="39">
        <v>4.26</v>
      </c>
      <c r="J54" s="39">
        <v>4.12</v>
      </c>
      <c r="K54" s="39">
        <v>2.94</v>
      </c>
      <c r="L54" s="39">
        <v>4.2300000000000004</v>
      </c>
      <c r="M54" s="39">
        <v>4.1100000000000003</v>
      </c>
      <c r="N54" s="39">
        <v>4.18</v>
      </c>
    </row>
    <row r="55" spans="1:14" x14ac:dyDescent="0.2">
      <c r="A55" s="38">
        <v>2004.2499999999961</v>
      </c>
      <c r="B55" s="39">
        <v>3.91</v>
      </c>
      <c r="C55" s="39">
        <v>4</v>
      </c>
      <c r="D55" s="39">
        <v>3.97</v>
      </c>
      <c r="E55" s="39">
        <v>4.17</v>
      </c>
      <c r="F55" s="39">
        <v>4.17</v>
      </c>
      <c r="G55" s="39">
        <v>4.01</v>
      </c>
      <c r="H55" s="39">
        <v>3.98</v>
      </c>
      <c r="I55" s="39">
        <v>4.07</v>
      </c>
      <c r="J55" s="39">
        <v>3.93</v>
      </c>
      <c r="K55" s="39">
        <v>2.69</v>
      </c>
      <c r="L55" s="39">
        <v>4.05</v>
      </c>
      <c r="M55" s="39">
        <v>3.92</v>
      </c>
      <c r="N55" s="39">
        <v>4</v>
      </c>
    </row>
    <row r="56" spans="1:14" x14ac:dyDescent="0.2">
      <c r="A56" s="38">
        <v>2004.3333333333294</v>
      </c>
      <c r="B56" s="39">
        <v>4.0999999999999996</v>
      </c>
      <c r="C56" s="39">
        <v>4.25</v>
      </c>
      <c r="D56" s="39">
        <v>4.17</v>
      </c>
      <c r="E56" s="39">
        <v>4.3499999999999996</v>
      </c>
      <c r="F56" s="39">
        <v>4.3499999999999996</v>
      </c>
      <c r="G56" s="39">
        <v>4.2</v>
      </c>
      <c r="H56" s="39">
        <v>4.18</v>
      </c>
      <c r="I56" s="39">
        <v>4.26</v>
      </c>
      <c r="J56" s="39">
        <v>4.13</v>
      </c>
      <c r="K56" s="39">
        <v>2.77</v>
      </c>
      <c r="L56" s="39">
        <v>4.24</v>
      </c>
      <c r="M56" s="39">
        <v>4.0999999999999996</v>
      </c>
      <c r="N56" s="39">
        <v>4.1900000000000004</v>
      </c>
    </row>
    <row r="57" spans="1:14" x14ac:dyDescent="0.2">
      <c r="A57" s="38">
        <v>2004.4166666666626</v>
      </c>
      <c r="B57" s="39">
        <v>4.25</v>
      </c>
      <c r="C57" s="39">
        <v>4.42</v>
      </c>
      <c r="D57" s="39">
        <v>4.3099999999999996</v>
      </c>
      <c r="E57" s="39">
        <v>4.49</v>
      </c>
      <c r="F57" s="39">
        <v>4.49</v>
      </c>
      <c r="G57" s="39">
        <v>4.33</v>
      </c>
      <c r="H57" s="39">
        <v>4.34</v>
      </c>
      <c r="I57" s="39">
        <v>4.4000000000000004</v>
      </c>
      <c r="J57" s="39">
        <v>4.37</v>
      </c>
      <c r="K57" s="39">
        <v>3.05</v>
      </c>
      <c r="L57" s="39">
        <v>4.37</v>
      </c>
      <c r="M57" s="39">
        <v>4.25</v>
      </c>
      <c r="N57" s="39">
        <v>4.3499999999999996</v>
      </c>
    </row>
    <row r="58" spans="1:14" x14ac:dyDescent="0.2">
      <c r="A58" s="38">
        <v>2004.4999999999959</v>
      </c>
      <c r="B58" s="39">
        <v>4.3099999999999996</v>
      </c>
      <c r="C58" s="39">
        <v>4.47</v>
      </c>
      <c r="D58" s="39">
        <v>4.38</v>
      </c>
      <c r="E58" s="39">
        <v>4.54</v>
      </c>
      <c r="F58" s="39">
        <v>4.55</v>
      </c>
      <c r="G58" s="39">
        <v>4.3899999999999997</v>
      </c>
      <c r="H58" s="39">
        <v>4.3899999999999997</v>
      </c>
      <c r="I58" s="39">
        <v>4.46</v>
      </c>
      <c r="J58" s="39">
        <v>4.42</v>
      </c>
      <c r="K58" s="39">
        <v>3.12</v>
      </c>
      <c r="L58" s="39">
        <v>4.42</v>
      </c>
      <c r="M58" s="39">
        <v>4.4800000000000004</v>
      </c>
      <c r="N58" s="39">
        <v>4.41</v>
      </c>
    </row>
    <row r="59" spans="1:14" x14ac:dyDescent="0.2">
      <c r="A59" s="38">
        <v>2004.5833333333292</v>
      </c>
      <c r="B59" s="39">
        <v>4.24</v>
      </c>
      <c r="C59" s="39">
        <v>4.3499999999999996</v>
      </c>
      <c r="D59" s="39">
        <v>4.2699999999999996</v>
      </c>
      <c r="E59" s="39">
        <v>4.4400000000000004</v>
      </c>
      <c r="F59" s="39">
        <v>4.4400000000000004</v>
      </c>
      <c r="G59" s="39">
        <v>4.28</v>
      </c>
      <c r="H59" s="39">
        <v>4.2699999999999996</v>
      </c>
      <c r="I59" s="39">
        <v>4.34</v>
      </c>
      <c r="J59" s="39">
        <v>4.3099999999999996</v>
      </c>
      <c r="K59" s="39">
        <v>3.04</v>
      </c>
      <c r="L59" s="39">
        <v>4.3099999999999996</v>
      </c>
      <c r="M59" s="39">
        <v>4.37</v>
      </c>
      <c r="N59" s="39">
        <v>4.3</v>
      </c>
    </row>
    <row r="60" spans="1:14" x14ac:dyDescent="0.2">
      <c r="A60" s="38">
        <v>2004.6666666666624</v>
      </c>
      <c r="B60" s="39">
        <v>4.08</v>
      </c>
      <c r="C60" s="39">
        <v>4.18</v>
      </c>
      <c r="D60" s="39">
        <v>4.09</v>
      </c>
      <c r="E60" s="39">
        <v>4.28</v>
      </c>
      <c r="F60" s="39">
        <v>4.28</v>
      </c>
      <c r="G60" s="39">
        <v>4.1500000000000004</v>
      </c>
      <c r="H60" s="39">
        <v>4.1100000000000003</v>
      </c>
      <c r="I60" s="39">
        <v>4.18</v>
      </c>
      <c r="J60" s="39">
        <v>4.1500000000000004</v>
      </c>
      <c r="K60" s="39">
        <v>2.86</v>
      </c>
      <c r="L60" s="39">
        <v>4.1500000000000004</v>
      </c>
      <c r="M60" s="39">
        <v>4.21</v>
      </c>
      <c r="N60" s="39">
        <v>4.1500000000000004</v>
      </c>
    </row>
    <row r="61" spans="1:14" x14ac:dyDescent="0.2">
      <c r="A61" s="38">
        <v>2004.7499999999957</v>
      </c>
      <c r="B61" s="39">
        <v>4.0199999999999996</v>
      </c>
      <c r="C61" s="39">
        <v>4.12</v>
      </c>
      <c r="D61" s="39">
        <v>4.04</v>
      </c>
      <c r="E61" s="39">
        <v>4.25</v>
      </c>
      <c r="F61" s="39">
        <v>4.22</v>
      </c>
      <c r="G61" s="39">
        <v>4.08</v>
      </c>
      <c r="H61" s="39">
        <v>4.09</v>
      </c>
      <c r="I61" s="39">
        <v>4.1100000000000003</v>
      </c>
      <c r="J61" s="39">
        <v>4.09</v>
      </c>
      <c r="K61" s="39">
        <v>2.83</v>
      </c>
      <c r="L61" s="39">
        <v>4.09</v>
      </c>
      <c r="M61" s="39">
        <v>4.1399999999999997</v>
      </c>
      <c r="N61" s="39">
        <v>4.0999999999999996</v>
      </c>
    </row>
    <row r="62" spans="1:14" x14ac:dyDescent="0.2">
      <c r="A62" s="38">
        <v>2004.8333333333289</v>
      </c>
      <c r="B62" s="39">
        <v>3.89</v>
      </c>
      <c r="C62" s="39">
        <v>3.99</v>
      </c>
      <c r="D62" s="39">
        <v>3.92</v>
      </c>
      <c r="E62" s="39">
        <v>4.13</v>
      </c>
      <c r="F62" s="39">
        <v>4.1100000000000003</v>
      </c>
      <c r="G62" s="39">
        <v>3.97</v>
      </c>
      <c r="H62" s="39">
        <v>3.98</v>
      </c>
      <c r="I62" s="39">
        <v>3.98</v>
      </c>
      <c r="J62" s="39">
        <v>3.96</v>
      </c>
      <c r="K62" s="39">
        <v>2.69</v>
      </c>
      <c r="L62" s="39">
        <v>3.97</v>
      </c>
      <c r="M62" s="39">
        <v>4.01</v>
      </c>
      <c r="N62" s="39">
        <v>3.98</v>
      </c>
    </row>
    <row r="63" spans="1:14" x14ac:dyDescent="0.2">
      <c r="A63" s="38">
        <v>2004.9166666666622</v>
      </c>
      <c r="B63" s="39">
        <v>3.78</v>
      </c>
      <c r="C63" s="39">
        <v>3.86</v>
      </c>
      <c r="D63" s="39">
        <v>3.8</v>
      </c>
      <c r="E63" s="39">
        <v>4</v>
      </c>
      <c r="F63" s="39">
        <v>3.97</v>
      </c>
      <c r="G63" s="39">
        <v>3.85</v>
      </c>
      <c r="H63" s="39">
        <v>3.86</v>
      </c>
      <c r="I63" s="39">
        <v>3.85</v>
      </c>
      <c r="J63" s="39">
        <v>3.84</v>
      </c>
      <c r="K63" s="39">
        <v>2.59</v>
      </c>
      <c r="L63" s="39">
        <v>3.84</v>
      </c>
      <c r="M63" s="39">
        <v>3.89</v>
      </c>
      <c r="N63" s="39">
        <v>3.86</v>
      </c>
    </row>
    <row r="64" spans="1:14" x14ac:dyDescent="0.2">
      <c r="A64" s="38">
        <v>2004.9999999999955</v>
      </c>
      <c r="B64" s="39">
        <v>3.58</v>
      </c>
      <c r="C64" s="39">
        <v>3.64</v>
      </c>
      <c r="D64" s="39">
        <v>3.62</v>
      </c>
      <c r="E64" s="39">
        <v>3.79</v>
      </c>
      <c r="F64" s="39">
        <v>3.77</v>
      </c>
      <c r="G64" s="39">
        <v>3.64</v>
      </c>
      <c r="H64" s="39">
        <v>3.64</v>
      </c>
      <c r="I64" s="39">
        <v>3.66</v>
      </c>
      <c r="J64" s="39">
        <v>3.63</v>
      </c>
      <c r="K64" s="39">
        <v>2.54</v>
      </c>
      <c r="L64" s="39">
        <v>3.63</v>
      </c>
      <c r="M64" s="39">
        <v>3.68</v>
      </c>
      <c r="N64" s="39">
        <v>3.65</v>
      </c>
    </row>
    <row r="65" spans="1:14" x14ac:dyDescent="0.2">
      <c r="A65" s="38">
        <v>2005.0833333333287</v>
      </c>
      <c r="B65" s="39">
        <v>3.56</v>
      </c>
      <c r="C65" s="39">
        <v>3.56</v>
      </c>
      <c r="D65" s="39">
        <v>3.52</v>
      </c>
      <c r="E65" s="39">
        <v>3.71</v>
      </c>
      <c r="F65" s="39">
        <v>3.69</v>
      </c>
      <c r="G65" s="39">
        <v>3.59</v>
      </c>
      <c r="H65" s="39">
        <v>3.58</v>
      </c>
      <c r="I65" s="39">
        <v>3.59</v>
      </c>
      <c r="J65" s="39">
        <v>3.56</v>
      </c>
      <c r="K65" s="39">
        <v>2.5499999999999998</v>
      </c>
      <c r="L65" s="39">
        <v>3.56</v>
      </c>
      <c r="M65" s="39">
        <v>3.6</v>
      </c>
      <c r="N65" s="39">
        <v>3.6</v>
      </c>
    </row>
    <row r="66" spans="1:14" x14ac:dyDescent="0.2">
      <c r="A66" s="38">
        <v>2005.166666666662</v>
      </c>
      <c r="B66" s="39">
        <v>3.54</v>
      </c>
      <c r="C66" s="39">
        <v>3.55</v>
      </c>
      <c r="D66" s="39">
        <v>3.51</v>
      </c>
      <c r="E66" s="39">
        <v>3.68</v>
      </c>
      <c r="F66" s="39">
        <v>3.69</v>
      </c>
      <c r="G66" s="39">
        <v>3.58</v>
      </c>
      <c r="H66" s="39">
        <v>3.6</v>
      </c>
      <c r="I66" s="39">
        <v>3.57</v>
      </c>
      <c r="J66" s="39">
        <v>3.55</v>
      </c>
      <c r="K66" s="39">
        <v>2.56</v>
      </c>
      <c r="L66" s="39">
        <v>3.55</v>
      </c>
      <c r="M66" s="39">
        <v>3.57</v>
      </c>
      <c r="N66" s="39">
        <v>3.59</v>
      </c>
    </row>
    <row r="67" spans="1:14" x14ac:dyDescent="0.2">
      <c r="A67" s="38">
        <v>2005.2499999999952</v>
      </c>
      <c r="B67" s="39">
        <v>3.7</v>
      </c>
      <c r="C67" s="39">
        <v>3.7</v>
      </c>
      <c r="D67" s="39">
        <v>3.66</v>
      </c>
      <c r="E67" s="39">
        <v>3.84</v>
      </c>
      <c r="F67" s="39">
        <v>3.92</v>
      </c>
      <c r="G67" s="39">
        <v>3.74</v>
      </c>
      <c r="H67" s="39">
        <v>3.75</v>
      </c>
      <c r="I67" s="39">
        <v>3.76</v>
      </c>
      <c r="J67" s="39">
        <v>3.69</v>
      </c>
      <c r="K67" s="39">
        <v>2.58</v>
      </c>
      <c r="L67" s="39">
        <v>3.7</v>
      </c>
      <c r="M67" s="39">
        <v>3.72</v>
      </c>
      <c r="N67" s="39">
        <v>3.74</v>
      </c>
    </row>
    <row r="68" spans="1:14" x14ac:dyDescent="0.2">
      <c r="A68" s="38">
        <v>2005.3333333333285</v>
      </c>
      <c r="B68" s="39">
        <v>3.48</v>
      </c>
      <c r="C68" s="39">
        <v>3.5</v>
      </c>
      <c r="D68" s="39">
        <v>3.46</v>
      </c>
      <c r="E68" s="39">
        <v>3.65</v>
      </c>
      <c r="F68" s="39">
        <v>3.76</v>
      </c>
      <c r="G68" s="39">
        <v>3.53</v>
      </c>
      <c r="H68" s="39">
        <v>3.54</v>
      </c>
      <c r="I68" s="39">
        <v>3.6</v>
      </c>
      <c r="J68" s="39">
        <v>3.48</v>
      </c>
      <c r="K68" s="39">
        <v>2.4500000000000002</v>
      </c>
      <c r="L68" s="39">
        <v>3.5</v>
      </c>
      <c r="M68" s="39">
        <v>3.51</v>
      </c>
      <c r="N68" s="39">
        <v>3.54</v>
      </c>
    </row>
    <row r="69" spans="1:14" x14ac:dyDescent="0.2">
      <c r="A69" s="38">
        <v>2005.4166666666617</v>
      </c>
      <c r="B69" s="39">
        <v>3.3</v>
      </c>
      <c r="C69" s="39">
        <v>3.35</v>
      </c>
      <c r="D69" s="39">
        <v>3.28</v>
      </c>
      <c r="E69" s="39">
        <v>3.55</v>
      </c>
      <c r="F69" s="39">
        <v>3.6</v>
      </c>
      <c r="G69" s="39">
        <v>3.36</v>
      </c>
      <c r="H69" s="39">
        <v>3.38</v>
      </c>
      <c r="I69" s="39">
        <v>3.43</v>
      </c>
      <c r="J69" s="39">
        <v>3.3</v>
      </c>
      <c r="K69" s="39">
        <v>2.2799999999999998</v>
      </c>
      <c r="L69" s="39">
        <v>3.41</v>
      </c>
      <c r="M69" s="39">
        <v>3.33</v>
      </c>
      <c r="N69" s="39">
        <v>3.38</v>
      </c>
    </row>
    <row r="70" spans="1:14" x14ac:dyDescent="0.2">
      <c r="A70" s="38">
        <v>2005.499999999995</v>
      </c>
      <c r="B70" s="39">
        <v>3.13</v>
      </c>
      <c r="C70" s="39">
        <v>3.19</v>
      </c>
      <c r="D70" s="39">
        <v>3.13</v>
      </c>
      <c r="E70" s="39">
        <v>3.4</v>
      </c>
      <c r="F70" s="39">
        <v>3.44</v>
      </c>
      <c r="G70" s="39">
        <v>3.18</v>
      </c>
      <c r="H70" s="39">
        <v>3.2</v>
      </c>
      <c r="I70" s="39">
        <v>3.26</v>
      </c>
      <c r="J70" s="39">
        <v>3.13</v>
      </c>
      <c r="K70" s="39">
        <v>2.12</v>
      </c>
      <c r="L70" s="39">
        <v>3.23</v>
      </c>
      <c r="M70" s="39">
        <v>3.16</v>
      </c>
      <c r="N70" s="39">
        <v>3.22</v>
      </c>
    </row>
    <row r="71" spans="1:14" x14ac:dyDescent="0.2">
      <c r="A71" s="38">
        <v>2005.5833333333283</v>
      </c>
      <c r="B71" s="39">
        <v>3.2</v>
      </c>
      <c r="C71" s="39">
        <v>3.35</v>
      </c>
      <c r="D71" s="39">
        <v>3.18</v>
      </c>
      <c r="E71" s="39">
        <v>3.44</v>
      </c>
      <c r="F71" s="39">
        <v>3.46</v>
      </c>
      <c r="G71" s="39">
        <v>3.22</v>
      </c>
      <c r="H71" s="39">
        <v>3.27</v>
      </c>
      <c r="I71" s="39">
        <v>3.3</v>
      </c>
      <c r="J71" s="39">
        <v>3.27</v>
      </c>
      <c r="K71" s="39">
        <v>2.17</v>
      </c>
      <c r="L71" s="39">
        <v>3.27</v>
      </c>
      <c r="M71" s="39">
        <v>3.18</v>
      </c>
      <c r="N71" s="39">
        <v>3.28</v>
      </c>
    </row>
    <row r="72" spans="1:14" x14ac:dyDescent="0.2">
      <c r="A72" s="38">
        <v>2005.6666666666615</v>
      </c>
      <c r="B72" s="39">
        <v>3.23</v>
      </c>
      <c r="C72" s="39">
        <v>3.39</v>
      </c>
      <c r="D72" s="39">
        <v>3.22</v>
      </c>
      <c r="E72" s="39">
        <v>3.45</v>
      </c>
      <c r="F72" s="39">
        <v>3.47</v>
      </c>
      <c r="G72" s="39">
        <v>3.23</v>
      </c>
      <c r="H72" s="39">
        <v>3.3</v>
      </c>
      <c r="I72" s="39">
        <v>3.31</v>
      </c>
      <c r="J72" s="39">
        <v>3.28</v>
      </c>
      <c r="K72" s="39">
        <v>2.25</v>
      </c>
      <c r="L72" s="39">
        <v>3.28</v>
      </c>
      <c r="M72" s="39">
        <v>3.21</v>
      </c>
      <c r="N72" s="39">
        <v>3.3</v>
      </c>
    </row>
    <row r="73" spans="1:14" x14ac:dyDescent="0.2">
      <c r="A73" s="38">
        <v>2005.7499999999948</v>
      </c>
      <c r="B73" s="39">
        <v>3.07</v>
      </c>
      <c r="C73" s="39">
        <v>3.23</v>
      </c>
      <c r="D73" s="39">
        <v>3.04</v>
      </c>
      <c r="E73" s="39">
        <v>3.29</v>
      </c>
      <c r="F73" s="39">
        <v>3.3</v>
      </c>
      <c r="G73" s="39">
        <v>3.09</v>
      </c>
      <c r="H73" s="39">
        <v>3.13</v>
      </c>
      <c r="I73" s="39">
        <v>3.14</v>
      </c>
      <c r="J73" s="39">
        <v>3.12</v>
      </c>
      <c r="K73" s="39">
        <v>2.2000000000000002</v>
      </c>
      <c r="L73" s="39">
        <v>3.12</v>
      </c>
      <c r="M73" s="39">
        <v>3.05</v>
      </c>
      <c r="N73" s="39">
        <v>3.14</v>
      </c>
    </row>
    <row r="74" spans="1:14" x14ac:dyDescent="0.2">
      <c r="A74" s="38">
        <v>2005.833333333328</v>
      </c>
      <c r="B74" s="39">
        <v>3.24</v>
      </c>
      <c r="C74" s="39">
        <v>3.39</v>
      </c>
      <c r="D74" s="39">
        <v>3.19</v>
      </c>
      <c r="E74" s="39">
        <v>3.44</v>
      </c>
      <c r="F74" s="39">
        <v>3.45</v>
      </c>
      <c r="G74" s="39">
        <v>3.28</v>
      </c>
      <c r="H74" s="39">
        <v>3.29</v>
      </c>
      <c r="I74" s="39">
        <v>3.3</v>
      </c>
      <c r="J74" s="39">
        <v>3.28</v>
      </c>
      <c r="K74" s="39">
        <v>2.42</v>
      </c>
      <c r="L74" s="39">
        <v>3.27</v>
      </c>
      <c r="M74" s="39">
        <v>3.19</v>
      </c>
      <c r="N74" s="39">
        <v>3.3</v>
      </c>
    </row>
    <row r="75" spans="1:14" x14ac:dyDescent="0.2">
      <c r="A75" s="38">
        <v>2005.9166666666613</v>
      </c>
      <c r="B75" s="39">
        <v>3.45</v>
      </c>
      <c r="C75" s="39">
        <v>3.58</v>
      </c>
      <c r="D75" s="39">
        <v>3.4</v>
      </c>
      <c r="E75" s="39">
        <v>3.66</v>
      </c>
      <c r="F75" s="39">
        <v>3.67</v>
      </c>
      <c r="G75" s="39">
        <v>3.48</v>
      </c>
      <c r="H75" s="39">
        <v>3.5</v>
      </c>
      <c r="I75" s="39">
        <v>3.49</v>
      </c>
      <c r="J75" s="39">
        <v>3.48</v>
      </c>
      <c r="K75" s="39">
        <v>2.65</v>
      </c>
      <c r="L75" s="39">
        <v>3.48</v>
      </c>
      <c r="M75" s="39">
        <v>3.4</v>
      </c>
      <c r="N75" s="39">
        <v>3.51</v>
      </c>
    </row>
    <row r="76" spans="1:14" x14ac:dyDescent="0.2">
      <c r="A76" s="38">
        <v>2005.9999999999945</v>
      </c>
      <c r="B76" s="39">
        <v>3.34</v>
      </c>
      <c r="C76" s="39">
        <v>3.46</v>
      </c>
      <c r="D76" s="39">
        <v>3.36</v>
      </c>
      <c r="E76" s="39">
        <v>3.55</v>
      </c>
      <c r="F76" s="39">
        <v>3.57</v>
      </c>
      <c r="G76" s="39">
        <v>3.37</v>
      </c>
      <c r="H76" s="39">
        <v>3.38</v>
      </c>
      <c r="I76" s="39">
        <v>3.39</v>
      </c>
      <c r="J76" s="39">
        <v>3.35</v>
      </c>
      <c r="K76" s="39">
        <v>2.74</v>
      </c>
      <c r="L76" s="39">
        <v>3.36</v>
      </c>
      <c r="M76" s="39">
        <v>3.3</v>
      </c>
      <c r="N76" s="39">
        <v>3.4</v>
      </c>
    </row>
    <row r="77" spans="1:14" x14ac:dyDescent="0.2">
      <c r="A77" s="38">
        <v>2006.0833333333278</v>
      </c>
      <c r="B77" s="39">
        <v>3.32</v>
      </c>
      <c r="C77" s="39">
        <v>3.45</v>
      </c>
      <c r="D77" s="39">
        <v>3.32</v>
      </c>
      <c r="E77" s="39">
        <v>3.54</v>
      </c>
      <c r="F77" s="39">
        <v>3.6</v>
      </c>
      <c r="G77" s="39">
        <v>3.33</v>
      </c>
      <c r="H77" s="39">
        <v>3.34</v>
      </c>
      <c r="I77" s="39">
        <v>3.37</v>
      </c>
      <c r="J77" s="39">
        <v>3.33</v>
      </c>
      <c r="K77" s="39">
        <v>2.82</v>
      </c>
      <c r="L77" s="39">
        <v>3.33</v>
      </c>
      <c r="M77" s="39">
        <v>3.28</v>
      </c>
      <c r="N77" s="39">
        <v>3.38</v>
      </c>
    </row>
    <row r="78" spans="1:14" x14ac:dyDescent="0.2">
      <c r="A78" s="38">
        <v>2006.1666666666611</v>
      </c>
      <c r="B78" s="39">
        <v>3.47</v>
      </c>
      <c r="C78" s="39">
        <v>3.6</v>
      </c>
      <c r="D78" s="39">
        <v>3.47</v>
      </c>
      <c r="E78" s="39">
        <v>3.7</v>
      </c>
      <c r="F78" s="39">
        <v>3.77</v>
      </c>
      <c r="G78" s="39">
        <v>3.48</v>
      </c>
      <c r="H78" s="39">
        <v>3.51</v>
      </c>
      <c r="I78" s="39">
        <v>3.54</v>
      </c>
      <c r="J78" s="39">
        <v>3.48</v>
      </c>
      <c r="K78" s="39">
        <v>2.82</v>
      </c>
      <c r="L78" s="39">
        <v>3.48</v>
      </c>
      <c r="M78" s="39">
        <v>3.44</v>
      </c>
      <c r="N78" s="39">
        <v>3.53</v>
      </c>
    </row>
    <row r="79" spans="1:14" x14ac:dyDescent="0.2">
      <c r="A79" s="38">
        <v>2006.2499999999943</v>
      </c>
      <c r="B79" s="39">
        <v>3.64</v>
      </c>
      <c r="C79" s="39">
        <v>3.77</v>
      </c>
      <c r="D79" s="39">
        <v>3.65</v>
      </c>
      <c r="E79" s="39">
        <v>3.92</v>
      </c>
      <c r="F79" s="39">
        <v>3.95</v>
      </c>
      <c r="G79" s="39">
        <v>3.66</v>
      </c>
      <c r="H79" s="39">
        <v>3.69</v>
      </c>
      <c r="I79" s="39">
        <v>3.7</v>
      </c>
      <c r="J79" s="39">
        <v>3.66</v>
      </c>
      <c r="K79" s="39">
        <v>2.82</v>
      </c>
      <c r="L79" s="39">
        <v>3.65</v>
      </c>
      <c r="M79" s="39">
        <v>3.62</v>
      </c>
      <c r="N79" s="39">
        <v>3.72</v>
      </c>
    </row>
    <row r="80" spans="1:14" x14ac:dyDescent="0.2">
      <c r="A80" s="38">
        <v>2006.3333333333276</v>
      </c>
      <c r="B80" s="39">
        <v>3.89</v>
      </c>
      <c r="C80" s="39">
        <v>4.03</v>
      </c>
      <c r="D80" s="39">
        <v>3.9</v>
      </c>
      <c r="E80" s="39">
        <v>4.22</v>
      </c>
      <c r="F80" s="39">
        <v>4.2300000000000004</v>
      </c>
      <c r="G80" s="39">
        <v>3.92</v>
      </c>
      <c r="H80" s="39">
        <v>3.95</v>
      </c>
      <c r="I80" s="39">
        <v>3.96</v>
      </c>
      <c r="J80" s="39">
        <v>3.92</v>
      </c>
      <c r="K80" s="39">
        <v>2.82</v>
      </c>
      <c r="L80" s="39">
        <v>3.92</v>
      </c>
      <c r="M80" s="39">
        <v>3.88</v>
      </c>
      <c r="N80" s="39">
        <v>3.98</v>
      </c>
    </row>
    <row r="81" spans="1:14" x14ac:dyDescent="0.2">
      <c r="A81" s="38">
        <v>2006.4166666666608</v>
      </c>
      <c r="B81" s="39">
        <v>3.96</v>
      </c>
      <c r="C81" s="39">
        <v>4.07</v>
      </c>
      <c r="D81" s="39">
        <v>3.96</v>
      </c>
      <c r="E81" s="39">
        <v>4.28</v>
      </c>
      <c r="F81" s="39">
        <v>4.3</v>
      </c>
      <c r="G81" s="39">
        <v>3.99</v>
      </c>
      <c r="H81" s="39">
        <v>4</v>
      </c>
      <c r="I81" s="39">
        <v>4.03</v>
      </c>
      <c r="J81" s="39">
        <v>3.96</v>
      </c>
      <c r="K81" s="39">
        <v>3.08</v>
      </c>
      <c r="L81" s="39">
        <v>4.03</v>
      </c>
      <c r="M81" s="39">
        <v>3.94</v>
      </c>
      <c r="N81" s="39">
        <v>4.04</v>
      </c>
    </row>
    <row r="82" spans="1:14" x14ac:dyDescent="0.2">
      <c r="A82" s="38">
        <v>2006.4999999999941</v>
      </c>
      <c r="B82" s="39">
        <v>3.96</v>
      </c>
      <c r="C82" s="39">
        <v>4.0999999999999996</v>
      </c>
      <c r="D82" s="39">
        <v>3.98</v>
      </c>
      <c r="E82" s="39">
        <v>4.3</v>
      </c>
      <c r="F82" s="39">
        <v>4.3099999999999996</v>
      </c>
      <c r="G82" s="39">
        <v>3.99</v>
      </c>
      <c r="H82" s="39">
        <v>4.01</v>
      </c>
      <c r="I82" s="39">
        <v>4.0199999999999996</v>
      </c>
      <c r="J82" s="39">
        <v>3.97</v>
      </c>
      <c r="K82" s="39">
        <v>3.38</v>
      </c>
      <c r="L82" s="39">
        <v>4.03</v>
      </c>
      <c r="M82" s="39">
        <v>4.0199999999999996</v>
      </c>
      <c r="N82" s="39">
        <v>4.05</v>
      </c>
    </row>
    <row r="83" spans="1:14" x14ac:dyDescent="0.2">
      <c r="A83" s="38">
        <v>2006.5833333333273</v>
      </c>
      <c r="B83" s="39">
        <v>4.01</v>
      </c>
      <c r="C83" s="39">
        <v>4.1399999999999997</v>
      </c>
      <c r="D83" s="39">
        <v>4</v>
      </c>
      <c r="E83" s="39">
        <v>4.3099999999999996</v>
      </c>
      <c r="F83" s="39">
        <v>4.33</v>
      </c>
      <c r="G83" s="39">
        <v>4.0199999999999996</v>
      </c>
      <c r="H83" s="39">
        <v>4.03</v>
      </c>
      <c r="I83" s="39">
        <v>4.04</v>
      </c>
      <c r="J83" s="39">
        <v>3.99</v>
      </c>
      <c r="K83" s="39">
        <v>3.49</v>
      </c>
      <c r="L83" s="39">
        <v>4.05</v>
      </c>
      <c r="M83" s="39">
        <v>4.07</v>
      </c>
      <c r="N83" s="39">
        <v>4.08</v>
      </c>
    </row>
    <row r="84" spans="1:14" x14ac:dyDescent="0.2">
      <c r="A84" s="38">
        <v>2006.6666666666606</v>
      </c>
      <c r="B84" s="39">
        <v>3.88</v>
      </c>
      <c r="C84" s="39">
        <v>4.0599999999999996</v>
      </c>
      <c r="D84" s="39">
        <v>3.88</v>
      </c>
      <c r="E84" s="39">
        <v>4.17</v>
      </c>
      <c r="F84" s="39">
        <v>4.1900000000000004</v>
      </c>
      <c r="G84" s="39">
        <v>3.89</v>
      </c>
      <c r="H84" s="39">
        <v>3.9</v>
      </c>
      <c r="I84" s="39">
        <v>3.92</v>
      </c>
      <c r="J84" s="39">
        <v>3.9</v>
      </c>
      <c r="K84" s="39">
        <v>3.58</v>
      </c>
      <c r="L84" s="39">
        <v>3.92</v>
      </c>
      <c r="M84" s="39">
        <v>3.94</v>
      </c>
      <c r="N84" s="39">
        <v>3.95</v>
      </c>
    </row>
    <row r="85" spans="1:14" x14ac:dyDescent="0.2">
      <c r="A85" s="38">
        <v>2006.7499999999939</v>
      </c>
      <c r="B85" s="39">
        <v>3.75</v>
      </c>
      <c r="C85" s="39">
        <v>3.93</v>
      </c>
      <c r="D85" s="39">
        <v>3.76</v>
      </c>
      <c r="E85" s="39">
        <v>4.04</v>
      </c>
      <c r="F85" s="39">
        <v>4.0599999999999996</v>
      </c>
      <c r="G85" s="39">
        <v>3.76</v>
      </c>
      <c r="H85" s="39">
        <v>3.77</v>
      </c>
      <c r="I85" s="39">
        <v>3.79</v>
      </c>
      <c r="J85" s="39">
        <v>3.78</v>
      </c>
      <c r="K85" s="39">
        <v>3.67</v>
      </c>
      <c r="L85" s="39">
        <v>3.79</v>
      </c>
      <c r="M85" s="39">
        <v>3.8</v>
      </c>
      <c r="N85" s="39">
        <v>3.83</v>
      </c>
    </row>
    <row r="86" spans="1:14" x14ac:dyDescent="0.2">
      <c r="A86" s="38">
        <v>2006.8333333333271</v>
      </c>
      <c r="B86" s="39">
        <v>3.79</v>
      </c>
      <c r="C86" s="39">
        <v>3.98</v>
      </c>
      <c r="D86" s="39">
        <v>3.78</v>
      </c>
      <c r="E86" s="39">
        <v>4.07</v>
      </c>
      <c r="F86" s="39">
        <v>4.08</v>
      </c>
      <c r="G86" s="39">
        <v>3.81</v>
      </c>
      <c r="H86" s="39">
        <v>3.81</v>
      </c>
      <c r="I86" s="39">
        <v>3.83</v>
      </c>
      <c r="J86" s="39">
        <v>3.82</v>
      </c>
      <c r="K86" s="39">
        <v>3.67</v>
      </c>
      <c r="L86" s="39">
        <v>3.83</v>
      </c>
      <c r="M86" s="39">
        <v>3.84</v>
      </c>
      <c r="N86" s="39">
        <v>3.86</v>
      </c>
    </row>
    <row r="87" spans="1:14" x14ac:dyDescent="0.2">
      <c r="A87" s="38">
        <v>2006.9166666666604</v>
      </c>
      <c r="B87" s="39">
        <v>3.71</v>
      </c>
      <c r="C87" s="39">
        <v>3.89</v>
      </c>
      <c r="D87" s="39">
        <v>3.72</v>
      </c>
      <c r="E87" s="39">
        <v>3.97</v>
      </c>
      <c r="F87" s="39">
        <v>3.98</v>
      </c>
      <c r="G87" s="39">
        <v>3.75</v>
      </c>
      <c r="H87" s="39">
        <v>3.74</v>
      </c>
      <c r="I87" s="39">
        <v>3.76</v>
      </c>
      <c r="J87" s="39">
        <v>3.75</v>
      </c>
      <c r="K87" s="39">
        <v>3.72</v>
      </c>
      <c r="L87" s="39">
        <v>3.76</v>
      </c>
      <c r="M87" s="39">
        <v>3.75</v>
      </c>
      <c r="N87" s="39">
        <v>3.79</v>
      </c>
    </row>
    <row r="88" spans="1:14" x14ac:dyDescent="0.2">
      <c r="A88" s="38">
        <v>2006.9999999999936</v>
      </c>
      <c r="B88" s="39">
        <v>3.77</v>
      </c>
      <c r="C88" s="39">
        <v>3.96</v>
      </c>
      <c r="D88" s="39">
        <v>3.76</v>
      </c>
      <c r="E88" s="39">
        <v>4.04</v>
      </c>
      <c r="F88" s="39">
        <v>4.04</v>
      </c>
      <c r="G88" s="39">
        <v>3.82</v>
      </c>
      <c r="H88" s="39">
        <v>3.81</v>
      </c>
      <c r="I88" s="39">
        <v>3.82</v>
      </c>
      <c r="J88" s="39">
        <v>3.81</v>
      </c>
      <c r="K88" s="39">
        <v>3.77</v>
      </c>
      <c r="L88" s="39">
        <v>3.81</v>
      </c>
      <c r="M88" s="39">
        <v>3.82</v>
      </c>
      <c r="N88" s="39">
        <v>3.85</v>
      </c>
    </row>
    <row r="89" spans="1:14" x14ac:dyDescent="0.2">
      <c r="A89" s="38">
        <v>2007.0833333333269</v>
      </c>
      <c r="B89" s="39">
        <v>4.0199999999999996</v>
      </c>
      <c r="C89" s="39">
        <v>4.18</v>
      </c>
      <c r="D89" s="39">
        <v>4.04</v>
      </c>
      <c r="E89" s="39">
        <v>4.26</v>
      </c>
      <c r="F89" s="39">
        <v>4.28</v>
      </c>
      <c r="G89" s="39">
        <v>4.07</v>
      </c>
      <c r="H89" s="39">
        <v>4.07</v>
      </c>
      <c r="I89" s="39">
        <v>4.0599999999999996</v>
      </c>
      <c r="J89" s="39">
        <v>4.05</v>
      </c>
      <c r="K89" s="39">
        <v>3.83</v>
      </c>
      <c r="L89" s="39">
        <v>4.0599999999999996</v>
      </c>
      <c r="M89" s="39">
        <v>4.05</v>
      </c>
      <c r="N89" s="39">
        <v>4.0999999999999996</v>
      </c>
    </row>
    <row r="90" spans="1:14" x14ac:dyDescent="0.2">
      <c r="A90" s="38">
        <v>2007.1666666666601</v>
      </c>
      <c r="B90" s="39">
        <v>4.05</v>
      </c>
      <c r="C90" s="39">
        <v>4.1900000000000004</v>
      </c>
      <c r="D90" s="39">
        <v>4.07</v>
      </c>
      <c r="E90" s="39">
        <v>4.28</v>
      </c>
      <c r="F90" s="39">
        <v>4.3</v>
      </c>
      <c r="G90" s="39">
        <v>4.0999999999999996</v>
      </c>
      <c r="H90" s="39">
        <v>4.0999999999999996</v>
      </c>
      <c r="I90" s="39">
        <v>4.1100000000000003</v>
      </c>
      <c r="J90" s="39">
        <v>4.07</v>
      </c>
      <c r="K90" s="39">
        <v>3.91</v>
      </c>
      <c r="L90" s="39">
        <v>4.09</v>
      </c>
      <c r="M90" s="39">
        <v>4.08</v>
      </c>
      <c r="N90" s="39">
        <v>4.12</v>
      </c>
    </row>
    <row r="91" spans="1:14" x14ac:dyDescent="0.2">
      <c r="A91" s="38">
        <v>2007.2499999999934</v>
      </c>
      <c r="B91" s="39">
        <v>3.94</v>
      </c>
      <c r="C91" s="39">
        <v>4.0999999999999996</v>
      </c>
      <c r="D91" s="39">
        <v>3.97</v>
      </c>
      <c r="E91" s="39">
        <v>4.18</v>
      </c>
      <c r="F91" s="39">
        <v>4.2</v>
      </c>
      <c r="G91" s="39">
        <v>4.01</v>
      </c>
      <c r="H91" s="39">
        <v>4</v>
      </c>
      <c r="I91" s="39">
        <v>4.01</v>
      </c>
      <c r="J91" s="39">
        <v>3.98</v>
      </c>
      <c r="K91" s="39">
        <v>4.0199999999999996</v>
      </c>
      <c r="L91" s="39">
        <v>3.99</v>
      </c>
      <c r="M91" s="39">
        <v>3.98</v>
      </c>
      <c r="N91" s="39">
        <v>4.0199999999999996</v>
      </c>
    </row>
    <row r="92" spans="1:14" x14ac:dyDescent="0.2">
      <c r="A92" s="38">
        <v>2007.3333333333267</v>
      </c>
      <c r="B92" s="39">
        <v>4.1500000000000004</v>
      </c>
      <c r="C92" s="39">
        <v>4.3</v>
      </c>
      <c r="D92" s="39">
        <v>4.1900000000000004</v>
      </c>
      <c r="E92" s="39">
        <v>4.37</v>
      </c>
      <c r="F92" s="39">
        <v>4.4000000000000004</v>
      </c>
      <c r="G92" s="39">
        <v>4.21</v>
      </c>
      <c r="H92" s="39">
        <v>4.21</v>
      </c>
      <c r="I92" s="39">
        <v>4.22</v>
      </c>
      <c r="J92" s="39">
        <v>4.1900000000000004</v>
      </c>
      <c r="K92" s="39">
        <v>4.26</v>
      </c>
      <c r="L92" s="39">
        <v>4.21</v>
      </c>
      <c r="M92" s="39">
        <v>4.2</v>
      </c>
      <c r="N92" s="39">
        <v>4.2300000000000004</v>
      </c>
    </row>
    <row r="93" spans="1:14" x14ac:dyDescent="0.2">
      <c r="A93" s="38">
        <v>2007.4166666666599</v>
      </c>
      <c r="B93" s="39">
        <v>4.28</v>
      </c>
      <c r="C93" s="39">
        <v>4.4400000000000004</v>
      </c>
      <c r="D93" s="39">
        <v>4.32</v>
      </c>
      <c r="E93" s="39">
        <v>4.49</v>
      </c>
      <c r="F93" s="39">
        <v>4.51</v>
      </c>
      <c r="G93" s="39">
        <v>4.34</v>
      </c>
      <c r="H93" s="39">
        <v>4.34</v>
      </c>
      <c r="I93" s="39">
        <v>4.34</v>
      </c>
      <c r="J93" s="39">
        <v>4.32</v>
      </c>
      <c r="K93" s="39">
        <v>4.63</v>
      </c>
      <c r="L93" s="39">
        <v>4.33</v>
      </c>
      <c r="M93" s="39">
        <v>4.33</v>
      </c>
      <c r="N93" s="39">
        <v>4.3600000000000003</v>
      </c>
    </row>
    <row r="94" spans="1:14" x14ac:dyDescent="0.2">
      <c r="A94" s="38">
        <v>2007.4999999999932</v>
      </c>
      <c r="B94" s="39">
        <v>4.5599999999999996</v>
      </c>
      <c r="C94" s="39">
        <v>4.74</v>
      </c>
      <c r="D94" s="39">
        <v>4.62</v>
      </c>
      <c r="E94" s="39">
        <v>4.7699999999999996</v>
      </c>
      <c r="F94" s="39">
        <v>4.8</v>
      </c>
      <c r="G94" s="39">
        <v>4.62</v>
      </c>
      <c r="H94" s="39">
        <v>4.62</v>
      </c>
      <c r="I94" s="39">
        <v>4.6399999999999997</v>
      </c>
      <c r="J94" s="39">
        <v>4.6100000000000003</v>
      </c>
      <c r="K94" s="39">
        <v>4.8499999999999996</v>
      </c>
      <c r="L94" s="39">
        <v>4.63</v>
      </c>
      <c r="M94" s="39">
        <v>4.62</v>
      </c>
      <c r="N94" s="39">
        <v>4.6399999999999997</v>
      </c>
    </row>
    <row r="95" spans="1:14" x14ac:dyDescent="0.2">
      <c r="A95" s="38">
        <v>2007.5833333333264</v>
      </c>
      <c r="B95" s="39">
        <v>4.5</v>
      </c>
      <c r="C95" s="39">
        <v>4.7300000000000004</v>
      </c>
      <c r="D95" s="39">
        <v>4.59</v>
      </c>
      <c r="E95" s="39">
        <v>4.76</v>
      </c>
      <c r="F95" s="39">
        <v>4.79</v>
      </c>
      <c r="G95" s="39">
        <v>4.5999999999999996</v>
      </c>
      <c r="H95" s="39">
        <v>4.58</v>
      </c>
      <c r="I95" s="39">
        <v>4.62</v>
      </c>
      <c r="J95" s="39">
        <v>4.57</v>
      </c>
      <c r="K95" s="39">
        <v>4.84</v>
      </c>
      <c r="L95" s="39">
        <v>4.59</v>
      </c>
      <c r="M95" s="39">
        <v>4.59</v>
      </c>
      <c r="N95" s="39">
        <v>4.5999999999999996</v>
      </c>
    </row>
    <row r="96" spans="1:14" x14ac:dyDescent="0.2">
      <c r="A96" s="38">
        <v>2007.6666666666597</v>
      </c>
      <c r="B96" s="39">
        <v>4.3</v>
      </c>
      <c r="C96" s="39">
        <v>4.5599999999999996</v>
      </c>
      <c r="D96" s="39">
        <v>4.4000000000000004</v>
      </c>
      <c r="E96" s="39">
        <v>4.58</v>
      </c>
      <c r="F96" s="39">
        <v>4.62</v>
      </c>
      <c r="G96" s="39">
        <v>4.4000000000000004</v>
      </c>
      <c r="H96" s="39">
        <v>4.3899999999999997</v>
      </c>
      <c r="I96" s="39">
        <v>4.4400000000000004</v>
      </c>
      <c r="J96" s="39">
        <v>4.38</v>
      </c>
      <c r="K96" s="39">
        <v>4.68</v>
      </c>
      <c r="L96" s="39">
        <v>4.38</v>
      </c>
      <c r="M96" s="39">
        <v>4.3899999999999997</v>
      </c>
      <c r="N96" s="39">
        <v>4.42</v>
      </c>
    </row>
    <row r="97" spans="1:14" x14ac:dyDescent="0.2">
      <c r="A97" s="38">
        <v>2007.749999999993</v>
      </c>
      <c r="B97" s="39">
        <v>4.22</v>
      </c>
      <c r="C97" s="39">
        <v>4.5</v>
      </c>
      <c r="D97" s="39">
        <v>4.32</v>
      </c>
      <c r="E97" s="39">
        <v>4.57</v>
      </c>
      <c r="F97" s="39">
        <v>4.5599999999999996</v>
      </c>
      <c r="G97" s="39">
        <v>4.3600000000000003</v>
      </c>
      <c r="H97" s="39">
        <v>4.3600000000000003</v>
      </c>
      <c r="I97" s="39">
        <v>4.3899999999999997</v>
      </c>
      <c r="J97" s="39">
        <v>4.34</v>
      </c>
      <c r="K97" s="39">
        <v>4.6399999999999997</v>
      </c>
      <c r="L97" s="39">
        <v>4.33</v>
      </c>
      <c r="M97" s="39">
        <v>4.34</v>
      </c>
      <c r="N97" s="39">
        <v>4.37</v>
      </c>
    </row>
    <row r="98" spans="1:14" x14ac:dyDescent="0.2">
      <c r="A98" s="38">
        <v>2007.8333333333262</v>
      </c>
      <c r="B98" s="39">
        <v>4.28</v>
      </c>
      <c r="C98" s="39">
        <v>4.5199999999999996</v>
      </c>
      <c r="D98" s="39">
        <v>4.3899999999999997</v>
      </c>
      <c r="E98" s="39">
        <v>4.59</v>
      </c>
      <c r="F98" s="39">
        <v>4.58</v>
      </c>
      <c r="G98" s="39">
        <v>4.38</v>
      </c>
      <c r="H98" s="39">
        <v>4.4000000000000004</v>
      </c>
      <c r="I98" s="39">
        <v>4.42</v>
      </c>
      <c r="J98" s="39">
        <v>4.38</v>
      </c>
      <c r="K98" s="39">
        <v>4.62</v>
      </c>
      <c r="L98" s="39">
        <v>4.4000000000000004</v>
      </c>
      <c r="M98" s="39">
        <v>4.38</v>
      </c>
      <c r="N98" s="39">
        <v>4.41</v>
      </c>
    </row>
    <row r="99" spans="1:14" x14ac:dyDescent="0.2">
      <c r="A99" s="38">
        <v>2007.9166666666595</v>
      </c>
      <c r="B99" s="39">
        <v>4.09</v>
      </c>
      <c r="C99" s="39">
        <v>4.3600000000000003</v>
      </c>
      <c r="D99" s="39">
        <v>4.3099999999999996</v>
      </c>
      <c r="E99" s="39">
        <v>4.45</v>
      </c>
      <c r="F99" s="39">
        <v>4.43</v>
      </c>
      <c r="G99" s="39">
        <v>4.25</v>
      </c>
      <c r="H99" s="39">
        <v>4.2300000000000004</v>
      </c>
      <c r="I99" s="39">
        <v>4.28</v>
      </c>
      <c r="J99" s="39">
        <v>4.21</v>
      </c>
      <c r="K99" s="39">
        <v>4.5599999999999996</v>
      </c>
      <c r="L99" s="39">
        <v>4.21</v>
      </c>
      <c r="M99" s="39">
        <v>4.22</v>
      </c>
      <c r="N99" s="39">
        <v>4.24</v>
      </c>
    </row>
    <row r="100" spans="1:14" x14ac:dyDescent="0.2">
      <c r="A100" s="38">
        <v>2007.9999999999927</v>
      </c>
      <c r="B100" s="39">
        <v>4.21</v>
      </c>
      <c r="C100" s="39">
        <v>4.47</v>
      </c>
      <c r="D100" s="39">
        <v>4.45</v>
      </c>
      <c r="E100" s="39">
        <v>4.54</v>
      </c>
      <c r="F100" s="39">
        <v>4.53</v>
      </c>
      <c r="G100" s="39">
        <v>4.3499999999999996</v>
      </c>
      <c r="H100" s="39">
        <v>4.3499999999999996</v>
      </c>
      <c r="I100" s="39">
        <v>4.41</v>
      </c>
      <c r="J100" s="39">
        <v>4.34</v>
      </c>
      <c r="K100" s="39">
        <v>4.68</v>
      </c>
      <c r="L100" s="39">
        <v>4.3499999999999996</v>
      </c>
      <c r="M100" s="39">
        <v>4.34</v>
      </c>
      <c r="N100" s="39">
        <v>4.3600000000000003</v>
      </c>
    </row>
    <row r="101" spans="1:14" x14ac:dyDescent="0.2">
      <c r="A101" s="38">
        <v>2008.083333333326</v>
      </c>
      <c r="B101" s="39">
        <v>4.03</v>
      </c>
      <c r="C101" s="39">
        <v>4.3099999999999996</v>
      </c>
      <c r="D101" s="39">
        <v>4.25</v>
      </c>
      <c r="E101" s="39">
        <v>4.4000000000000004</v>
      </c>
      <c r="F101" s="39">
        <v>4.4000000000000004</v>
      </c>
      <c r="G101" s="39">
        <v>4.18</v>
      </c>
      <c r="H101" s="39">
        <v>4.1500000000000004</v>
      </c>
      <c r="I101" s="39">
        <v>4.25</v>
      </c>
      <c r="J101" s="39">
        <v>4.13</v>
      </c>
      <c r="K101" s="39">
        <v>4.47</v>
      </c>
      <c r="L101" s="39">
        <v>4.22</v>
      </c>
      <c r="M101" s="39">
        <v>4.1399999999999997</v>
      </c>
      <c r="N101" s="39">
        <v>4.1900000000000004</v>
      </c>
    </row>
    <row r="102" spans="1:14" x14ac:dyDescent="0.2">
      <c r="A102" s="38">
        <v>2008.1666666666592</v>
      </c>
      <c r="B102" s="39">
        <v>3.95</v>
      </c>
      <c r="C102" s="39">
        <v>4.2699999999999996</v>
      </c>
      <c r="D102" s="39">
        <v>4.21</v>
      </c>
      <c r="E102" s="39">
        <v>4.3499999999999996</v>
      </c>
      <c r="F102" s="39">
        <v>4.3600000000000003</v>
      </c>
      <c r="G102" s="39">
        <v>4.1500000000000004</v>
      </c>
      <c r="H102" s="39">
        <v>4.08</v>
      </c>
      <c r="I102" s="39">
        <v>4.2300000000000004</v>
      </c>
      <c r="J102" s="39">
        <v>4.05</v>
      </c>
      <c r="K102" s="39">
        <v>4.42</v>
      </c>
      <c r="L102" s="39">
        <v>4.18</v>
      </c>
      <c r="M102" s="39">
        <v>4.0599999999999996</v>
      </c>
      <c r="N102" s="39">
        <v>4.13</v>
      </c>
    </row>
    <row r="103" spans="1:14" x14ac:dyDescent="0.2">
      <c r="A103" s="38">
        <v>2008.2499999999925</v>
      </c>
      <c r="B103" s="39">
        <v>3.8</v>
      </c>
      <c r="C103" s="39">
        <v>4.3600000000000003</v>
      </c>
      <c r="D103" s="39">
        <v>4.17</v>
      </c>
      <c r="E103" s="39">
        <v>4.38</v>
      </c>
      <c r="F103" s="39">
        <v>4.42</v>
      </c>
      <c r="G103" s="39">
        <v>4.12</v>
      </c>
      <c r="H103" s="39">
        <v>4.0199999999999996</v>
      </c>
      <c r="I103" s="39">
        <v>4.2300000000000004</v>
      </c>
      <c r="J103" s="39">
        <v>3.97</v>
      </c>
      <c r="K103" s="39">
        <v>4.37</v>
      </c>
      <c r="L103" s="39">
        <v>4.1399999999999997</v>
      </c>
      <c r="M103" s="39">
        <v>4</v>
      </c>
      <c r="N103" s="39">
        <v>4.07</v>
      </c>
    </row>
    <row r="104" spans="1:14" x14ac:dyDescent="0.2">
      <c r="A104" s="38">
        <v>2008.3333333333258</v>
      </c>
      <c r="B104" s="39">
        <v>4.04</v>
      </c>
      <c r="C104" s="39">
        <v>4.5199999999999996</v>
      </c>
      <c r="D104" s="39">
        <v>4.4400000000000004</v>
      </c>
      <c r="E104" s="39">
        <v>4.53</v>
      </c>
      <c r="F104" s="39">
        <v>4.54</v>
      </c>
      <c r="G104" s="39">
        <v>4.32</v>
      </c>
      <c r="H104" s="39">
        <v>4.2699999999999996</v>
      </c>
      <c r="I104" s="39">
        <v>4.37</v>
      </c>
      <c r="J104" s="39">
        <v>4.21</v>
      </c>
      <c r="K104" s="39">
        <v>4.55</v>
      </c>
      <c r="L104" s="39">
        <v>4.34</v>
      </c>
      <c r="M104" s="39">
        <v>4.22</v>
      </c>
      <c r="N104" s="39">
        <v>4.28</v>
      </c>
    </row>
    <row r="105" spans="1:14" x14ac:dyDescent="0.2">
      <c r="A105" s="38">
        <v>2008.416666666659</v>
      </c>
      <c r="B105" s="39">
        <v>4.2</v>
      </c>
      <c r="C105" s="39">
        <v>4.5999999999999996</v>
      </c>
      <c r="D105" s="39">
        <v>4.58</v>
      </c>
      <c r="E105" s="39">
        <v>4.7</v>
      </c>
      <c r="F105" s="39">
        <v>4.74</v>
      </c>
      <c r="G105" s="39">
        <v>4.43</v>
      </c>
      <c r="H105" s="39">
        <v>4.41</v>
      </c>
      <c r="I105" s="39">
        <v>4.51</v>
      </c>
      <c r="J105" s="39">
        <v>4.3499999999999996</v>
      </c>
      <c r="K105" s="39">
        <v>4.67</v>
      </c>
      <c r="L105" s="39">
        <v>4.4800000000000004</v>
      </c>
      <c r="M105" s="39">
        <v>4.47</v>
      </c>
      <c r="N105" s="39">
        <v>4.43</v>
      </c>
    </row>
    <row r="106" spans="1:14" x14ac:dyDescent="0.2">
      <c r="A106" s="38">
        <v>2008.4999999999923</v>
      </c>
      <c r="B106" s="39">
        <v>4.5199999999999996</v>
      </c>
      <c r="C106" s="39">
        <v>4.96</v>
      </c>
      <c r="D106" s="39">
        <v>4.91</v>
      </c>
      <c r="E106" s="39">
        <v>5.1100000000000003</v>
      </c>
      <c r="F106" s="39">
        <v>5.17</v>
      </c>
      <c r="G106" s="39">
        <v>4.79</v>
      </c>
      <c r="H106" s="39">
        <v>4.7300000000000004</v>
      </c>
      <c r="I106" s="39">
        <v>4.84</v>
      </c>
      <c r="J106" s="39">
        <v>4.7300000000000004</v>
      </c>
      <c r="K106" s="39">
        <v>4.9800000000000004</v>
      </c>
      <c r="L106" s="39">
        <v>4.8</v>
      </c>
      <c r="M106" s="39">
        <v>4.78</v>
      </c>
      <c r="N106" s="39">
        <v>4.78</v>
      </c>
    </row>
    <row r="107" spans="1:14" x14ac:dyDescent="0.2">
      <c r="A107" s="38">
        <v>2008.5833333333255</v>
      </c>
      <c r="B107" s="39">
        <v>4.49</v>
      </c>
      <c r="C107" s="39">
        <v>4.95</v>
      </c>
      <c r="D107" s="39">
        <v>4.92</v>
      </c>
      <c r="E107" s="39">
        <v>5.0999999999999996</v>
      </c>
      <c r="F107" s="39">
        <v>5.15</v>
      </c>
      <c r="G107" s="39">
        <v>4.8</v>
      </c>
      <c r="H107" s="39">
        <v>4.6900000000000004</v>
      </c>
      <c r="I107" s="39">
        <v>4.8499999999999996</v>
      </c>
      <c r="J107" s="39">
        <v>4.6900000000000004</v>
      </c>
      <c r="K107" s="39">
        <v>5.01</v>
      </c>
      <c r="L107" s="39">
        <v>4.78</v>
      </c>
      <c r="M107" s="39">
        <v>4.7699999999999996</v>
      </c>
      <c r="N107" s="39">
        <v>4.76</v>
      </c>
    </row>
    <row r="108" spans="1:14" x14ac:dyDescent="0.2">
      <c r="A108" s="38">
        <v>2008.6666666666588</v>
      </c>
      <c r="B108" s="39">
        <v>4.2</v>
      </c>
      <c r="C108" s="39">
        <v>4.6900000000000004</v>
      </c>
      <c r="D108" s="39">
        <v>4.59</v>
      </c>
      <c r="E108" s="39">
        <v>4.8099999999999996</v>
      </c>
      <c r="F108" s="39">
        <v>4.87</v>
      </c>
      <c r="G108" s="39">
        <v>4.5599999999999996</v>
      </c>
      <c r="H108" s="39">
        <v>4.4000000000000004</v>
      </c>
      <c r="I108" s="39">
        <v>4.58</v>
      </c>
      <c r="J108" s="39">
        <v>4.4000000000000004</v>
      </c>
      <c r="K108" s="39">
        <v>4.78</v>
      </c>
      <c r="L108" s="39">
        <v>4.4800000000000004</v>
      </c>
      <c r="M108" s="39">
        <v>4.47</v>
      </c>
      <c r="N108" s="39">
        <v>4.4800000000000004</v>
      </c>
    </row>
    <row r="109" spans="1:14" x14ac:dyDescent="0.2">
      <c r="A109" s="38">
        <v>2008.749999999992</v>
      </c>
      <c r="B109" s="39">
        <v>4.09</v>
      </c>
      <c r="C109" s="39">
        <v>4.66</v>
      </c>
      <c r="D109" s="39">
        <v>4.5599999999999996</v>
      </c>
      <c r="E109" s="39">
        <v>4.8</v>
      </c>
      <c r="F109" s="39">
        <v>4.88</v>
      </c>
      <c r="G109" s="39">
        <v>4.57</v>
      </c>
      <c r="H109" s="39">
        <v>4.3600000000000003</v>
      </c>
      <c r="I109" s="39">
        <v>4.5599999999999996</v>
      </c>
      <c r="J109" s="39">
        <v>4.3499999999999996</v>
      </c>
      <c r="K109" s="39">
        <v>4.84</v>
      </c>
      <c r="L109" s="39">
        <v>4.46</v>
      </c>
      <c r="M109" s="39">
        <v>4.43</v>
      </c>
      <c r="N109" s="39">
        <v>4.43</v>
      </c>
    </row>
    <row r="110" spans="1:14" x14ac:dyDescent="0.2">
      <c r="A110" s="38">
        <v>2008.8333333333253</v>
      </c>
      <c r="B110" s="39">
        <v>3.88</v>
      </c>
      <c r="C110" s="39">
        <v>4.5599999999999996</v>
      </c>
      <c r="D110" s="39">
        <v>4.55</v>
      </c>
      <c r="E110" s="39">
        <v>4.78</v>
      </c>
      <c r="F110" s="39">
        <v>4.93</v>
      </c>
      <c r="G110" s="39">
        <v>4.46</v>
      </c>
      <c r="H110" s="39">
        <v>4.18</v>
      </c>
      <c r="I110" s="39">
        <v>4.46</v>
      </c>
      <c r="J110" s="39">
        <v>4.2300000000000004</v>
      </c>
      <c r="K110" s="39">
        <v>4.68</v>
      </c>
      <c r="L110" s="39">
        <v>4.33</v>
      </c>
      <c r="M110" s="39">
        <v>4.33</v>
      </c>
      <c r="N110" s="39">
        <v>4.3099999999999996</v>
      </c>
    </row>
    <row r="111" spans="1:14" x14ac:dyDescent="0.2">
      <c r="A111" s="38">
        <v>2008.9166666666586</v>
      </c>
      <c r="B111" s="39">
        <v>3.56</v>
      </c>
      <c r="C111" s="39">
        <v>4.3499999999999996</v>
      </c>
      <c r="D111" s="39">
        <v>4.5599999999999996</v>
      </c>
      <c r="E111" s="39">
        <v>4.74</v>
      </c>
      <c r="F111" s="39">
        <v>5.09</v>
      </c>
      <c r="G111" s="39">
        <v>4.1500000000000004</v>
      </c>
      <c r="H111" s="39">
        <v>3.98</v>
      </c>
      <c r="I111" s="39">
        <v>4.26</v>
      </c>
      <c r="J111" s="39">
        <v>3.96</v>
      </c>
      <c r="K111" s="39">
        <v>4.3499999999999996</v>
      </c>
      <c r="L111" s="39">
        <v>4.1900000000000004</v>
      </c>
      <c r="M111" s="39">
        <v>4.09</v>
      </c>
      <c r="N111" s="39">
        <v>4.0999999999999996</v>
      </c>
    </row>
    <row r="112" spans="1:14" x14ac:dyDescent="0.2">
      <c r="A112" s="38">
        <v>2008.9999999999918</v>
      </c>
      <c r="B112" s="39">
        <v>3.05</v>
      </c>
      <c r="C112" s="39">
        <v>4</v>
      </c>
      <c r="D112" s="39">
        <v>4.57</v>
      </c>
      <c r="E112" s="39">
        <v>4.47</v>
      </c>
      <c r="F112" s="39">
        <v>5.08</v>
      </c>
      <c r="G112" s="39">
        <v>3.86</v>
      </c>
      <c r="H112" s="39">
        <v>3.54</v>
      </c>
      <c r="I112" s="39">
        <v>3.87</v>
      </c>
      <c r="J112" s="39">
        <v>3.65</v>
      </c>
      <c r="K112" s="39">
        <v>4.17</v>
      </c>
      <c r="L112" s="39">
        <v>3.9</v>
      </c>
      <c r="M112" s="39">
        <v>3.72</v>
      </c>
      <c r="N112" s="39">
        <v>3.73</v>
      </c>
    </row>
    <row r="113" spans="1:14" x14ac:dyDescent="0.2">
      <c r="A113" s="38">
        <v>2009.0833333333251</v>
      </c>
      <c r="B113" s="39">
        <v>3.07</v>
      </c>
      <c r="C113" s="39">
        <v>4.32</v>
      </c>
      <c r="D113" s="39">
        <v>5.2</v>
      </c>
      <c r="E113" s="39">
        <v>4.62</v>
      </c>
      <c r="F113" s="39">
        <v>5.6</v>
      </c>
      <c r="G113" s="39">
        <v>4.1500000000000004</v>
      </c>
      <c r="H113" s="39">
        <v>3.6</v>
      </c>
      <c r="I113" s="39">
        <v>4.13</v>
      </c>
      <c r="J113" s="39">
        <v>3.76</v>
      </c>
      <c r="K113" s="39">
        <v>4.18</v>
      </c>
      <c r="L113" s="39">
        <v>4</v>
      </c>
      <c r="M113" s="39">
        <v>3.87</v>
      </c>
      <c r="N113" s="39">
        <v>3.88</v>
      </c>
    </row>
    <row r="114" spans="1:14" x14ac:dyDescent="0.2">
      <c r="A114" s="38">
        <v>2009.1666666666583</v>
      </c>
      <c r="B114" s="39">
        <v>3.13</v>
      </c>
      <c r="C114" s="39">
        <v>4.5199999999999996</v>
      </c>
      <c r="D114" s="39">
        <v>5.65</v>
      </c>
      <c r="E114" s="39">
        <v>4.54</v>
      </c>
      <c r="F114" s="39">
        <v>5.7</v>
      </c>
      <c r="G114" s="39">
        <v>4.2300000000000004</v>
      </c>
      <c r="H114" s="39">
        <v>3.68</v>
      </c>
      <c r="I114" s="39">
        <v>4.24</v>
      </c>
      <c r="J114" s="39">
        <v>3.8</v>
      </c>
      <c r="K114" s="39">
        <v>4.33</v>
      </c>
      <c r="L114" s="39">
        <v>4.21</v>
      </c>
      <c r="M114" s="39">
        <v>3.93</v>
      </c>
      <c r="N114" s="39">
        <v>3.94</v>
      </c>
    </row>
    <row r="115" spans="1:14" x14ac:dyDescent="0.2">
      <c r="A115" s="38">
        <v>2009.2499999999916</v>
      </c>
      <c r="B115" s="39">
        <v>3.02</v>
      </c>
      <c r="C115" s="39">
        <v>4.68</v>
      </c>
      <c r="D115" s="39">
        <v>5.76</v>
      </c>
      <c r="E115" s="39">
        <v>4.46</v>
      </c>
      <c r="F115" s="39">
        <v>5.87</v>
      </c>
      <c r="G115" s="39">
        <v>4.0599999999999996</v>
      </c>
      <c r="H115" s="39">
        <v>3.65</v>
      </c>
      <c r="I115" s="39">
        <v>4.03</v>
      </c>
      <c r="J115" s="39">
        <v>3.66</v>
      </c>
      <c r="K115" s="39">
        <v>4.3</v>
      </c>
      <c r="L115" s="39">
        <v>4.16</v>
      </c>
      <c r="M115" s="39">
        <v>3.81</v>
      </c>
      <c r="N115" s="39">
        <v>3.85</v>
      </c>
    </row>
    <row r="116" spans="1:14" x14ac:dyDescent="0.2">
      <c r="A116" s="38">
        <v>2009.3333333333248</v>
      </c>
      <c r="B116" s="39">
        <v>3.13</v>
      </c>
      <c r="C116" s="39">
        <v>4.53</v>
      </c>
      <c r="D116" s="39">
        <v>5.34</v>
      </c>
      <c r="E116" s="39">
        <v>4.3600000000000003</v>
      </c>
      <c r="F116" s="39">
        <v>5.5</v>
      </c>
      <c r="G116" s="39">
        <v>4.01</v>
      </c>
      <c r="H116" s="39">
        <v>3.66</v>
      </c>
      <c r="I116" s="39">
        <v>3.93</v>
      </c>
      <c r="J116" s="39">
        <v>3.77</v>
      </c>
      <c r="K116" s="39">
        <v>4.54</v>
      </c>
      <c r="L116" s="39">
        <v>4.04</v>
      </c>
      <c r="M116" s="39">
        <v>3.78</v>
      </c>
      <c r="N116" s="39">
        <v>3.84</v>
      </c>
    </row>
    <row r="117" spans="1:14" x14ac:dyDescent="0.2">
      <c r="A117" s="38">
        <v>2009.4166666666581</v>
      </c>
      <c r="B117" s="39">
        <v>3.37</v>
      </c>
      <c r="C117" s="39">
        <v>4.29</v>
      </c>
      <c r="D117" s="39">
        <v>5.27</v>
      </c>
      <c r="E117" s="39">
        <v>4.42</v>
      </c>
      <c r="F117" s="39">
        <v>5.22</v>
      </c>
      <c r="G117" s="39">
        <v>4.0599999999999996</v>
      </c>
      <c r="H117" s="39">
        <v>3.8</v>
      </c>
      <c r="I117" s="39">
        <v>4.03</v>
      </c>
      <c r="J117" s="39">
        <v>3.85</v>
      </c>
      <c r="K117" s="39">
        <v>4.59</v>
      </c>
      <c r="L117" s="39">
        <v>4.0999999999999996</v>
      </c>
      <c r="M117" s="39">
        <v>3.91</v>
      </c>
      <c r="N117" s="39">
        <v>3.95</v>
      </c>
    </row>
    <row r="118" spans="1:14" x14ac:dyDescent="0.2">
      <c r="A118" s="38">
        <v>2009.4999999999914</v>
      </c>
      <c r="B118" s="39">
        <v>3.47</v>
      </c>
      <c r="C118" s="39">
        <v>4.5</v>
      </c>
      <c r="D118" s="39">
        <v>5.73</v>
      </c>
      <c r="E118" s="39">
        <v>4.6100000000000003</v>
      </c>
      <c r="F118" s="39">
        <v>5.33</v>
      </c>
      <c r="G118" s="39">
        <v>4.25</v>
      </c>
      <c r="H118" s="39">
        <v>3.9</v>
      </c>
      <c r="I118" s="39">
        <v>4.12</v>
      </c>
      <c r="J118" s="39">
        <v>3.96</v>
      </c>
      <c r="K118" s="39">
        <v>4.74</v>
      </c>
      <c r="L118" s="39">
        <v>4.32</v>
      </c>
      <c r="M118" s="39">
        <v>3.98</v>
      </c>
      <c r="N118" s="39">
        <v>4.09</v>
      </c>
    </row>
    <row r="119" spans="1:14" x14ac:dyDescent="0.2">
      <c r="A119" s="38">
        <v>2009.5833333333246</v>
      </c>
      <c r="B119" s="39">
        <v>3.34</v>
      </c>
      <c r="C119" s="39">
        <v>4.25</v>
      </c>
      <c r="D119" s="39">
        <v>5.45</v>
      </c>
      <c r="E119" s="39">
        <v>4.37</v>
      </c>
      <c r="F119" s="39">
        <v>4.8899999999999997</v>
      </c>
      <c r="G119" s="39">
        <v>4.01</v>
      </c>
      <c r="H119" s="39">
        <v>3.73</v>
      </c>
      <c r="I119" s="39">
        <v>3.92</v>
      </c>
      <c r="J119" s="39">
        <v>3.76</v>
      </c>
      <c r="K119" s="39">
        <v>4.46</v>
      </c>
      <c r="L119" s="39">
        <v>4.04</v>
      </c>
      <c r="M119" s="39">
        <v>3.77</v>
      </c>
      <c r="N119" s="39">
        <v>3.89</v>
      </c>
    </row>
    <row r="120" spans="1:14" x14ac:dyDescent="0.2">
      <c r="A120" s="38">
        <v>2009.6666666666579</v>
      </c>
      <c r="B120" s="39">
        <v>3.31</v>
      </c>
      <c r="C120" s="39">
        <v>3.95</v>
      </c>
      <c r="D120" s="39">
        <v>4.92</v>
      </c>
      <c r="E120" s="39">
        <v>4.12</v>
      </c>
      <c r="F120" s="39">
        <v>4.5199999999999996</v>
      </c>
      <c r="G120" s="39">
        <v>3.79</v>
      </c>
      <c r="H120" s="39">
        <v>3.59</v>
      </c>
      <c r="I120" s="39">
        <v>3.77</v>
      </c>
      <c r="J120" s="39">
        <v>3.61</v>
      </c>
      <c r="K120" s="39">
        <v>4.1500000000000004</v>
      </c>
      <c r="L120" s="39">
        <v>3.76</v>
      </c>
      <c r="M120" s="39">
        <v>3.63</v>
      </c>
      <c r="N120" s="39">
        <v>3.73</v>
      </c>
    </row>
    <row r="121" spans="1:14" x14ac:dyDescent="0.2">
      <c r="A121" s="38">
        <v>2009.7499999999911</v>
      </c>
      <c r="B121" s="39">
        <v>3.26</v>
      </c>
      <c r="C121" s="39">
        <v>3.94</v>
      </c>
      <c r="D121" s="39">
        <v>4.91</v>
      </c>
      <c r="E121" s="39">
        <v>4.09</v>
      </c>
      <c r="F121" s="39">
        <v>4.5599999999999996</v>
      </c>
      <c r="G121" s="39">
        <v>3.81</v>
      </c>
      <c r="H121" s="39">
        <v>3.59</v>
      </c>
      <c r="I121" s="39">
        <v>3.72</v>
      </c>
      <c r="J121" s="39">
        <v>3.58</v>
      </c>
      <c r="K121" s="39">
        <v>3.94</v>
      </c>
      <c r="L121" s="39">
        <v>3.75</v>
      </c>
      <c r="M121" s="39">
        <v>3.62</v>
      </c>
      <c r="N121" s="39">
        <v>3.7</v>
      </c>
    </row>
    <row r="122" spans="1:14" x14ac:dyDescent="0.2">
      <c r="A122" s="38">
        <v>2009.8333333333244</v>
      </c>
      <c r="B122" s="39">
        <v>3.21</v>
      </c>
      <c r="C122" s="39">
        <v>3.85</v>
      </c>
      <c r="D122" s="39">
        <v>4.7699999999999996</v>
      </c>
      <c r="E122" s="39">
        <v>4.0999999999999996</v>
      </c>
      <c r="F122" s="39">
        <v>4.57</v>
      </c>
      <c r="G122" s="39">
        <v>3.78</v>
      </c>
      <c r="H122" s="39">
        <v>3.56</v>
      </c>
      <c r="I122" s="39">
        <v>3.68</v>
      </c>
      <c r="J122" s="39">
        <v>3.53</v>
      </c>
      <c r="K122" s="39">
        <v>3.85</v>
      </c>
      <c r="L122" s="39">
        <v>3.65</v>
      </c>
      <c r="M122" s="39">
        <v>3.57</v>
      </c>
      <c r="N122" s="39">
        <v>3.66</v>
      </c>
    </row>
    <row r="123" spans="1:14" x14ac:dyDescent="0.2">
      <c r="A123" s="38">
        <v>2009.9166666666576</v>
      </c>
      <c r="B123" s="39">
        <v>3.22</v>
      </c>
      <c r="C123" s="39">
        <v>3.8</v>
      </c>
      <c r="D123" s="39">
        <v>4.82</v>
      </c>
      <c r="E123" s="39">
        <v>4.0599999999999996</v>
      </c>
      <c r="F123" s="39">
        <v>4.84</v>
      </c>
      <c r="G123" s="39">
        <v>3.79</v>
      </c>
      <c r="H123" s="39">
        <v>3.56</v>
      </c>
      <c r="I123" s="39">
        <v>3.64</v>
      </c>
      <c r="J123" s="39">
        <v>3.52</v>
      </c>
      <c r="K123" s="39">
        <v>3.87</v>
      </c>
      <c r="L123" s="39">
        <v>3.6</v>
      </c>
      <c r="M123" s="39">
        <v>3.53</v>
      </c>
      <c r="N123" s="39">
        <v>3.66</v>
      </c>
    </row>
    <row r="124" spans="1:14" x14ac:dyDescent="0.2">
      <c r="A124" s="38">
        <v>2009.9999999999909</v>
      </c>
      <c r="B124" s="39">
        <v>3.14</v>
      </c>
      <c r="C124" s="39">
        <v>3.91</v>
      </c>
      <c r="D124" s="39">
        <v>4.88</v>
      </c>
      <c r="E124" s="39">
        <v>4.01</v>
      </c>
      <c r="F124" s="39">
        <v>5.49</v>
      </c>
      <c r="G124" s="39">
        <v>3.81</v>
      </c>
      <c r="H124" s="39">
        <v>3.48</v>
      </c>
      <c r="I124" s="39">
        <v>3.61</v>
      </c>
      <c r="J124" s="39">
        <v>3.44</v>
      </c>
      <c r="K124" s="39">
        <v>3.8</v>
      </c>
      <c r="L124" s="39">
        <v>3.61</v>
      </c>
      <c r="M124" s="39">
        <v>3.46</v>
      </c>
      <c r="N124" s="39">
        <v>3.63</v>
      </c>
    </row>
    <row r="125" spans="1:14" x14ac:dyDescent="0.2">
      <c r="A125" s="38">
        <v>2010.0833333333242</v>
      </c>
      <c r="B125" s="39">
        <v>3.26</v>
      </c>
      <c r="C125" s="39">
        <v>4.17</v>
      </c>
      <c r="D125" s="39">
        <v>4.83</v>
      </c>
      <c r="E125" s="39">
        <v>4.08</v>
      </c>
      <c r="F125" s="39">
        <v>6.02</v>
      </c>
      <c r="G125" s="39">
        <v>3.99</v>
      </c>
      <c r="H125" s="39">
        <v>3.52</v>
      </c>
      <c r="I125" s="39">
        <v>3.75</v>
      </c>
      <c r="J125" s="39">
        <v>3.47</v>
      </c>
      <c r="K125" s="39">
        <v>3.76</v>
      </c>
      <c r="L125" s="39">
        <v>3.75</v>
      </c>
      <c r="M125" s="39">
        <v>3.49</v>
      </c>
      <c r="N125" s="39">
        <v>3.74</v>
      </c>
    </row>
    <row r="126" spans="1:14" x14ac:dyDescent="0.2">
      <c r="A126" s="38">
        <v>2010.1666666666574</v>
      </c>
      <c r="B126" s="39">
        <v>3.17</v>
      </c>
      <c r="C126" s="39">
        <v>4.5599999999999996</v>
      </c>
      <c r="D126" s="39">
        <v>4.7300000000000004</v>
      </c>
      <c r="E126" s="39">
        <v>4.05</v>
      </c>
      <c r="F126" s="39">
        <v>6.46</v>
      </c>
      <c r="G126" s="39">
        <v>3.98</v>
      </c>
      <c r="H126" s="39">
        <v>3.5</v>
      </c>
      <c r="I126" s="39">
        <v>3.73</v>
      </c>
      <c r="J126" s="39">
        <v>3.36</v>
      </c>
      <c r="K126" s="39">
        <v>3.69</v>
      </c>
      <c r="L126" s="39">
        <v>3.66</v>
      </c>
      <c r="M126" s="39">
        <v>3.38</v>
      </c>
      <c r="N126" s="39">
        <v>3.72</v>
      </c>
    </row>
    <row r="127" spans="1:14" x14ac:dyDescent="0.2">
      <c r="A127" s="38">
        <v>2010.2499999999907</v>
      </c>
      <c r="B127" s="39">
        <v>3.1</v>
      </c>
      <c r="C127" s="39">
        <v>4.3099999999999996</v>
      </c>
      <c r="D127" s="39">
        <v>4.53</v>
      </c>
      <c r="E127" s="39">
        <v>3.94</v>
      </c>
      <c r="F127" s="39">
        <v>6.24</v>
      </c>
      <c r="G127" s="39">
        <v>3.83</v>
      </c>
      <c r="H127" s="39">
        <v>3.44</v>
      </c>
      <c r="I127" s="39">
        <v>3.63</v>
      </c>
      <c r="J127" s="39">
        <v>3.37</v>
      </c>
      <c r="K127" s="39">
        <v>3.6</v>
      </c>
      <c r="L127" s="39">
        <v>3.53</v>
      </c>
      <c r="M127" s="39">
        <v>3.26</v>
      </c>
      <c r="N127" s="39">
        <v>3.62</v>
      </c>
    </row>
    <row r="128" spans="1:14" x14ac:dyDescent="0.2">
      <c r="A128" s="38">
        <v>2010.3333333333239</v>
      </c>
      <c r="B128" s="39">
        <v>3.06</v>
      </c>
      <c r="C128" s="39">
        <v>4.78</v>
      </c>
      <c r="D128" s="39">
        <v>4.76</v>
      </c>
      <c r="E128" s="39">
        <v>4</v>
      </c>
      <c r="F128" s="39">
        <v>7.83</v>
      </c>
      <c r="G128" s="39">
        <v>3.9</v>
      </c>
      <c r="H128" s="39">
        <v>3.4</v>
      </c>
      <c r="I128" s="39">
        <v>3.54</v>
      </c>
      <c r="J128" s="39">
        <v>3.32</v>
      </c>
      <c r="K128" s="39">
        <v>3.51</v>
      </c>
      <c r="L128" s="39">
        <v>3.46</v>
      </c>
      <c r="M128" s="39">
        <v>3.36</v>
      </c>
      <c r="N128" s="39">
        <v>3.68</v>
      </c>
    </row>
    <row r="129" spans="1:14" x14ac:dyDescent="0.2">
      <c r="A129" s="38">
        <v>2010.4166666666572</v>
      </c>
      <c r="B129" s="39">
        <v>2.73</v>
      </c>
      <c r="C129" s="39">
        <v>5.0199999999999996</v>
      </c>
      <c r="D129" s="39">
        <v>4.8600000000000003</v>
      </c>
      <c r="E129" s="39">
        <v>3.98</v>
      </c>
      <c r="F129" s="39">
        <v>7.97</v>
      </c>
      <c r="G129" s="39">
        <v>4.08</v>
      </c>
      <c r="H129" s="39">
        <v>3.08</v>
      </c>
      <c r="I129" s="39">
        <v>3.31</v>
      </c>
      <c r="J129" s="39">
        <v>3.02</v>
      </c>
      <c r="K129" s="39">
        <v>3.17</v>
      </c>
      <c r="L129" s="39">
        <v>3.21</v>
      </c>
      <c r="M129" s="39">
        <v>3.03</v>
      </c>
      <c r="N129" s="39">
        <v>3.52</v>
      </c>
    </row>
    <row r="130" spans="1:14" x14ac:dyDescent="0.2">
      <c r="A130" s="38">
        <v>2010.4999999999905</v>
      </c>
      <c r="B130" s="39">
        <v>2.54</v>
      </c>
      <c r="C130" s="39">
        <v>5.54</v>
      </c>
      <c r="D130" s="39">
        <v>5.31</v>
      </c>
      <c r="E130" s="39">
        <v>4.0999999999999996</v>
      </c>
      <c r="F130" s="39">
        <v>9.1</v>
      </c>
      <c r="G130" s="39">
        <v>4.5599999999999996</v>
      </c>
      <c r="H130" s="39">
        <v>3.07</v>
      </c>
      <c r="I130" s="39">
        <v>3.47</v>
      </c>
      <c r="J130" s="39">
        <v>2.9</v>
      </c>
      <c r="K130" s="39">
        <v>3.01</v>
      </c>
      <c r="L130" s="39">
        <v>3.2</v>
      </c>
      <c r="M130" s="39">
        <v>2.92</v>
      </c>
      <c r="N130" s="39">
        <v>3.6</v>
      </c>
    </row>
    <row r="131" spans="1:14" x14ac:dyDescent="0.2">
      <c r="A131" s="38">
        <v>2010.5833333333237</v>
      </c>
      <c r="B131" s="39">
        <v>2.62</v>
      </c>
      <c r="C131" s="39">
        <v>5.49</v>
      </c>
      <c r="D131" s="39">
        <v>5.32</v>
      </c>
      <c r="E131" s="39">
        <v>4.03</v>
      </c>
      <c r="F131" s="39">
        <v>10.34</v>
      </c>
      <c r="G131" s="39">
        <v>4.43</v>
      </c>
      <c r="H131" s="39">
        <v>2.99</v>
      </c>
      <c r="I131" s="39">
        <v>3.29</v>
      </c>
      <c r="J131" s="39">
        <v>2.85</v>
      </c>
      <c r="K131" s="39">
        <v>2.98</v>
      </c>
      <c r="L131" s="39">
        <v>3.06</v>
      </c>
      <c r="M131" s="39">
        <v>2.85</v>
      </c>
      <c r="N131" s="39">
        <v>3.6</v>
      </c>
    </row>
    <row r="132" spans="1:14" x14ac:dyDescent="0.2">
      <c r="A132" s="38">
        <v>2010.666666666657</v>
      </c>
      <c r="B132" s="39">
        <v>2.35</v>
      </c>
      <c r="C132" s="39">
        <v>5.31</v>
      </c>
      <c r="D132" s="39">
        <v>5.3</v>
      </c>
      <c r="E132" s="39">
        <v>3.8</v>
      </c>
      <c r="F132" s="39">
        <v>10.7</v>
      </c>
      <c r="G132" s="39">
        <v>4.04</v>
      </c>
      <c r="H132" s="39">
        <v>2.68</v>
      </c>
      <c r="I132" s="39">
        <v>3.03</v>
      </c>
      <c r="J132" s="39">
        <v>2.56</v>
      </c>
      <c r="K132" s="39">
        <v>2.65</v>
      </c>
      <c r="L132" s="39">
        <v>2.77</v>
      </c>
      <c r="M132" s="39">
        <v>2.62</v>
      </c>
      <c r="N132" s="39">
        <v>3.34</v>
      </c>
    </row>
    <row r="133" spans="1:14" x14ac:dyDescent="0.2">
      <c r="A133" s="38">
        <v>2010.7499999999902</v>
      </c>
      <c r="B133" s="39">
        <v>2.2999999999999998</v>
      </c>
      <c r="C133" s="39">
        <v>6.08</v>
      </c>
      <c r="D133" s="39">
        <v>6.14</v>
      </c>
      <c r="E133" s="39">
        <v>3.86</v>
      </c>
      <c r="F133" s="39">
        <v>11.34</v>
      </c>
      <c r="G133" s="39">
        <v>4.09</v>
      </c>
      <c r="H133" s="39">
        <v>2.68</v>
      </c>
      <c r="I133" s="39">
        <v>3.12</v>
      </c>
      <c r="J133" s="39">
        <v>2.52</v>
      </c>
      <c r="K133" s="39">
        <v>2.67</v>
      </c>
      <c r="L133" s="39">
        <v>2.8</v>
      </c>
      <c r="M133" s="39">
        <v>2.58</v>
      </c>
      <c r="N133" s="39">
        <v>3.39</v>
      </c>
    </row>
    <row r="134" spans="1:14" x14ac:dyDescent="0.2">
      <c r="A134" s="38">
        <v>2010.8333333333235</v>
      </c>
      <c r="B134" s="39">
        <v>2.35</v>
      </c>
      <c r="C134" s="39">
        <v>6.05</v>
      </c>
      <c r="D134" s="39">
        <v>6.42</v>
      </c>
      <c r="E134" s="39">
        <v>3.8</v>
      </c>
      <c r="F134" s="39">
        <v>9.57</v>
      </c>
      <c r="G134" s="39">
        <v>4.04</v>
      </c>
      <c r="H134" s="39">
        <v>2.72</v>
      </c>
      <c r="I134" s="39">
        <v>3.21</v>
      </c>
      <c r="J134" s="39">
        <v>2.58</v>
      </c>
      <c r="K134" s="39">
        <v>2.73</v>
      </c>
      <c r="L134" s="39">
        <v>2.82</v>
      </c>
      <c r="M134" s="39">
        <v>2.63</v>
      </c>
      <c r="N134" s="39">
        <v>3.35</v>
      </c>
    </row>
    <row r="135" spans="1:14" x14ac:dyDescent="0.2">
      <c r="A135" s="38">
        <v>2010.9166666666567</v>
      </c>
      <c r="B135" s="39">
        <v>2.5299999999999998</v>
      </c>
      <c r="C135" s="39">
        <v>6.91</v>
      </c>
      <c r="D135" s="39">
        <v>8.2200000000000006</v>
      </c>
      <c r="E135" s="39">
        <v>4.18</v>
      </c>
      <c r="F135" s="39">
        <v>11.52</v>
      </c>
      <c r="G135" s="39">
        <v>4.6900000000000004</v>
      </c>
      <c r="H135" s="39">
        <v>3</v>
      </c>
      <c r="I135" s="39">
        <v>3.48</v>
      </c>
      <c r="J135" s="39">
        <v>2.79</v>
      </c>
      <c r="K135" s="39">
        <v>2.94</v>
      </c>
      <c r="L135" s="39">
        <v>3.01</v>
      </c>
      <c r="M135" s="39">
        <v>2.82</v>
      </c>
      <c r="N135" s="39">
        <v>3.75</v>
      </c>
    </row>
    <row r="136" spans="1:14" x14ac:dyDescent="0.2">
      <c r="A136" s="38">
        <v>2010.99999999999</v>
      </c>
      <c r="B136" s="39">
        <v>2.91</v>
      </c>
      <c r="C136" s="39">
        <v>6.53</v>
      </c>
      <c r="D136" s="39">
        <v>8.4499999999999993</v>
      </c>
      <c r="E136" s="39">
        <v>4.5999999999999996</v>
      </c>
      <c r="F136" s="39">
        <v>12.01</v>
      </c>
      <c r="G136" s="39">
        <v>5.38</v>
      </c>
      <c r="H136" s="39">
        <v>3.34</v>
      </c>
      <c r="I136" s="39">
        <v>3.99</v>
      </c>
      <c r="J136" s="39">
        <v>3.16</v>
      </c>
      <c r="K136" s="39">
        <v>3.32</v>
      </c>
      <c r="L136" s="39">
        <v>3.43</v>
      </c>
      <c r="M136" s="39">
        <v>3.19</v>
      </c>
      <c r="N136" s="39">
        <v>4.13</v>
      </c>
    </row>
    <row r="137" spans="1:14" x14ac:dyDescent="0.2">
      <c r="A137" s="38">
        <v>2011.0833333333233</v>
      </c>
      <c r="B137" s="39">
        <v>3.02</v>
      </c>
      <c r="C137" s="39">
        <v>6.95</v>
      </c>
      <c r="D137" s="39">
        <v>8.75</v>
      </c>
      <c r="E137" s="39">
        <v>4.7300000000000004</v>
      </c>
      <c r="F137" s="39">
        <v>11.73</v>
      </c>
      <c r="G137" s="39">
        <v>5.38</v>
      </c>
      <c r="H137" s="39">
        <v>3.44</v>
      </c>
      <c r="I137" s="39">
        <v>4.1399999999999997</v>
      </c>
      <c r="J137" s="39">
        <v>3.23</v>
      </c>
      <c r="K137" s="39">
        <v>3.3</v>
      </c>
      <c r="L137" s="39">
        <v>3.54</v>
      </c>
      <c r="M137" s="39">
        <v>3.27</v>
      </c>
      <c r="N137" s="39">
        <v>4.2300000000000004</v>
      </c>
    </row>
    <row r="138" spans="1:14" x14ac:dyDescent="0.2">
      <c r="A138" s="38">
        <v>2011.1666666666565</v>
      </c>
      <c r="B138" s="39">
        <v>3.2</v>
      </c>
      <c r="C138" s="39">
        <v>7.34</v>
      </c>
      <c r="D138" s="39">
        <v>9.1</v>
      </c>
      <c r="E138" s="39">
        <v>4.74</v>
      </c>
      <c r="F138" s="39">
        <v>11.4</v>
      </c>
      <c r="G138" s="39">
        <v>5.26</v>
      </c>
      <c r="H138" s="39">
        <v>3.6</v>
      </c>
      <c r="I138" s="39">
        <v>4.21</v>
      </c>
      <c r="J138" s="39">
        <v>3.41</v>
      </c>
      <c r="K138" s="39">
        <v>3.45</v>
      </c>
      <c r="L138" s="39">
        <v>3.68</v>
      </c>
      <c r="M138" s="39">
        <v>3.41</v>
      </c>
      <c r="N138" s="39">
        <v>4.32</v>
      </c>
    </row>
    <row r="139" spans="1:14" x14ac:dyDescent="0.2">
      <c r="A139" s="38">
        <v>2011.2499999999898</v>
      </c>
      <c r="B139" s="39">
        <v>3.21</v>
      </c>
      <c r="C139" s="39">
        <v>7.8</v>
      </c>
      <c r="D139" s="39">
        <v>9.67</v>
      </c>
      <c r="E139" s="39">
        <v>4.88</v>
      </c>
      <c r="F139" s="39">
        <v>12.44</v>
      </c>
      <c r="G139" s="39">
        <v>5.25</v>
      </c>
      <c r="H139" s="39">
        <v>3.61</v>
      </c>
      <c r="I139" s="39">
        <v>4.21</v>
      </c>
      <c r="J139" s="39">
        <v>3.42</v>
      </c>
      <c r="K139" s="39">
        <v>3.47</v>
      </c>
      <c r="L139" s="39">
        <v>3.68</v>
      </c>
      <c r="M139" s="39">
        <v>3.45</v>
      </c>
      <c r="N139" s="39">
        <v>4.4000000000000004</v>
      </c>
    </row>
    <row r="140" spans="1:14" x14ac:dyDescent="0.2">
      <c r="A140" s="38">
        <v>2011.333333333323</v>
      </c>
      <c r="B140" s="39">
        <v>3.34</v>
      </c>
      <c r="C140" s="39">
        <v>9.19</v>
      </c>
      <c r="D140" s="39">
        <v>9.7899999999999991</v>
      </c>
      <c r="E140" s="39">
        <v>4.84</v>
      </c>
      <c r="F140" s="39">
        <v>13.86</v>
      </c>
      <c r="G140" s="39">
        <v>5.33</v>
      </c>
      <c r="H140" s="39">
        <v>3.69</v>
      </c>
      <c r="I140" s="39">
        <v>4.29</v>
      </c>
      <c r="J140" s="39">
        <v>3.65</v>
      </c>
      <c r="K140" s="39">
        <v>3.58</v>
      </c>
      <c r="L140" s="39">
        <v>3.76</v>
      </c>
      <c r="M140" s="39">
        <v>3.57</v>
      </c>
      <c r="N140" s="39">
        <v>4.55</v>
      </c>
    </row>
    <row r="141" spans="1:14" x14ac:dyDescent="0.2">
      <c r="A141" s="38">
        <v>2011.4166666666563</v>
      </c>
      <c r="B141" s="39">
        <v>3.06</v>
      </c>
      <c r="C141" s="39">
        <v>9.6300000000000008</v>
      </c>
      <c r="D141" s="39">
        <v>10.64</v>
      </c>
      <c r="E141" s="39">
        <v>4.76</v>
      </c>
      <c r="F141" s="39">
        <v>15.94</v>
      </c>
      <c r="G141" s="39">
        <v>5.32</v>
      </c>
      <c r="H141" s="39">
        <v>3.49</v>
      </c>
      <c r="I141" s="39">
        <v>4.21</v>
      </c>
      <c r="J141" s="39">
        <v>3.4</v>
      </c>
      <c r="K141" s="39">
        <v>3.29</v>
      </c>
      <c r="L141" s="39">
        <v>3.53</v>
      </c>
      <c r="M141" s="39">
        <v>3.32</v>
      </c>
      <c r="N141" s="39">
        <v>4.47</v>
      </c>
    </row>
    <row r="142" spans="1:14" x14ac:dyDescent="0.2">
      <c r="A142" s="38">
        <v>2011.4999999999895</v>
      </c>
      <c r="B142" s="39">
        <v>2.89</v>
      </c>
      <c r="C142" s="39">
        <v>10.87</v>
      </c>
      <c r="D142" s="39">
        <v>11.43</v>
      </c>
      <c r="E142" s="39">
        <v>4.82</v>
      </c>
      <c r="F142" s="39">
        <v>16.690000000000001</v>
      </c>
      <c r="G142" s="39">
        <v>5.48</v>
      </c>
      <c r="H142" s="39">
        <v>3.43</v>
      </c>
      <c r="I142" s="39">
        <v>4.1399999999999997</v>
      </c>
      <c r="J142" s="39">
        <v>3.28</v>
      </c>
      <c r="K142" s="39">
        <v>3.15</v>
      </c>
      <c r="L142" s="39">
        <v>3.43</v>
      </c>
      <c r="M142" s="39">
        <v>3.29</v>
      </c>
      <c r="N142" s="39">
        <v>4.5</v>
      </c>
    </row>
    <row r="143" spans="1:14" x14ac:dyDescent="0.2">
      <c r="A143" s="38">
        <v>2011.5833333333228</v>
      </c>
      <c r="B143" s="39">
        <v>2.74</v>
      </c>
      <c r="C143" s="39">
        <v>12.15</v>
      </c>
      <c r="D143" s="39">
        <v>12.45</v>
      </c>
      <c r="E143" s="39">
        <v>5.46</v>
      </c>
      <c r="F143" s="39">
        <v>16.149999999999999</v>
      </c>
      <c r="G143" s="39">
        <v>5.83</v>
      </c>
      <c r="H143" s="39">
        <v>3.4</v>
      </c>
      <c r="I143" s="39">
        <v>4.22</v>
      </c>
      <c r="J143" s="39">
        <v>3.17</v>
      </c>
      <c r="K143" s="39">
        <v>3.03</v>
      </c>
      <c r="L143" s="39">
        <v>3.35</v>
      </c>
      <c r="M143" s="39">
        <v>3.16</v>
      </c>
      <c r="N143" s="39">
        <v>4.6399999999999997</v>
      </c>
    </row>
    <row r="144" spans="1:14" x14ac:dyDescent="0.2">
      <c r="A144" s="38">
        <v>2011.6666666666561</v>
      </c>
      <c r="B144" s="39">
        <v>2.21</v>
      </c>
      <c r="C144" s="39">
        <v>10.93</v>
      </c>
      <c r="D144" s="39">
        <v>9.57</v>
      </c>
      <c r="E144" s="39">
        <v>5.27</v>
      </c>
      <c r="F144" s="39">
        <v>15.9</v>
      </c>
      <c r="G144" s="39">
        <v>5.25</v>
      </c>
      <c r="H144" s="39">
        <v>2.98</v>
      </c>
      <c r="I144" s="39">
        <v>4.1100000000000003</v>
      </c>
      <c r="J144" s="39">
        <v>2.68</v>
      </c>
      <c r="K144" s="39">
        <v>2.59</v>
      </c>
      <c r="L144" s="39">
        <v>2.84</v>
      </c>
      <c r="M144" s="39">
        <v>2.68</v>
      </c>
      <c r="N144" s="39">
        <v>4.2</v>
      </c>
    </row>
    <row r="145" spans="1:14" x14ac:dyDescent="0.2">
      <c r="A145" s="38">
        <v>2011.7499999999893</v>
      </c>
      <c r="B145" s="39">
        <v>1.83</v>
      </c>
      <c r="C145" s="39">
        <v>11.34</v>
      </c>
      <c r="D145" s="39">
        <v>8.51</v>
      </c>
      <c r="E145" s="39">
        <v>5.75</v>
      </c>
      <c r="F145" s="39">
        <v>17.78</v>
      </c>
      <c r="G145" s="39">
        <v>5.2</v>
      </c>
      <c r="H145" s="39">
        <v>2.64</v>
      </c>
      <c r="I145" s="39">
        <v>3.88</v>
      </c>
      <c r="J145" s="39">
        <v>2.34</v>
      </c>
      <c r="K145" s="39">
        <v>2.27</v>
      </c>
      <c r="L145" s="39">
        <v>2.64</v>
      </c>
      <c r="M145" s="39">
        <v>2.35</v>
      </c>
      <c r="N145" s="39">
        <v>4.08</v>
      </c>
    </row>
    <row r="146" spans="1:14" x14ac:dyDescent="0.2">
      <c r="A146" s="38">
        <v>2011.8333333333226</v>
      </c>
      <c r="B146" s="39">
        <v>2</v>
      </c>
      <c r="C146" s="39">
        <v>11.72</v>
      </c>
      <c r="D146" s="39">
        <v>8.1</v>
      </c>
      <c r="E146" s="39">
        <v>5.97</v>
      </c>
      <c r="F146" s="39">
        <v>18.04</v>
      </c>
      <c r="G146" s="39">
        <v>5.26</v>
      </c>
      <c r="H146" s="39">
        <v>2.99</v>
      </c>
      <c r="I146" s="39">
        <v>4.2</v>
      </c>
      <c r="J146" s="39">
        <v>2.46</v>
      </c>
      <c r="K146" s="39">
        <v>2.37</v>
      </c>
      <c r="L146" s="39">
        <v>2.92</v>
      </c>
      <c r="M146" s="39">
        <v>2.5099999999999998</v>
      </c>
      <c r="N146" s="39">
        <v>4.28</v>
      </c>
    </row>
    <row r="147" spans="1:14" x14ac:dyDescent="0.2">
      <c r="A147" s="38">
        <v>2011.9166666666558</v>
      </c>
      <c r="B147" s="39">
        <v>1.87</v>
      </c>
      <c r="C147" s="39">
        <v>11.89</v>
      </c>
      <c r="D147" s="39">
        <v>8.51</v>
      </c>
      <c r="E147" s="39">
        <v>7.06</v>
      </c>
      <c r="F147" s="39">
        <v>17.920000000000002</v>
      </c>
      <c r="G147" s="39">
        <v>6.2</v>
      </c>
      <c r="H147" s="39">
        <v>3.41</v>
      </c>
      <c r="I147" s="39">
        <v>4.84</v>
      </c>
      <c r="J147" s="39">
        <v>2.4500000000000002</v>
      </c>
      <c r="K147" s="39">
        <v>2.31</v>
      </c>
      <c r="L147" s="39">
        <v>3.36</v>
      </c>
      <c r="M147" s="39">
        <v>2.54</v>
      </c>
      <c r="N147" s="39">
        <v>4.6900000000000004</v>
      </c>
    </row>
    <row r="148" spans="1:14" x14ac:dyDescent="0.2">
      <c r="A148" s="38">
        <v>2011.9999999999891</v>
      </c>
      <c r="B148" s="39">
        <v>1.93</v>
      </c>
      <c r="C148" s="39">
        <v>13.08</v>
      </c>
      <c r="D148" s="39">
        <v>8.6999999999999993</v>
      </c>
      <c r="E148" s="39">
        <v>6.81</v>
      </c>
      <c r="F148" s="39">
        <v>21.14</v>
      </c>
      <c r="G148" s="39">
        <v>5.53</v>
      </c>
      <c r="H148" s="39">
        <v>3.16</v>
      </c>
      <c r="I148" s="39">
        <v>4.3499999999999996</v>
      </c>
      <c r="J148" s="39">
        <v>2.38</v>
      </c>
      <c r="K148" s="39">
        <v>2.27</v>
      </c>
      <c r="L148" s="39">
        <v>3.1</v>
      </c>
      <c r="M148" s="39">
        <v>2.52</v>
      </c>
      <c r="N148" s="39">
        <v>4.53</v>
      </c>
    </row>
    <row r="149" spans="1:14" x14ac:dyDescent="0.2">
      <c r="A149" s="38">
        <v>2012.0833333333223</v>
      </c>
      <c r="B149" s="39">
        <v>1.82</v>
      </c>
      <c r="C149" s="39">
        <v>13.85</v>
      </c>
      <c r="D149" s="39">
        <v>7.71</v>
      </c>
      <c r="E149" s="39">
        <v>6.54</v>
      </c>
      <c r="F149" s="39">
        <v>25.91</v>
      </c>
      <c r="G149" s="39">
        <v>5.41</v>
      </c>
      <c r="H149" s="39">
        <v>3.18</v>
      </c>
      <c r="I149" s="39">
        <v>4.1100000000000003</v>
      </c>
      <c r="J149" s="39">
        <v>2.2000000000000002</v>
      </c>
      <c r="K149" s="39">
        <v>2.0699999999999998</v>
      </c>
      <c r="L149" s="39">
        <v>3.27</v>
      </c>
      <c r="M149" s="39">
        <v>2.2799999999999998</v>
      </c>
      <c r="N149" s="39">
        <v>4.55</v>
      </c>
    </row>
    <row r="150" spans="1:14" x14ac:dyDescent="0.2">
      <c r="A150" s="38">
        <v>2012.1666666666556</v>
      </c>
      <c r="B150" s="39">
        <v>1.85</v>
      </c>
      <c r="C150" s="39">
        <v>12.81</v>
      </c>
      <c r="D150" s="39">
        <v>7.02</v>
      </c>
      <c r="E150" s="39">
        <v>5.55</v>
      </c>
      <c r="F150" s="39">
        <v>29.24</v>
      </c>
      <c r="G150" s="39">
        <v>5.1100000000000003</v>
      </c>
      <c r="H150" s="39">
        <v>3.02</v>
      </c>
      <c r="I150" s="39">
        <v>3.7</v>
      </c>
      <c r="J150" s="39">
        <v>2.2400000000000002</v>
      </c>
      <c r="K150" s="39">
        <v>2.0299999999999998</v>
      </c>
      <c r="L150" s="39">
        <v>3</v>
      </c>
      <c r="M150" s="39">
        <v>2.34</v>
      </c>
      <c r="N150" s="39">
        <v>4.34</v>
      </c>
    </row>
    <row r="151" spans="1:14" x14ac:dyDescent="0.2">
      <c r="A151" s="38">
        <v>2012.2499999999889</v>
      </c>
      <c r="B151" s="39">
        <v>1.83</v>
      </c>
      <c r="C151" s="39">
        <v>13.01</v>
      </c>
      <c r="D151" s="39">
        <v>6.9</v>
      </c>
      <c r="E151" s="39">
        <v>5.05</v>
      </c>
      <c r="F151" s="39">
        <v>19.07</v>
      </c>
      <c r="G151" s="39">
        <v>5.17</v>
      </c>
      <c r="H151" s="39">
        <v>2.95</v>
      </c>
      <c r="I151" s="39">
        <v>3.53</v>
      </c>
      <c r="J151" s="39">
        <v>2.25</v>
      </c>
      <c r="K151" s="39">
        <v>2.2200000000000002</v>
      </c>
      <c r="L151" s="39">
        <v>2.87</v>
      </c>
      <c r="M151" s="39">
        <v>2.31</v>
      </c>
      <c r="N151" s="39">
        <v>3.98</v>
      </c>
    </row>
    <row r="152" spans="1:14" x14ac:dyDescent="0.2">
      <c r="A152" s="38">
        <v>2012.3333333333221</v>
      </c>
      <c r="B152" s="39">
        <v>1.62</v>
      </c>
      <c r="C152" s="39">
        <v>12.01</v>
      </c>
      <c r="D152" s="39">
        <v>6.88</v>
      </c>
      <c r="E152" s="39">
        <v>5.68</v>
      </c>
      <c r="F152" s="39">
        <v>21.48</v>
      </c>
      <c r="G152" s="39">
        <v>5.79</v>
      </c>
      <c r="H152" s="39">
        <v>2.99</v>
      </c>
      <c r="I152" s="39">
        <v>3.52</v>
      </c>
      <c r="J152" s="39">
        <v>2.29</v>
      </c>
      <c r="K152" s="39">
        <v>2.2200000000000002</v>
      </c>
      <c r="L152" s="39">
        <v>2.83</v>
      </c>
      <c r="M152" s="39">
        <v>2.15</v>
      </c>
      <c r="N152" s="39">
        <v>4.1500000000000004</v>
      </c>
    </row>
    <row r="153" spans="1:14" x14ac:dyDescent="0.2">
      <c r="A153" s="38">
        <v>2012.4166666666554</v>
      </c>
      <c r="B153" s="39">
        <v>1.34</v>
      </c>
      <c r="C153" s="39">
        <v>11.59</v>
      </c>
      <c r="D153" s="39">
        <v>7.12</v>
      </c>
      <c r="E153" s="39">
        <v>5.78</v>
      </c>
      <c r="F153" s="39">
        <v>26.9</v>
      </c>
      <c r="G153" s="39">
        <v>6.13</v>
      </c>
      <c r="H153" s="39">
        <v>2.75</v>
      </c>
      <c r="I153" s="39">
        <v>3.3</v>
      </c>
      <c r="J153" s="39">
        <v>1.96</v>
      </c>
      <c r="K153" s="39">
        <v>1.92</v>
      </c>
      <c r="L153" s="39">
        <v>2.4900000000000002</v>
      </c>
      <c r="M153" s="39">
        <v>1.82</v>
      </c>
      <c r="N153" s="39">
        <v>4.17</v>
      </c>
    </row>
    <row r="154" spans="1:14" x14ac:dyDescent="0.2">
      <c r="A154" s="38">
        <v>2012.4999999999886</v>
      </c>
      <c r="B154" s="39">
        <v>1.3</v>
      </c>
      <c r="C154" s="39">
        <v>10.56</v>
      </c>
      <c r="D154" s="39">
        <v>7.09</v>
      </c>
      <c r="E154" s="39">
        <v>5.9</v>
      </c>
      <c r="F154" s="39">
        <v>27.82</v>
      </c>
      <c r="G154" s="39">
        <v>6.59</v>
      </c>
      <c r="H154" s="39">
        <v>2.57</v>
      </c>
      <c r="I154" s="39">
        <v>3.17</v>
      </c>
      <c r="J154" s="39">
        <v>1.93</v>
      </c>
      <c r="K154" s="39">
        <v>1.82</v>
      </c>
      <c r="L154" s="39">
        <v>2.29</v>
      </c>
      <c r="M154" s="39">
        <v>1.76</v>
      </c>
      <c r="N154" s="39">
        <v>4.1900000000000004</v>
      </c>
    </row>
    <row r="155" spans="1:14" x14ac:dyDescent="0.2">
      <c r="A155" s="38">
        <v>2012.5833333333219</v>
      </c>
      <c r="B155" s="39">
        <v>1.24</v>
      </c>
      <c r="C155" s="39">
        <v>10.49</v>
      </c>
      <c r="D155" s="39">
        <v>6.12</v>
      </c>
      <c r="E155" s="39">
        <v>6</v>
      </c>
      <c r="F155" s="39">
        <v>25.82</v>
      </c>
      <c r="G155" s="39">
        <v>6.79</v>
      </c>
      <c r="H155" s="39">
        <v>2.2799999999999998</v>
      </c>
      <c r="I155" s="39">
        <v>2.69</v>
      </c>
      <c r="J155" s="39">
        <v>1.75</v>
      </c>
      <c r="K155" s="39">
        <v>1.7</v>
      </c>
      <c r="L155" s="39">
        <v>2.0699999999999998</v>
      </c>
      <c r="M155" s="39">
        <v>1.55</v>
      </c>
      <c r="N155" s="39">
        <v>4.05</v>
      </c>
    </row>
    <row r="156" spans="1:14" x14ac:dyDescent="0.2">
      <c r="A156" s="38">
        <v>2012.6666666666551</v>
      </c>
      <c r="B156" s="39">
        <v>1.34</v>
      </c>
      <c r="C156" s="39">
        <v>9.89</v>
      </c>
      <c r="D156" s="39">
        <v>5.91</v>
      </c>
      <c r="E156" s="39">
        <v>5.82</v>
      </c>
      <c r="F156" s="39">
        <v>24.34</v>
      </c>
      <c r="G156" s="39">
        <v>6.58</v>
      </c>
      <c r="H156" s="39">
        <v>2.12</v>
      </c>
      <c r="I156" s="39">
        <v>2.54</v>
      </c>
      <c r="J156" s="39">
        <v>1.76</v>
      </c>
      <c r="K156" s="39">
        <v>1.66</v>
      </c>
      <c r="L156" s="39">
        <v>1.97</v>
      </c>
      <c r="M156" s="39">
        <v>1.55</v>
      </c>
      <c r="N156" s="39">
        <v>3.93</v>
      </c>
    </row>
    <row r="157" spans="1:14" x14ac:dyDescent="0.2">
      <c r="A157" s="38">
        <v>2012.7499999999884</v>
      </c>
      <c r="B157" s="39">
        <v>1.49</v>
      </c>
      <c r="C157" s="39">
        <v>8.6199999999999992</v>
      </c>
      <c r="D157" s="39">
        <v>5.28</v>
      </c>
      <c r="E157" s="39">
        <v>5.25</v>
      </c>
      <c r="F157" s="39">
        <v>20.91</v>
      </c>
      <c r="G157" s="39">
        <v>5.91</v>
      </c>
      <c r="H157" s="39">
        <v>2.2400000000000002</v>
      </c>
      <c r="I157" s="39">
        <v>2.61</v>
      </c>
      <c r="J157" s="39">
        <v>1.84</v>
      </c>
      <c r="K157" s="39">
        <v>1.65</v>
      </c>
      <c r="L157" s="39">
        <v>2.04</v>
      </c>
      <c r="M157" s="39">
        <v>1.82</v>
      </c>
      <c r="N157" s="39">
        <v>3.7</v>
      </c>
    </row>
    <row r="158" spans="1:14" x14ac:dyDescent="0.2">
      <c r="A158" s="38">
        <v>2012.8333333333217</v>
      </c>
      <c r="B158" s="39">
        <v>1.47</v>
      </c>
      <c r="C158" s="39">
        <v>8.17</v>
      </c>
      <c r="D158" s="39">
        <v>4.7699999999999996</v>
      </c>
      <c r="E158" s="39">
        <v>4.95</v>
      </c>
      <c r="F158" s="39">
        <v>17.96</v>
      </c>
      <c r="G158" s="39">
        <v>5.64</v>
      </c>
      <c r="H158" s="39">
        <v>2.19</v>
      </c>
      <c r="I158" s="39">
        <v>2.44</v>
      </c>
      <c r="J158" s="39">
        <v>1.77</v>
      </c>
      <c r="K158" s="39">
        <v>1.62</v>
      </c>
      <c r="L158" s="39">
        <v>2.02</v>
      </c>
      <c r="M158" s="39">
        <v>1.78</v>
      </c>
      <c r="N158" s="39">
        <v>3.49</v>
      </c>
    </row>
    <row r="159" spans="1:14" x14ac:dyDescent="0.2">
      <c r="A159" s="38">
        <v>2012.9166666666549</v>
      </c>
      <c r="B159" s="39">
        <v>1.34</v>
      </c>
      <c r="C159" s="39">
        <v>8.32</v>
      </c>
      <c r="D159" s="39">
        <v>4.59</v>
      </c>
      <c r="E159" s="39">
        <v>4.8499999999999996</v>
      </c>
      <c r="F159" s="39">
        <v>17.2</v>
      </c>
      <c r="G159" s="39">
        <v>5.69</v>
      </c>
      <c r="H159" s="39">
        <v>2.14</v>
      </c>
      <c r="I159" s="39">
        <v>2.29</v>
      </c>
      <c r="J159" s="39">
        <v>1.65</v>
      </c>
      <c r="K159" s="39">
        <v>1.52</v>
      </c>
      <c r="L159" s="39">
        <v>1.85</v>
      </c>
      <c r="M159" s="39">
        <v>1.67</v>
      </c>
      <c r="N159" s="39">
        <v>3.39</v>
      </c>
    </row>
    <row r="160" spans="1:14" x14ac:dyDescent="0.2">
      <c r="A160" s="38">
        <v>2012.9999999999882</v>
      </c>
      <c r="B160" s="39">
        <v>1.3</v>
      </c>
      <c r="C160" s="39">
        <v>7.25</v>
      </c>
      <c r="D160" s="39">
        <v>4.67</v>
      </c>
      <c r="E160" s="39">
        <v>4.54</v>
      </c>
      <c r="F160" s="39">
        <v>13.33</v>
      </c>
      <c r="G160" s="39">
        <v>5.34</v>
      </c>
      <c r="H160" s="39">
        <v>2.0099999999999998</v>
      </c>
      <c r="I160" s="39">
        <v>2.1</v>
      </c>
      <c r="J160" s="39">
        <v>1.56</v>
      </c>
      <c r="K160" s="39">
        <v>1.43</v>
      </c>
      <c r="L160" s="39">
        <v>1.77</v>
      </c>
      <c r="M160" s="39">
        <v>1.6</v>
      </c>
      <c r="N160" s="39">
        <v>3.09</v>
      </c>
    </row>
    <row r="161" spans="1:14" x14ac:dyDescent="0.2">
      <c r="A161" s="38">
        <v>2013.0833333333214</v>
      </c>
      <c r="B161" s="39">
        <v>1.51</v>
      </c>
      <c r="C161" s="39">
        <v>6.24</v>
      </c>
      <c r="D161" s="39">
        <v>4.18</v>
      </c>
      <c r="E161" s="39">
        <v>4.21</v>
      </c>
      <c r="F161" s="39">
        <v>11.1</v>
      </c>
      <c r="G161" s="39">
        <v>5.05</v>
      </c>
      <c r="H161" s="39">
        <v>2.17</v>
      </c>
      <c r="I161" s="39">
        <v>2.31</v>
      </c>
      <c r="J161" s="39">
        <v>1.74</v>
      </c>
      <c r="K161" s="39">
        <v>1.6</v>
      </c>
      <c r="L161" s="39">
        <v>1.92</v>
      </c>
      <c r="M161" s="39">
        <v>1.75</v>
      </c>
      <c r="N161" s="39">
        <v>3.03</v>
      </c>
    </row>
    <row r="162" spans="1:14" x14ac:dyDescent="0.2">
      <c r="A162" s="38">
        <v>2013.1666666666547</v>
      </c>
      <c r="B162" s="39">
        <v>1.54</v>
      </c>
      <c r="C162" s="39">
        <v>6.4</v>
      </c>
      <c r="D162" s="39">
        <v>3.78</v>
      </c>
      <c r="E162" s="39">
        <v>4.49</v>
      </c>
      <c r="F162" s="39">
        <v>10.95</v>
      </c>
      <c r="G162" s="39">
        <v>5.22</v>
      </c>
      <c r="H162" s="39">
        <v>2.2400000000000002</v>
      </c>
      <c r="I162" s="39">
        <v>2.46</v>
      </c>
      <c r="J162" s="39">
        <v>1.83</v>
      </c>
      <c r="K162" s="39">
        <v>1.69</v>
      </c>
      <c r="L162" s="39">
        <v>1.96</v>
      </c>
      <c r="M162" s="39">
        <v>1.81</v>
      </c>
      <c r="N162" s="39">
        <v>3.13</v>
      </c>
    </row>
    <row r="163" spans="1:14" x14ac:dyDescent="0.2">
      <c r="A163" s="38">
        <v>2013.2499999999879</v>
      </c>
      <c r="B163" s="39">
        <v>1.35</v>
      </c>
      <c r="C163" s="39">
        <v>6.1</v>
      </c>
      <c r="D163" s="39">
        <v>3.83</v>
      </c>
      <c r="E163" s="39">
        <v>4.6399999999999997</v>
      </c>
      <c r="F163" s="39">
        <v>11.38</v>
      </c>
      <c r="G163" s="39">
        <v>4.92</v>
      </c>
      <c r="H163" s="39">
        <v>2.0699999999999998</v>
      </c>
      <c r="I163" s="39">
        <v>2.25</v>
      </c>
      <c r="J163" s="39">
        <v>1.67</v>
      </c>
      <c r="K163" s="39">
        <v>1.55</v>
      </c>
      <c r="L163" s="39">
        <v>1.75</v>
      </c>
      <c r="M163" s="39">
        <v>1.61</v>
      </c>
      <c r="N163" s="39">
        <v>3.01</v>
      </c>
    </row>
    <row r="164" spans="1:14" x14ac:dyDescent="0.2">
      <c r="A164" s="38">
        <v>2013.3333333333212</v>
      </c>
      <c r="B164" s="39">
        <v>1.2</v>
      </c>
      <c r="C164" s="39">
        <v>6.15</v>
      </c>
      <c r="D164" s="39">
        <v>3.78</v>
      </c>
      <c r="E164" s="39">
        <v>4.28</v>
      </c>
      <c r="F164" s="39">
        <v>11.58</v>
      </c>
      <c r="G164" s="39">
        <v>4.59</v>
      </c>
      <c r="H164" s="39">
        <v>1.8</v>
      </c>
      <c r="I164" s="39">
        <v>2.04</v>
      </c>
      <c r="J164" s="39">
        <v>1.66</v>
      </c>
      <c r="K164" s="39">
        <v>1.41</v>
      </c>
      <c r="L164" s="39">
        <v>1.64</v>
      </c>
      <c r="M164" s="39">
        <v>1.51</v>
      </c>
      <c r="N164" s="39">
        <v>2.79</v>
      </c>
    </row>
    <row r="165" spans="1:14" x14ac:dyDescent="0.2">
      <c r="A165" s="38">
        <v>2013.4166666666545</v>
      </c>
      <c r="B165" s="39">
        <v>1.29</v>
      </c>
      <c r="C165" s="39">
        <v>5.46</v>
      </c>
      <c r="D165" s="39">
        <v>3.48</v>
      </c>
      <c r="E165" s="39">
        <v>3.96</v>
      </c>
      <c r="F165" s="39">
        <v>9.07</v>
      </c>
      <c r="G165" s="39">
        <v>4.25</v>
      </c>
      <c r="H165" s="39">
        <v>1.87</v>
      </c>
      <c r="I165" s="39">
        <v>2.06</v>
      </c>
      <c r="J165" s="39">
        <v>1.69</v>
      </c>
      <c r="K165" s="39">
        <v>1.47</v>
      </c>
      <c r="L165" s="39">
        <v>1.75</v>
      </c>
      <c r="M165" s="39">
        <v>1.6</v>
      </c>
      <c r="N165" s="39">
        <v>2.66</v>
      </c>
    </row>
    <row r="166" spans="1:14" x14ac:dyDescent="0.2">
      <c r="A166" s="38">
        <v>2013.4999999999877</v>
      </c>
      <c r="B166" s="39">
        <v>1.53</v>
      </c>
      <c r="C166" s="39">
        <v>6.3</v>
      </c>
      <c r="D166" s="39">
        <v>4.0199999999999996</v>
      </c>
      <c r="E166" s="39">
        <v>4.38</v>
      </c>
      <c r="F166" s="39">
        <v>10.07</v>
      </c>
      <c r="G166" s="39">
        <v>4.67</v>
      </c>
      <c r="H166" s="39">
        <v>2.21</v>
      </c>
      <c r="I166" s="39">
        <v>2.44</v>
      </c>
      <c r="J166" s="39">
        <v>2</v>
      </c>
      <c r="K166" s="39">
        <v>1.76</v>
      </c>
      <c r="L166" s="39">
        <v>2.04</v>
      </c>
      <c r="M166" s="39">
        <v>1.88</v>
      </c>
      <c r="N166" s="39">
        <v>3.02</v>
      </c>
    </row>
    <row r="167" spans="1:14" x14ac:dyDescent="0.2">
      <c r="A167" s="38">
        <v>2013.583333333321</v>
      </c>
      <c r="B167" s="39">
        <v>1.56</v>
      </c>
      <c r="C167" s="39">
        <v>6.87</v>
      </c>
      <c r="D167" s="39">
        <v>3.88</v>
      </c>
      <c r="E167" s="39">
        <v>4.42</v>
      </c>
      <c r="F167" s="39">
        <v>10.53</v>
      </c>
      <c r="G167" s="39">
        <v>4.67</v>
      </c>
      <c r="H167" s="39">
        <v>2.25</v>
      </c>
      <c r="I167" s="39">
        <v>2.54</v>
      </c>
      <c r="J167" s="39">
        <v>2.0299999999999998</v>
      </c>
      <c r="K167" s="39">
        <v>2.02</v>
      </c>
      <c r="L167" s="39">
        <v>2.06</v>
      </c>
      <c r="M167" s="39">
        <v>1.91</v>
      </c>
      <c r="N167" s="39">
        <v>3.07</v>
      </c>
    </row>
    <row r="168" spans="1:14" x14ac:dyDescent="0.2">
      <c r="A168" s="38">
        <v>2013.6666666666542</v>
      </c>
      <c r="B168" s="39">
        <v>1.73</v>
      </c>
      <c r="C168" s="39">
        <v>6.6</v>
      </c>
      <c r="D168" s="39">
        <v>3.92</v>
      </c>
      <c r="E168" s="39">
        <v>4.42</v>
      </c>
      <c r="F168" s="39">
        <v>10.01</v>
      </c>
      <c r="G168" s="39">
        <v>4.5</v>
      </c>
      <c r="H168" s="39">
        <v>2.36</v>
      </c>
      <c r="I168" s="39">
        <v>2.65</v>
      </c>
      <c r="J168" s="39">
        <v>2.2000000000000002</v>
      </c>
      <c r="K168" s="39">
        <v>2.2000000000000002</v>
      </c>
      <c r="L168" s="39">
        <v>2.2200000000000002</v>
      </c>
      <c r="M168" s="39">
        <v>2.0699999999999998</v>
      </c>
      <c r="N168" s="39">
        <v>3.13</v>
      </c>
    </row>
    <row r="169" spans="1:14" x14ac:dyDescent="0.2">
      <c r="A169" s="38">
        <v>2013.7499999999875</v>
      </c>
      <c r="B169" s="39">
        <v>1.89</v>
      </c>
      <c r="C169" s="39">
        <v>7.06</v>
      </c>
      <c r="D169" s="39">
        <v>3.95</v>
      </c>
      <c r="E169" s="39">
        <v>4.54</v>
      </c>
      <c r="F169" s="39">
        <v>10.15</v>
      </c>
      <c r="G169" s="39">
        <v>4.42</v>
      </c>
      <c r="H169" s="39">
        <v>2.4900000000000002</v>
      </c>
      <c r="I169" s="39">
        <v>2.75</v>
      </c>
      <c r="J169" s="39">
        <v>2.3199999999999998</v>
      </c>
      <c r="K169" s="39">
        <v>2.27</v>
      </c>
      <c r="L169" s="39">
        <v>2.34</v>
      </c>
      <c r="M169" s="39">
        <v>2.19</v>
      </c>
      <c r="N169" s="39">
        <v>3.24</v>
      </c>
    </row>
    <row r="170" spans="1:14" x14ac:dyDescent="0.2">
      <c r="A170" s="38">
        <v>2013.8333333333208</v>
      </c>
      <c r="B170" s="39">
        <v>1.76</v>
      </c>
      <c r="C170" s="39">
        <v>6.33</v>
      </c>
      <c r="D170" s="39">
        <v>3.65</v>
      </c>
      <c r="E170" s="39">
        <v>4.25</v>
      </c>
      <c r="F170" s="39">
        <v>8.74</v>
      </c>
      <c r="G170" s="39">
        <v>4.22</v>
      </c>
      <c r="H170" s="39">
        <v>2.39</v>
      </c>
      <c r="I170" s="39">
        <v>2.57</v>
      </c>
      <c r="J170" s="39">
        <v>2.1800000000000002</v>
      </c>
      <c r="K170" s="39">
        <v>2.14</v>
      </c>
      <c r="L170" s="39">
        <v>2.19</v>
      </c>
      <c r="M170" s="39">
        <v>2.04</v>
      </c>
      <c r="N170" s="39">
        <v>3.03</v>
      </c>
    </row>
    <row r="171" spans="1:14" x14ac:dyDescent="0.2">
      <c r="A171" s="38">
        <v>2013.916666666654</v>
      </c>
      <c r="B171" s="39">
        <v>1.68</v>
      </c>
      <c r="C171" s="39">
        <v>5.98</v>
      </c>
      <c r="D171" s="39">
        <v>3.53</v>
      </c>
      <c r="E171" s="39">
        <v>4.0999999999999996</v>
      </c>
      <c r="F171" s="39">
        <v>8.41</v>
      </c>
      <c r="G171" s="39">
        <v>4.0999999999999996</v>
      </c>
      <c r="H171" s="39">
        <v>2.27</v>
      </c>
      <c r="I171" s="39">
        <v>2.42</v>
      </c>
      <c r="J171" s="39">
        <v>2.06</v>
      </c>
      <c r="K171" s="39">
        <v>2.0099999999999998</v>
      </c>
      <c r="L171" s="39">
        <v>2.08</v>
      </c>
      <c r="M171" s="39">
        <v>1.94</v>
      </c>
      <c r="N171" s="39">
        <v>2.9</v>
      </c>
    </row>
    <row r="172" spans="1:14" x14ac:dyDescent="0.2">
      <c r="A172" s="38">
        <v>2013.9999999999873</v>
      </c>
      <c r="B172" s="39">
        <v>1.8</v>
      </c>
      <c r="C172" s="39">
        <v>6.04</v>
      </c>
      <c r="D172" s="39">
        <v>3.48</v>
      </c>
      <c r="E172" s="39">
        <v>4.1100000000000003</v>
      </c>
      <c r="F172" s="39">
        <v>8.66</v>
      </c>
      <c r="G172" s="39">
        <v>4.13</v>
      </c>
      <c r="H172" s="39">
        <v>2.33</v>
      </c>
      <c r="I172" s="39">
        <v>2.4300000000000002</v>
      </c>
      <c r="J172" s="39">
        <v>2.16</v>
      </c>
      <c r="K172" s="39">
        <v>2.1</v>
      </c>
      <c r="L172" s="39">
        <v>2.17</v>
      </c>
      <c r="M172" s="39">
        <v>2.0299999999999998</v>
      </c>
      <c r="N172" s="39">
        <v>2.97</v>
      </c>
    </row>
    <row r="173" spans="1:14" x14ac:dyDescent="0.2">
      <c r="A173" s="38">
        <v>2014.0833333333205</v>
      </c>
      <c r="B173" s="39">
        <v>1.76</v>
      </c>
      <c r="C173" s="39">
        <v>5.21</v>
      </c>
      <c r="D173" s="39">
        <v>3.39</v>
      </c>
      <c r="E173" s="39">
        <v>3.87</v>
      </c>
      <c r="F173" s="39">
        <v>8.18</v>
      </c>
      <c r="G173" s="39">
        <v>3.79</v>
      </c>
      <c r="H173" s="39">
        <v>2.38</v>
      </c>
      <c r="I173" s="39">
        <v>2.4500000000000002</v>
      </c>
      <c r="J173" s="39">
        <v>2.09</v>
      </c>
      <c r="K173" s="39">
        <v>2.06</v>
      </c>
      <c r="L173" s="39">
        <v>2.13</v>
      </c>
      <c r="M173" s="39">
        <v>1.99</v>
      </c>
      <c r="N173" s="39">
        <v>2.84</v>
      </c>
    </row>
    <row r="174" spans="1:14" x14ac:dyDescent="0.2">
      <c r="A174" s="38">
        <v>2014.1666666666538</v>
      </c>
      <c r="B174" s="39">
        <v>1.56</v>
      </c>
      <c r="C174" s="39">
        <v>4.9400000000000004</v>
      </c>
      <c r="D174" s="39">
        <v>3.24</v>
      </c>
      <c r="E174" s="39">
        <v>3.65</v>
      </c>
      <c r="F174" s="39">
        <v>7.7</v>
      </c>
      <c r="G174" s="39">
        <v>3.56</v>
      </c>
      <c r="H174" s="39">
        <v>2.25</v>
      </c>
      <c r="I174" s="39">
        <v>2.4</v>
      </c>
      <c r="J174" s="39">
        <v>1.89</v>
      </c>
      <c r="K174" s="39">
        <v>1.87</v>
      </c>
      <c r="L174" s="39">
        <v>1.95</v>
      </c>
      <c r="M174" s="39">
        <v>1.92</v>
      </c>
      <c r="N174" s="39">
        <v>2.65</v>
      </c>
    </row>
    <row r="175" spans="1:14" x14ac:dyDescent="0.2">
      <c r="A175" s="38">
        <v>2014.249999999987</v>
      </c>
      <c r="B175" s="39">
        <v>1.51</v>
      </c>
      <c r="C175" s="39">
        <v>4.43</v>
      </c>
      <c r="D175" s="39">
        <v>3.05</v>
      </c>
      <c r="E175" s="39">
        <v>3.4</v>
      </c>
      <c r="F175" s="39">
        <v>6.9</v>
      </c>
      <c r="G175" s="39">
        <v>3.31</v>
      </c>
      <c r="H175" s="39">
        <v>2.15</v>
      </c>
      <c r="I175" s="39">
        <v>2.2599999999999998</v>
      </c>
      <c r="J175" s="39">
        <v>1.81</v>
      </c>
      <c r="K175" s="39">
        <v>1.8</v>
      </c>
      <c r="L175" s="39">
        <v>1.87</v>
      </c>
      <c r="M175" s="39">
        <v>1.91</v>
      </c>
      <c r="N175" s="39">
        <v>2.4900000000000002</v>
      </c>
    </row>
    <row r="176" spans="1:14" x14ac:dyDescent="0.2">
      <c r="A176" s="38">
        <v>2014.3333333333203</v>
      </c>
      <c r="B176" s="39">
        <v>1.46</v>
      </c>
      <c r="C176" s="39">
        <v>3.82</v>
      </c>
      <c r="D176" s="39">
        <v>2.9</v>
      </c>
      <c r="E176" s="39">
        <v>3.23</v>
      </c>
      <c r="F176" s="39">
        <v>6.2</v>
      </c>
      <c r="G176" s="39">
        <v>3.11</v>
      </c>
      <c r="H176" s="39">
        <v>2.0299999999999998</v>
      </c>
      <c r="I176" s="39">
        <v>2.16</v>
      </c>
      <c r="J176" s="39">
        <v>1.85</v>
      </c>
      <c r="K176" s="39">
        <v>1.71</v>
      </c>
      <c r="L176" s="39">
        <v>1.77</v>
      </c>
      <c r="M176" s="39">
        <v>1.84</v>
      </c>
      <c r="N176" s="39">
        <v>2.36</v>
      </c>
    </row>
    <row r="177" spans="1:14" x14ac:dyDescent="0.2">
      <c r="A177" s="38">
        <v>2014.4166666666536</v>
      </c>
      <c r="B177" s="39">
        <v>1.33</v>
      </c>
      <c r="C177" s="39">
        <v>3.66</v>
      </c>
      <c r="D177" s="39">
        <v>2.71</v>
      </c>
      <c r="E177" s="39">
        <v>3.12</v>
      </c>
      <c r="F177" s="39">
        <v>6.38</v>
      </c>
      <c r="G177" s="39">
        <v>2.93</v>
      </c>
      <c r="H177" s="39">
        <v>1.84</v>
      </c>
      <c r="I177" s="39">
        <v>1.99</v>
      </c>
      <c r="J177" s="39">
        <v>1.7</v>
      </c>
      <c r="K177" s="39">
        <v>1.57</v>
      </c>
      <c r="L177" s="39">
        <v>1.62</v>
      </c>
      <c r="M177" s="39">
        <v>1.69</v>
      </c>
      <c r="N177" s="39">
        <v>2.23</v>
      </c>
    </row>
    <row r="178" spans="1:14" x14ac:dyDescent="0.2">
      <c r="A178" s="38">
        <v>2014.4999999999868</v>
      </c>
      <c r="B178" s="39">
        <v>1.26</v>
      </c>
      <c r="C178" s="39">
        <v>3.5</v>
      </c>
      <c r="D178" s="39">
        <v>2.44</v>
      </c>
      <c r="E178" s="39">
        <v>2.92</v>
      </c>
      <c r="F178" s="39">
        <v>5.93</v>
      </c>
      <c r="G178" s="39">
        <v>2.72</v>
      </c>
      <c r="H178" s="39">
        <v>1.71</v>
      </c>
      <c r="I178" s="39">
        <v>1.83</v>
      </c>
      <c r="J178" s="39">
        <v>1.6</v>
      </c>
      <c r="K178" s="39">
        <v>1.44</v>
      </c>
      <c r="L178" s="39">
        <v>1.66</v>
      </c>
      <c r="M178" s="39">
        <v>1.57</v>
      </c>
      <c r="N178" s="39">
        <v>2.09</v>
      </c>
    </row>
    <row r="179" spans="1:14" x14ac:dyDescent="0.2">
      <c r="A179" s="38">
        <v>2014.5833333333201</v>
      </c>
      <c r="B179" s="39">
        <v>1.1100000000000001</v>
      </c>
      <c r="C179" s="39">
        <v>3.69</v>
      </c>
      <c r="D179" s="39">
        <v>2.2799999999999998</v>
      </c>
      <c r="E179" s="39">
        <v>2.79</v>
      </c>
      <c r="F179" s="39">
        <v>6.1</v>
      </c>
      <c r="G179" s="39">
        <v>2.68</v>
      </c>
      <c r="H179" s="39">
        <v>1.56</v>
      </c>
      <c r="I179" s="39">
        <v>1.61</v>
      </c>
      <c r="J179" s="39">
        <v>1.41</v>
      </c>
      <c r="K179" s="39">
        <v>1.26</v>
      </c>
      <c r="L179" s="39">
        <v>1.47</v>
      </c>
      <c r="M179" s="39">
        <v>1.36</v>
      </c>
      <c r="N179" s="39">
        <v>1.96</v>
      </c>
    </row>
    <row r="180" spans="1:14" x14ac:dyDescent="0.2">
      <c r="A180" s="38">
        <v>2014.6666666666533</v>
      </c>
      <c r="B180" s="39">
        <v>0.95</v>
      </c>
      <c r="C180" s="39">
        <v>3.47</v>
      </c>
      <c r="D180" s="39">
        <v>2.02</v>
      </c>
      <c r="E180" s="39">
        <v>2.63</v>
      </c>
      <c r="F180" s="39">
        <v>6.09</v>
      </c>
      <c r="G180" s="39">
        <v>2.41</v>
      </c>
      <c r="H180" s="39">
        <v>1.41</v>
      </c>
      <c r="I180" s="39">
        <v>1.4</v>
      </c>
      <c r="J180" s="39">
        <v>1.2</v>
      </c>
      <c r="K180" s="39">
        <v>1.08</v>
      </c>
      <c r="L180" s="39">
        <v>1.28</v>
      </c>
      <c r="M180" s="39">
        <v>1.18</v>
      </c>
      <c r="N180" s="39">
        <v>1.78</v>
      </c>
    </row>
    <row r="181" spans="1:14" x14ac:dyDescent="0.2">
      <c r="A181" s="38">
        <v>2014.7499999999866</v>
      </c>
      <c r="B181" s="39">
        <v>0.92</v>
      </c>
      <c r="C181" s="39">
        <v>3.18</v>
      </c>
      <c r="D181" s="39">
        <v>1.75</v>
      </c>
      <c r="E181" s="39">
        <v>2.4</v>
      </c>
      <c r="F181" s="39">
        <v>5.89</v>
      </c>
      <c r="G181" s="39">
        <v>2.2000000000000002</v>
      </c>
      <c r="H181" s="39">
        <v>1.35</v>
      </c>
      <c r="I181" s="39">
        <v>1.3</v>
      </c>
      <c r="J181" s="39">
        <v>1.1499999999999999</v>
      </c>
      <c r="K181" s="39">
        <v>0.98</v>
      </c>
      <c r="L181" s="39">
        <v>1.22</v>
      </c>
      <c r="M181" s="39">
        <v>1.1299999999999999</v>
      </c>
      <c r="N181" s="39">
        <v>1.66</v>
      </c>
    </row>
    <row r="182" spans="1:14" x14ac:dyDescent="0.2">
      <c r="A182" s="38">
        <v>2014.8333333333198</v>
      </c>
      <c r="B182" s="39">
        <v>0.79</v>
      </c>
      <c r="C182" s="39">
        <v>3.21</v>
      </c>
      <c r="D182" s="39">
        <v>1.74</v>
      </c>
      <c r="E182" s="39">
        <v>2.42</v>
      </c>
      <c r="F182" s="39">
        <v>7.26</v>
      </c>
      <c r="G182" s="39">
        <v>2.12</v>
      </c>
      <c r="H182" s="39">
        <v>1.26</v>
      </c>
      <c r="I182" s="39">
        <v>1.18</v>
      </c>
      <c r="J182" s="39">
        <v>1.03</v>
      </c>
      <c r="K182" s="39">
        <v>0.87</v>
      </c>
      <c r="L182" s="39">
        <v>1.1000000000000001</v>
      </c>
      <c r="M182" s="39">
        <v>1.01</v>
      </c>
      <c r="N182" s="39">
        <v>1.62</v>
      </c>
    </row>
    <row r="184" spans="1:14" x14ac:dyDescent="0.2">
      <c r="A184" s="37" t="s">
        <v>25</v>
      </c>
    </row>
    <row r="185" spans="1:14" x14ac:dyDescent="0.2">
      <c r="A185" s="37" t="s">
        <v>26</v>
      </c>
    </row>
  </sheetData>
  <pageMargins left="0.75" right="0.75" top="1" bottom="1" header="0.5" footer="0.5"/>
  <pageSetup paperSize="9" scale="0" firstPageNumber="0" fitToWidth="0" fitToHeight="0" pageOrder="overThenDown" orientation="portrait" horizontalDpi="300" verticalDpi="300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85"/>
  <sheetViews>
    <sheetView zoomScaleNormal="100" workbookViewId="0">
      <selection activeCell="A3" sqref="A3"/>
    </sheetView>
  </sheetViews>
  <sheetFormatPr baseColWidth="10" defaultColWidth="9" defaultRowHeight="14.25" x14ac:dyDescent="0.2"/>
  <cols>
    <col min="1" max="1" width="9" style="40"/>
    <col min="2" max="16384" width="9" style="26"/>
  </cols>
  <sheetData>
    <row r="1" spans="1:14" x14ac:dyDescent="0.2">
      <c r="A1" s="37" t="s">
        <v>28</v>
      </c>
    </row>
    <row r="3" spans="1:14" x14ac:dyDescent="0.2">
      <c r="A3" s="38" t="s">
        <v>1</v>
      </c>
      <c r="B3" s="35" t="s">
        <v>2</v>
      </c>
      <c r="C3" s="35" t="s">
        <v>3</v>
      </c>
      <c r="D3" s="35" t="s">
        <v>4</v>
      </c>
      <c r="E3" s="35" t="s">
        <v>5</v>
      </c>
      <c r="F3" s="35" t="s">
        <v>6</v>
      </c>
      <c r="G3" s="35" t="s">
        <v>7</v>
      </c>
      <c r="H3" s="35" t="s">
        <v>8</v>
      </c>
      <c r="I3" s="35" t="s">
        <v>9</v>
      </c>
      <c r="J3" s="35" t="s">
        <v>10</v>
      </c>
      <c r="K3" s="35" t="s">
        <v>11</v>
      </c>
      <c r="L3" s="35" t="s">
        <v>12</v>
      </c>
      <c r="M3" s="35" t="s">
        <v>13</v>
      </c>
      <c r="N3" s="34" t="s">
        <v>16</v>
      </c>
    </row>
    <row r="4" spans="1:14" x14ac:dyDescent="0.2">
      <c r="A4" s="38">
        <v>2000</v>
      </c>
      <c r="B4" s="39">
        <v>0</v>
      </c>
      <c r="C4" s="39">
        <v>0.30999999999999961</v>
      </c>
      <c r="D4" s="39">
        <v>0.23999999999999932</v>
      </c>
      <c r="E4" s="39">
        <v>0.20999999999999996</v>
      </c>
      <c r="F4" s="39">
        <v>1.2399999999999993</v>
      </c>
      <c r="G4" s="39">
        <v>0.21999999999999975</v>
      </c>
      <c r="H4" s="39">
        <v>0.11999999999999922</v>
      </c>
      <c r="I4" s="39">
        <v>0.25999999999999979</v>
      </c>
      <c r="J4" s="39">
        <v>0.12999999999999989</v>
      </c>
      <c r="K4" s="39">
        <v>0.10999999999999943</v>
      </c>
      <c r="L4" s="39">
        <v>0.19999999999999929</v>
      </c>
      <c r="M4" s="39">
        <v>0.21999999999999975</v>
      </c>
      <c r="N4" s="39">
        <v>0.14999999999999947</v>
      </c>
    </row>
    <row r="5" spans="1:14" x14ac:dyDescent="0.2">
      <c r="A5" s="38">
        <v>2000.0833333333333</v>
      </c>
      <c r="B5" s="39">
        <v>0</v>
      </c>
      <c r="C5" s="39">
        <v>0.26999999999999957</v>
      </c>
      <c r="D5" s="39">
        <v>0.25999999999999979</v>
      </c>
      <c r="E5" s="39">
        <v>0.20999999999999996</v>
      </c>
      <c r="F5" s="39">
        <v>1.0599999999999996</v>
      </c>
      <c r="G5" s="39">
        <v>0.21999999999999975</v>
      </c>
      <c r="H5" s="39">
        <v>0.12000000000000011</v>
      </c>
      <c r="I5" s="39">
        <v>0.25</v>
      </c>
      <c r="J5" s="39">
        <v>0.12999999999999989</v>
      </c>
      <c r="K5" s="39">
        <v>9.9999999999999645E-2</v>
      </c>
      <c r="L5" s="39">
        <v>0.20999999999999996</v>
      </c>
      <c r="M5" s="39">
        <v>0.20999999999999996</v>
      </c>
      <c r="N5" s="39">
        <v>0.16000000000000014</v>
      </c>
    </row>
    <row r="6" spans="1:14" x14ac:dyDescent="0.2">
      <c r="A6" s="38">
        <v>2000.1666666666665</v>
      </c>
      <c r="B6" s="39">
        <v>0</v>
      </c>
      <c r="C6" s="39">
        <v>0.27000000000000046</v>
      </c>
      <c r="D6" s="39">
        <v>0.25</v>
      </c>
      <c r="E6" s="39">
        <v>0.22000000000000064</v>
      </c>
      <c r="F6" s="39">
        <v>0.97000000000000064</v>
      </c>
      <c r="G6" s="39">
        <v>0.22000000000000064</v>
      </c>
      <c r="H6" s="39">
        <v>0.11000000000000032</v>
      </c>
      <c r="I6" s="39">
        <v>0.28000000000000025</v>
      </c>
      <c r="J6" s="39">
        <v>0.15000000000000036</v>
      </c>
      <c r="K6" s="39">
        <v>0.19000000000000039</v>
      </c>
      <c r="L6" s="39">
        <v>0.25999999999999979</v>
      </c>
      <c r="M6" s="39">
        <v>0.20999999999999996</v>
      </c>
      <c r="N6" s="39">
        <v>0.15000000000000036</v>
      </c>
    </row>
    <row r="7" spans="1:14" x14ac:dyDescent="0.2">
      <c r="A7" s="38">
        <v>2000.2499999999998</v>
      </c>
      <c r="B7" s="39">
        <v>0</v>
      </c>
      <c r="C7" s="39">
        <v>0.28000000000000025</v>
      </c>
      <c r="D7" s="39">
        <v>0.25</v>
      </c>
      <c r="E7" s="39">
        <v>0.25</v>
      </c>
      <c r="F7" s="39">
        <v>0.91000000000000014</v>
      </c>
      <c r="G7" s="39">
        <v>0.21999999999999975</v>
      </c>
      <c r="H7" s="39">
        <v>9.9999999999999645E-2</v>
      </c>
      <c r="I7" s="39">
        <v>0.29000000000000004</v>
      </c>
      <c r="J7" s="39">
        <v>0.15000000000000036</v>
      </c>
      <c r="K7" s="39">
        <v>0.22999999999999954</v>
      </c>
      <c r="L7" s="39">
        <v>0.25999999999999979</v>
      </c>
      <c r="M7" s="39">
        <v>0.16999999999999993</v>
      </c>
      <c r="N7" s="39">
        <v>0.16000000000000014</v>
      </c>
    </row>
    <row r="8" spans="1:14" x14ac:dyDescent="0.2">
      <c r="A8" s="38">
        <v>2000.333333333333</v>
      </c>
      <c r="B8" s="39">
        <v>0</v>
      </c>
      <c r="C8" s="39">
        <v>0.29999999999999982</v>
      </c>
      <c r="D8" s="39">
        <v>0.24000000000000021</v>
      </c>
      <c r="E8" s="39">
        <v>0.25</v>
      </c>
      <c r="F8" s="39">
        <v>0.87000000000000011</v>
      </c>
      <c r="G8" s="39">
        <v>0.23000000000000043</v>
      </c>
      <c r="H8" s="39">
        <v>0.11000000000000032</v>
      </c>
      <c r="I8" s="39">
        <v>0.29999999999999982</v>
      </c>
      <c r="J8" s="39">
        <v>0.16000000000000014</v>
      </c>
      <c r="K8" s="39">
        <v>0.20000000000000018</v>
      </c>
      <c r="L8" s="39">
        <v>0.27000000000000046</v>
      </c>
      <c r="M8" s="39">
        <v>0.24000000000000021</v>
      </c>
      <c r="N8" s="39">
        <v>0.19000000000000039</v>
      </c>
    </row>
    <row r="9" spans="1:14" x14ac:dyDescent="0.2">
      <c r="A9" s="38">
        <v>2000.4166666666663</v>
      </c>
      <c r="B9" s="39">
        <v>0</v>
      </c>
      <c r="C9" s="39">
        <v>0.29999999999999982</v>
      </c>
      <c r="D9" s="39">
        <v>0.23000000000000043</v>
      </c>
      <c r="E9" s="39">
        <v>0.28000000000000025</v>
      </c>
      <c r="F9" s="39">
        <v>0.79999999999999982</v>
      </c>
      <c r="G9" s="39">
        <v>0.25</v>
      </c>
      <c r="H9" s="39">
        <v>0.12000000000000011</v>
      </c>
      <c r="I9" s="39">
        <v>0.3100000000000005</v>
      </c>
      <c r="J9" s="39">
        <v>0.12000000000000011</v>
      </c>
      <c r="K9" s="39">
        <v>0.21999999999999975</v>
      </c>
      <c r="L9" s="39">
        <v>0.28000000000000025</v>
      </c>
      <c r="M9" s="39">
        <v>0.20999999999999996</v>
      </c>
      <c r="N9" s="39">
        <v>0.13999999999999968</v>
      </c>
    </row>
    <row r="10" spans="1:14" x14ac:dyDescent="0.2">
      <c r="A10" s="38">
        <v>2000.4999999999995</v>
      </c>
      <c r="B10" s="39">
        <v>0</v>
      </c>
      <c r="C10" s="39">
        <v>0.34999999999999964</v>
      </c>
      <c r="D10" s="39">
        <v>0.23999999999999932</v>
      </c>
      <c r="E10" s="39">
        <v>0.3199999999999994</v>
      </c>
      <c r="F10" s="39">
        <v>0.86999999999999922</v>
      </c>
      <c r="G10" s="39">
        <v>0.25999999999999979</v>
      </c>
      <c r="H10" s="39">
        <v>0.12999999999999989</v>
      </c>
      <c r="I10" s="39">
        <v>0.33999999999999986</v>
      </c>
      <c r="J10" s="39">
        <v>0.11999999999999922</v>
      </c>
      <c r="K10" s="39">
        <v>0.1899999999999995</v>
      </c>
      <c r="L10" s="39">
        <v>0.32999999999999918</v>
      </c>
      <c r="M10" s="39">
        <v>0.19999999999999929</v>
      </c>
      <c r="N10" s="39">
        <v>0.15999999999999925</v>
      </c>
    </row>
    <row r="11" spans="1:14" x14ac:dyDescent="0.2">
      <c r="A11" s="38">
        <v>2000.5833333333328</v>
      </c>
      <c r="B11" s="39">
        <v>0</v>
      </c>
      <c r="C11" s="39">
        <v>0.34000000000000075</v>
      </c>
      <c r="D11" s="39">
        <v>0.25</v>
      </c>
      <c r="E11" s="39">
        <v>0.32000000000000028</v>
      </c>
      <c r="F11" s="39">
        <v>0.8100000000000005</v>
      </c>
      <c r="G11" s="39">
        <v>0.26000000000000068</v>
      </c>
      <c r="H11" s="39">
        <v>0.13000000000000078</v>
      </c>
      <c r="I11" s="39">
        <v>0.33000000000000007</v>
      </c>
      <c r="J11" s="39">
        <v>0.13000000000000078</v>
      </c>
      <c r="K11" s="39">
        <v>0.30000000000000071</v>
      </c>
      <c r="L11" s="39">
        <v>0.33000000000000007</v>
      </c>
      <c r="M11" s="39">
        <v>0.21000000000000085</v>
      </c>
      <c r="N11" s="39">
        <v>0.1800000000000006</v>
      </c>
    </row>
    <row r="12" spans="1:14" x14ac:dyDescent="0.2">
      <c r="A12" s="38">
        <v>2000.6666666666661</v>
      </c>
      <c r="B12" s="39">
        <v>0</v>
      </c>
      <c r="C12" s="39">
        <v>0.36000000000000032</v>
      </c>
      <c r="D12" s="39">
        <v>0.25999999999999979</v>
      </c>
      <c r="E12" s="39">
        <v>0.34999999999999964</v>
      </c>
      <c r="F12" s="39">
        <v>0.83000000000000007</v>
      </c>
      <c r="G12" s="39">
        <v>0.29000000000000004</v>
      </c>
      <c r="H12" s="39">
        <v>0.15000000000000036</v>
      </c>
      <c r="I12" s="39">
        <v>0.34999999999999964</v>
      </c>
      <c r="J12" s="39">
        <v>0.15000000000000036</v>
      </c>
      <c r="K12" s="39">
        <v>0.28000000000000025</v>
      </c>
      <c r="L12" s="39">
        <v>0.33000000000000007</v>
      </c>
      <c r="M12" s="39">
        <v>0.21999999999999975</v>
      </c>
      <c r="N12" s="39">
        <v>0.19000000000000039</v>
      </c>
    </row>
    <row r="13" spans="1:14" x14ac:dyDescent="0.2">
      <c r="A13" s="38">
        <v>2000.7499999999993</v>
      </c>
      <c r="B13" s="39">
        <v>0</v>
      </c>
      <c r="C13" s="39">
        <v>0.37000000000000011</v>
      </c>
      <c r="D13" s="39">
        <v>0.25999999999999979</v>
      </c>
      <c r="E13" s="39">
        <v>0.37000000000000011</v>
      </c>
      <c r="F13" s="39">
        <v>0.79</v>
      </c>
      <c r="G13" s="39">
        <v>0.29999999999999982</v>
      </c>
      <c r="H13" s="39">
        <v>0.16000000000000014</v>
      </c>
      <c r="I13" s="39">
        <v>0.37000000000000011</v>
      </c>
      <c r="J13" s="39">
        <v>0.15000000000000036</v>
      </c>
      <c r="K13" s="39">
        <v>0.3100000000000005</v>
      </c>
      <c r="L13" s="39">
        <v>0.3100000000000005</v>
      </c>
      <c r="M13" s="39">
        <v>0.23000000000000043</v>
      </c>
      <c r="N13" s="39">
        <v>0.20999999999999996</v>
      </c>
    </row>
    <row r="14" spans="1:14" x14ac:dyDescent="0.2">
      <c r="A14" s="38">
        <v>2000.8333333333326</v>
      </c>
      <c r="B14" s="39">
        <v>0</v>
      </c>
      <c r="C14" s="39">
        <v>0.37000000000000011</v>
      </c>
      <c r="D14" s="39">
        <v>0.25</v>
      </c>
      <c r="E14" s="39">
        <v>0.37000000000000011</v>
      </c>
      <c r="F14" s="39">
        <v>0.75999999999999979</v>
      </c>
      <c r="G14" s="39">
        <v>0.29000000000000004</v>
      </c>
      <c r="H14" s="39">
        <v>0.15000000000000036</v>
      </c>
      <c r="I14" s="39">
        <v>0.37000000000000011</v>
      </c>
      <c r="J14" s="39">
        <v>0.13999999999999968</v>
      </c>
      <c r="K14" s="39">
        <v>0.29999999999999982</v>
      </c>
      <c r="L14" s="39">
        <v>0.30999999999999961</v>
      </c>
      <c r="M14" s="39">
        <v>0.24000000000000021</v>
      </c>
      <c r="N14" s="39">
        <v>0.20999999999999996</v>
      </c>
    </row>
    <row r="15" spans="1:14" x14ac:dyDescent="0.2">
      <c r="A15" s="38">
        <v>2000.9166666666658</v>
      </c>
      <c r="B15" s="39">
        <v>0</v>
      </c>
      <c r="C15" s="39">
        <v>0.37999999999999989</v>
      </c>
      <c r="D15" s="39">
        <v>0.25</v>
      </c>
      <c r="E15" s="39">
        <v>0.39999999999999947</v>
      </c>
      <c r="F15" s="39">
        <v>0.71999999999999975</v>
      </c>
      <c r="G15" s="39">
        <v>0.29999999999999982</v>
      </c>
      <c r="H15" s="39">
        <v>0.13999999999999968</v>
      </c>
      <c r="I15" s="39">
        <v>0.36999999999999922</v>
      </c>
      <c r="J15" s="39">
        <v>0.14999999999999947</v>
      </c>
      <c r="K15" s="39">
        <v>0.41999999999999993</v>
      </c>
      <c r="L15" s="39">
        <v>0.30999999999999961</v>
      </c>
      <c r="M15" s="39">
        <v>0.25</v>
      </c>
      <c r="N15" s="39">
        <v>0.1899999999999995</v>
      </c>
    </row>
    <row r="16" spans="1:14" x14ac:dyDescent="0.2">
      <c r="A16" s="38">
        <v>2000.9999999999991</v>
      </c>
      <c r="B16" s="39">
        <v>0</v>
      </c>
      <c r="C16" s="39">
        <v>0.39000000000000057</v>
      </c>
      <c r="D16" s="39">
        <v>0.25</v>
      </c>
      <c r="E16" s="39">
        <v>0.41000000000000014</v>
      </c>
      <c r="F16" s="39">
        <v>0.65000000000000036</v>
      </c>
      <c r="G16" s="39">
        <v>0.3100000000000005</v>
      </c>
      <c r="H16" s="39">
        <v>0.15000000000000036</v>
      </c>
      <c r="I16" s="39">
        <v>0.39000000000000057</v>
      </c>
      <c r="J16" s="39">
        <v>0.14000000000000057</v>
      </c>
      <c r="K16" s="39">
        <v>0.32000000000000028</v>
      </c>
      <c r="L16" s="39">
        <v>0.32000000000000028</v>
      </c>
      <c r="M16" s="39">
        <v>0.25</v>
      </c>
      <c r="N16" s="39">
        <v>0.1800000000000006</v>
      </c>
    </row>
    <row r="17" spans="1:14" x14ac:dyDescent="0.2">
      <c r="A17" s="38">
        <v>2001.0833333333323</v>
      </c>
      <c r="B17" s="39">
        <v>0</v>
      </c>
      <c r="C17" s="39">
        <v>0.36000000000000032</v>
      </c>
      <c r="D17" s="39">
        <v>0.23000000000000043</v>
      </c>
      <c r="E17" s="39">
        <v>0.37999999999999989</v>
      </c>
      <c r="F17" s="39">
        <v>0.54999999999999982</v>
      </c>
      <c r="G17" s="39">
        <v>0.28000000000000025</v>
      </c>
      <c r="H17" s="39">
        <v>0.14000000000000057</v>
      </c>
      <c r="I17" s="39">
        <v>0.36000000000000032</v>
      </c>
      <c r="J17" s="39">
        <v>0.12999999999999989</v>
      </c>
      <c r="K17" s="39">
        <v>0.25999999999999979</v>
      </c>
      <c r="L17" s="39">
        <v>0.29999999999999982</v>
      </c>
      <c r="M17" s="39">
        <v>0.21999999999999975</v>
      </c>
      <c r="N17" s="39">
        <v>0.19000000000000039</v>
      </c>
    </row>
    <row r="18" spans="1:14" x14ac:dyDescent="0.2">
      <c r="A18" s="38">
        <v>2001.1666666666656</v>
      </c>
      <c r="B18" s="39">
        <v>0</v>
      </c>
      <c r="C18" s="39">
        <v>0.35999999999999943</v>
      </c>
      <c r="D18" s="39">
        <v>0.22999999999999954</v>
      </c>
      <c r="E18" s="39">
        <v>0.39999999999999947</v>
      </c>
      <c r="F18" s="39">
        <v>0.5699999999999994</v>
      </c>
      <c r="G18" s="39">
        <v>0.33999999999999986</v>
      </c>
      <c r="H18" s="39">
        <v>0.14999999999999947</v>
      </c>
      <c r="I18" s="39">
        <v>0.37999999999999989</v>
      </c>
      <c r="J18" s="39">
        <v>0.13999999999999968</v>
      </c>
      <c r="K18" s="39">
        <v>0.29999999999999982</v>
      </c>
      <c r="L18" s="39">
        <v>0.3199999999999994</v>
      </c>
      <c r="M18" s="39">
        <v>0.23999999999999932</v>
      </c>
      <c r="N18" s="39">
        <v>0.20999999999999996</v>
      </c>
    </row>
    <row r="19" spans="1:14" x14ac:dyDescent="0.2">
      <c r="A19" s="38">
        <v>2001.2499999999989</v>
      </c>
      <c r="B19" s="39">
        <v>0</v>
      </c>
      <c r="C19" s="39">
        <v>0.41999999999999993</v>
      </c>
      <c r="D19" s="39">
        <v>0.25</v>
      </c>
      <c r="E19" s="39">
        <v>0.45999999999999996</v>
      </c>
      <c r="F19" s="39">
        <v>0.61000000000000032</v>
      </c>
      <c r="G19" s="39">
        <v>0.37000000000000011</v>
      </c>
      <c r="H19" s="39">
        <v>0.16999999999999993</v>
      </c>
      <c r="I19" s="39">
        <v>0.41000000000000014</v>
      </c>
      <c r="J19" s="39">
        <v>0.16000000000000014</v>
      </c>
      <c r="K19" s="39">
        <v>0.25999999999999979</v>
      </c>
      <c r="L19" s="39">
        <v>0.33999999999999986</v>
      </c>
      <c r="M19" s="39">
        <v>0.27000000000000046</v>
      </c>
      <c r="N19" s="39">
        <v>0.23000000000000043</v>
      </c>
    </row>
    <row r="20" spans="1:14" x14ac:dyDescent="0.2">
      <c r="A20" s="38">
        <v>2001.3333333333321</v>
      </c>
      <c r="B20" s="39">
        <v>0</v>
      </c>
      <c r="C20" s="39">
        <v>0.42999999999999972</v>
      </c>
      <c r="D20" s="39">
        <v>0.25999999999999979</v>
      </c>
      <c r="E20" s="39">
        <v>0.45000000000000018</v>
      </c>
      <c r="F20" s="39">
        <v>0.55999999999999961</v>
      </c>
      <c r="G20" s="39">
        <v>0.34999999999999964</v>
      </c>
      <c r="H20" s="39">
        <v>0.16999999999999993</v>
      </c>
      <c r="I20" s="39">
        <v>0.37999999999999989</v>
      </c>
      <c r="J20" s="39">
        <v>0.1899999999999995</v>
      </c>
      <c r="K20" s="39">
        <v>0.21999999999999975</v>
      </c>
      <c r="L20" s="39">
        <v>0.33000000000000007</v>
      </c>
      <c r="M20" s="39">
        <v>0.26999999999999957</v>
      </c>
      <c r="N20" s="39">
        <v>0.22999999999999954</v>
      </c>
    </row>
    <row r="21" spans="1:14" x14ac:dyDescent="0.2">
      <c r="A21" s="38">
        <v>2001.4166666666654</v>
      </c>
      <c r="B21" s="39">
        <v>0</v>
      </c>
      <c r="C21" s="39">
        <v>0.37000000000000011</v>
      </c>
      <c r="D21" s="39">
        <v>0.23000000000000043</v>
      </c>
      <c r="E21" s="39">
        <v>0.40000000000000036</v>
      </c>
      <c r="F21" s="39">
        <v>0.49000000000000021</v>
      </c>
      <c r="G21" s="39">
        <v>0.3100000000000005</v>
      </c>
      <c r="H21" s="39">
        <v>0.16000000000000014</v>
      </c>
      <c r="I21" s="39">
        <v>0.33000000000000007</v>
      </c>
      <c r="J21" s="39">
        <v>0.16999999999999993</v>
      </c>
      <c r="K21" s="39">
        <v>0.25</v>
      </c>
      <c r="L21" s="39">
        <v>0.29000000000000004</v>
      </c>
      <c r="M21" s="39">
        <v>0.24000000000000021</v>
      </c>
      <c r="N21" s="39">
        <v>0.20000000000000018</v>
      </c>
    </row>
    <row r="22" spans="1:14" x14ac:dyDescent="0.2">
      <c r="A22" s="38">
        <v>2001.4999999999986</v>
      </c>
      <c r="B22" s="39">
        <v>0</v>
      </c>
      <c r="C22" s="39">
        <v>0.37999999999999989</v>
      </c>
      <c r="D22" s="39">
        <v>0.23000000000000043</v>
      </c>
      <c r="E22" s="39">
        <v>0.40000000000000036</v>
      </c>
      <c r="F22" s="39">
        <v>0.48000000000000043</v>
      </c>
      <c r="G22" s="39">
        <v>0.33000000000000007</v>
      </c>
      <c r="H22" s="39">
        <v>0.15000000000000036</v>
      </c>
      <c r="I22" s="39">
        <v>0.33000000000000007</v>
      </c>
      <c r="J22" s="39">
        <v>0.16999999999999993</v>
      </c>
      <c r="K22" s="39">
        <v>0.13999999999999968</v>
      </c>
      <c r="L22" s="39">
        <v>0.26999999999999957</v>
      </c>
      <c r="M22" s="39">
        <v>0.25999999999999979</v>
      </c>
      <c r="N22" s="39">
        <v>0.20000000000000018</v>
      </c>
    </row>
    <row r="23" spans="1:14" x14ac:dyDescent="0.2">
      <c r="A23" s="38">
        <v>2001.5833333333319</v>
      </c>
      <c r="B23" s="39">
        <v>0</v>
      </c>
      <c r="C23" s="39">
        <v>0.37000000000000011</v>
      </c>
      <c r="D23" s="39">
        <v>0.21000000000000085</v>
      </c>
      <c r="E23" s="39">
        <v>0.40000000000000036</v>
      </c>
      <c r="F23" s="39">
        <v>0.49000000000000021</v>
      </c>
      <c r="G23" s="39">
        <v>0.33000000000000007</v>
      </c>
      <c r="H23" s="39">
        <v>0.13000000000000078</v>
      </c>
      <c r="I23" s="39">
        <v>0.33000000000000007</v>
      </c>
      <c r="J23" s="39">
        <v>0.15000000000000036</v>
      </c>
      <c r="K23" s="39">
        <v>3.0000000000000249E-2</v>
      </c>
      <c r="L23" s="39">
        <v>0.27000000000000046</v>
      </c>
      <c r="M23" s="39">
        <v>0.25</v>
      </c>
      <c r="N23" s="39">
        <v>0.19000000000000039</v>
      </c>
    </row>
    <row r="24" spans="1:14" x14ac:dyDescent="0.2">
      <c r="A24" s="38">
        <v>2001.6666666666652</v>
      </c>
      <c r="B24" s="39">
        <v>0</v>
      </c>
      <c r="C24" s="39">
        <v>0.37000000000000011</v>
      </c>
      <c r="D24" s="39">
        <v>0.1899999999999995</v>
      </c>
      <c r="E24" s="39">
        <v>0.39999999999999947</v>
      </c>
      <c r="F24" s="39">
        <v>0.50999999999999979</v>
      </c>
      <c r="G24" s="39">
        <v>0.33999999999999986</v>
      </c>
      <c r="H24" s="39">
        <v>0.12999999999999989</v>
      </c>
      <c r="I24" s="39">
        <v>0.33000000000000007</v>
      </c>
      <c r="J24" s="39">
        <v>0.16000000000000014</v>
      </c>
      <c r="K24" s="39">
        <v>-1.0000000000000675E-2</v>
      </c>
      <c r="L24" s="39">
        <v>0.27999999999999936</v>
      </c>
      <c r="M24" s="39">
        <v>0.23999999999999932</v>
      </c>
      <c r="N24" s="39">
        <v>0.19999999999999929</v>
      </c>
    </row>
    <row r="25" spans="1:14" x14ac:dyDescent="0.2">
      <c r="A25" s="38">
        <v>2001.7499999999984</v>
      </c>
      <c r="B25" s="39">
        <v>0</v>
      </c>
      <c r="C25" s="39">
        <v>0.36000000000000032</v>
      </c>
      <c r="D25" s="39">
        <v>0.20000000000000018</v>
      </c>
      <c r="E25" s="39">
        <v>0.39000000000000057</v>
      </c>
      <c r="F25" s="39">
        <v>0.5</v>
      </c>
      <c r="G25" s="39">
        <v>0.33000000000000007</v>
      </c>
      <c r="H25" s="39">
        <v>0.13000000000000078</v>
      </c>
      <c r="I25" s="39">
        <v>0.33000000000000007</v>
      </c>
      <c r="J25" s="39">
        <v>0.17000000000000082</v>
      </c>
      <c r="K25" s="39">
        <v>-0.13999999999999968</v>
      </c>
      <c r="L25" s="39">
        <v>0.27000000000000046</v>
      </c>
      <c r="M25" s="39">
        <v>0.25</v>
      </c>
      <c r="N25" s="39">
        <v>0.19000000000000039</v>
      </c>
    </row>
    <row r="26" spans="1:14" x14ac:dyDescent="0.2">
      <c r="A26" s="38">
        <v>2001.8333333333317</v>
      </c>
      <c r="B26" s="39">
        <v>0</v>
      </c>
      <c r="C26" s="39">
        <v>0.32000000000000028</v>
      </c>
      <c r="D26" s="39">
        <v>0.16999999999999993</v>
      </c>
      <c r="E26" s="39">
        <v>0.36000000000000032</v>
      </c>
      <c r="F26" s="39">
        <v>0.47000000000000064</v>
      </c>
      <c r="G26" s="39">
        <v>0.3100000000000005</v>
      </c>
      <c r="H26" s="39">
        <v>0.12000000000000011</v>
      </c>
      <c r="I26" s="39">
        <v>0.29000000000000004</v>
      </c>
      <c r="J26" s="39">
        <v>0.16000000000000014</v>
      </c>
      <c r="K26" s="39">
        <v>-0.1899999999999995</v>
      </c>
      <c r="L26" s="39">
        <v>0.25</v>
      </c>
      <c r="M26" s="39">
        <v>0.23000000000000043</v>
      </c>
      <c r="N26" s="39">
        <v>0.1800000000000006</v>
      </c>
    </row>
    <row r="27" spans="1:14" x14ac:dyDescent="0.2">
      <c r="A27" s="38">
        <v>2001.9166666666649</v>
      </c>
      <c r="B27" s="39">
        <v>0</v>
      </c>
      <c r="C27" s="39">
        <v>0.30999999999999961</v>
      </c>
      <c r="D27" s="39">
        <v>0.17999999999999972</v>
      </c>
      <c r="E27" s="39">
        <v>0.34999999999999964</v>
      </c>
      <c r="F27" s="39">
        <v>0.45000000000000018</v>
      </c>
      <c r="G27" s="39">
        <v>0.30999999999999961</v>
      </c>
      <c r="H27" s="39">
        <v>0.12000000000000011</v>
      </c>
      <c r="I27" s="39">
        <v>0.29999999999999982</v>
      </c>
      <c r="J27" s="39">
        <v>0.16999999999999993</v>
      </c>
      <c r="K27" s="39">
        <v>-0.16000000000000014</v>
      </c>
      <c r="L27" s="39">
        <v>0.25</v>
      </c>
      <c r="M27" s="39">
        <v>0.24000000000000021</v>
      </c>
      <c r="N27" s="39">
        <v>0.17999999999999972</v>
      </c>
    </row>
    <row r="28" spans="1:14" x14ac:dyDescent="0.2">
      <c r="A28" s="38">
        <v>2001.9999999999982</v>
      </c>
      <c r="B28" s="39">
        <v>0</v>
      </c>
      <c r="C28" s="39">
        <v>0.26999999999999957</v>
      </c>
      <c r="D28" s="39">
        <v>0.1899999999999995</v>
      </c>
      <c r="E28" s="39">
        <v>0.30999999999999961</v>
      </c>
      <c r="F28" s="39">
        <v>0.38999999999999968</v>
      </c>
      <c r="G28" s="39">
        <v>0.22999999999999954</v>
      </c>
      <c r="H28" s="39">
        <v>0.12999999999999989</v>
      </c>
      <c r="I28" s="39">
        <v>0.22999999999999954</v>
      </c>
      <c r="J28" s="39">
        <v>0.14999999999999947</v>
      </c>
      <c r="K28" s="39">
        <v>-0.23000000000000043</v>
      </c>
      <c r="L28" s="39">
        <v>0.20999999999999996</v>
      </c>
      <c r="M28" s="39">
        <v>0.24000000000000021</v>
      </c>
      <c r="N28" s="39">
        <v>0.16000000000000014</v>
      </c>
    </row>
    <row r="29" spans="1:14" x14ac:dyDescent="0.2">
      <c r="A29" s="38">
        <v>2002.0833333333314</v>
      </c>
      <c r="B29" s="39">
        <v>0</v>
      </c>
      <c r="C29" s="39">
        <v>0.21999999999999975</v>
      </c>
      <c r="D29" s="39">
        <v>0.15999999999999925</v>
      </c>
      <c r="E29" s="39">
        <v>0.27999999999999936</v>
      </c>
      <c r="F29" s="39">
        <v>0.37999999999999989</v>
      </c>
      <c r="G29" s="39">
        <v>0.1899999999999995</v>
      </c>
      <c r="H29" s="39">
        <v>6.9999999999999396E-2</v>
      </c>
      <c r="I29" s="39">
        <v>0.21999999999999975</v>
      </c>
      <c r="J29" s="39">
        <v>0.10999999999999943</v>
      </c>
      <c r="K29" s="39">
        <v>-2.0000000000000462E-2</v>
      </c>
      <c r="L29" s="39">
        <v>0.19999999999999929</v>
      </c>
      <c r="M29" s="39">
        <v>0.1899999999999995</v>
      </c>
      <c r="N29" s="39">
        <v>0.12999999999999989</v>
      </c>
    </row>
    <row r="30" spans="1:14" x14ac:dyDescent="0.2">
      <c r="A30" s="38">
        <v>2002.1666666666647</v>
      </c>
      <c r="B30" s="39">
        <v>0</v>
      </c>
      <c r="C30" s="39">
        <v>0.23000000000000043</v>
      </c>
      <c r="D30" s="39">
        <v>0.28000000000000025</v>
      </c>
      <c r="E30" s="39">
        <v>0.28000000000000025</v>
      </c>
      <c r="F30" s="39">
        <v>0.38999999999999968</v>
      </c>
      <c r="G30" s="39">
        <v>0.19000000000000039</v>
      </c>
      <c r="H30" s="39">
        <v>7.0000000000000284E-2</v>
      </c>
      <c r="I30" s="39">
        <v>0.23000000000000043</v>
      </c>
      <c r="J30" s="39">
        <v>9.9999999999999645E-2</v>
      </c>
      <c r="K30" s="39">
        <v>-9.9999999999997868E-3</v>
      </c>
      <c r="L30" s="39">
        <v>0.20000000000000018</v>
      </c>
      <c r="M30" s="39">
        <v>0.17999999999999972</v>
      </c>
      <c r="N30" s="39">
        <v>0.12999999999999989</v>
      </c>
    </row>
    <row r="31" spans="1:14" x14ac:dyDescent="0.2">
      <c r="A31" s="38">
        <v>2002.249999999998</v>
      </c>
      <c r="B31" s="39">
        <v>0</v>
      </c>
      <c r="C31" s="39">
        <v>0.22999999999999954</v>
      </c>
      <c r="D31" s="39">
        <v>0.25999999999999979</v>
      </c>
      <c r="E31" s="39">
        <v>0.25</v>
      </c>
      <c r="F31" s="39">
        <v>0.33999999999999986</v>
      </c>
      <c r="G31" s="39">
        <v>0.17999999999999972</v>
      </c>
      <c r="H31" s="39">
        <v>8.0000000000000071E-2</v>
      </c>
      <c r="I31" s="39">
        <v>0.20999999999999996</v>
      </c>
      <c r="J31" s="39">
        <v>0.10999999999999943</v>
      </c>
      <c r="K31" s="39">
        <v>0</v>
      </c>
      <c r="L31" s="39">
        <v>0.20000000000000018</v>
      </c>
      <c r="M31" s="39">
        <v>0.16999999999999993</v>
      </c>
      <c r="N31" s="39">
        <v>0.12999999999999989</v>
      </c>
    </row>
    <row r="32" spans="1:14" x14ac:dyDescent="0.2">
      <c r="A32" s="38">
        <v>2002.3333333333312</v>
      </c>
      <c r="B32" s="39">
        <v>0</v>
      </c>
      <c r="C32" s="39">
        <v>0.23999999999999932</v>
      </c>
      <c r="D32" s="39">
        <v>0.25999999999999979</v>
      </c>
      <c r="E32" s="39">
        <v>0.25</v>
      </c>
      <c r="F32" s="39">
        <v>0.35999999999999943</v>
      </c>
      <c r="G32" s="39">
        <v>0.1899999999999995</v>
      </c>
      <c r="H32" s="39">
        <v>8.9999999999999858E-2</v>
      </c>
      <c r="I32" s="39">
        <v>0.21999999999999975</v>
      </c>
      <c r="J32" s="39">
        <v>9.9999999999999645E-2</v>
      </c>
      <c r="K32" s="39">
        <v>4.0000000000000036E-2</v>
      </c>
      <c r="L32" s="39">
        <v>0.19999999999999929</v>
      </c>
      <c r="M32" s="39">
        <v>0.16999999999999993</v>
      </c>
      <c r="N32" s="39">
        <v>0.12999999999999989</v>
      </c>
    </row>
    <row r="33" spans="1:14" x14ac:dyDescent="0.2">
      <c r="A33" s="38">
        <v>2002.4166666666645</v>
      </c>
      <c r="B33" s="39">
        <v>0</v>
      </c>
      <c r="C33" s="39">
        <v>0.23000000000000043</v>
      </c>
      <c r="D33" s="39">
        <v>0.24000000000000021</v>
      </c>
      <c r="E33" s="39">
        <v>0.24000000000000021</v>
      </c>
      <c r="F33" s="39">
        <v>0.34999999999999964</v>
      </c>
      <c r="G33" s="39">
        <v>0.19000000000000039</v>
      </c>
      <c r="H33" s="39">
        <v>8.9999999999999858E-2</v>
      </c>
      <c r="I33" s="39">
        <v>0.20999999999999996</v>
      </c>
      <c r="J33" s="39">
        <v>0.12999999999999989</v>
      </c>
      <c r="K33" s="39">
        <v>-1.9999999999999574E-2</v>
      </c>
      <c r="L33" s="39">
        <v>0.20000000000000018</v>
      </c>
      <c r="M33" s="39">
        <v>0.23000000000000043</v>
      </c>
      <c r="N33" s="39">
        <v>0.12999999999999989</v>
      </c>
    </row>
    <row r="34" spans="1:14" x14ac:dyDescent="0.2">
      <c r="A34" s="38">
        <v>2002.4999999999977</v>
      </c>
      <c r="B34" s="39">
        <v>0</v>
      </c>
      <c r="C34" s="39">
        <v>0.24000000000000021</v>
      </c>
      <c r="D34" s="39">
        <v>0.23000000000000043</v>
      </c>
      <c r="E34" s="39">
        <v>0.24000000000000021</v>
      </c>
      <c r="F34" s="39">
        <v>0.35000000000000053</v>
      </c>
      <c r="G34" s="39">
        <v>0.21000000000000085</v>
      </c>
      <c r="H34" s="39">
        <v>9.0000000000000746E-2</v>
      </c>
      <c r="I34" s="39">
        <v>0.22000000000000064</v>
      </c>
      <c r="J34" s="39">
        <v>0.14000000000000057</v>
      </c>
      <c r="K34" s="39">
        <v>7.0000000000000284E-2</v>
      </c>
      <c r="L34" s="39">
        <v>0.20000000000000018</v>
      </c>
      <c r="M34" s="39">
        <v>0.24000000000000021</v>
      </c>
      <c r="N34" s="39">
        <v>0.13000000000000078</v>
      </c>
    </row>
    <row r="35" spans="1:14" x14ac:dyDescent="0.2">
      <c r="A35" s="38">
        <v>2002.583333333331</v>
      </c>
      <c r="B35" s="39">
        <v>0</v>
      </c>
      <c r="C35" s="39">
        <v>0.25</v>
      </c>
      <c r="D35" s="39">
        <v>0.24000000000000021</v>
      </c>
      <c r="E35" s="39">
        <v>0.24000000000000021</v>
      </c>
      <c r="F35" s="39">
        <v>0.33999999999999986</v>
      </c>
      <c r="G35" s="39">
        <v>0.20000000000000018</v>
      </c>
      <c r="H35" s="39">
        <v>8.9999999999999858E-2</v>
      </c>
      <c r="I35" s="39">
        <v>0.21999999999999975</v>
      </c>
      <c r="J35" s="39">
        <v>0.12000000000000011</v>
      </c>
      <c r="K35" s="39">
        <v>0</v>
      </c>
      <c r="L35" s="39">
        <v>0.1899999999999995</v>
      </c>
      <c r="M35" s="39">
        <v>0.22999999999999954</v>
      </c>
      <c r="N35" s="39">
        <v>0.12999999999999989</v>
      </c>
    </row>
    <row r="36" spans="1:14" x14ac:dyDescent="0.2">
      <c r="A36" s="38">
        <v>2002.6666666666642</v>
      </c>
      <c r="B36" s="39">
        <v>0</v>
      </c>
      <c r="C36" s="39">
        <v>0.25999999999999979</v>
      </c>
      <c r="D36" s="39">
        <v>0.25</v>
      </c>
      <c r="E36" s="39">
        <v>0.24000000000000021</v>
      </c>
      <c r="F36" s="39">
        <v>0.36000000000000032</v>
      </c>
      <c r="G36" s="39">
        <v>0.19000000000000039</v>
      </c>
      <c r="H36" s="39">
        <v>8.0000000000000071E-2</v>
      </c>
      <c r="I36" s="39">
        <v>0.20999999999999996</v>
      </c>
      <c r="J36" s="39">
        <v>0.12000000000000011</v>
      </c>
      <c r="K36" s="39">
        <v>0.11000000000000032</v>
      </c>
      <c r="L36" s="39">
        <v>0.17999999999999972</v>
      </c>
      <c r="M36" s="39">
        <v>0.21999999999999975</v>
      </c>
      <c r="N36" s="39">
        <v>0.12999999999999989</v>
      </c>
    </row>
    <row r="37" spans="1:14" x14ac:dyDescent="0.2">
      <c r="A37" s="38">
        <v>2002.7499999999975</v>
      </c>
      <c r="B37" s="39">
        <v>0</v>
      </c>
      <c r="C37" s="39">
        <v>0.25</v>
      </c>
      <c r="D37" s="39">
        <v>0.25</v>
      </c>
      <c r="E37" s="39">
        <v>0.24000000000000021</v>
      </c>
      <c r="F37" s="39">
        <v>0.35000000000000053</v>
      </c>
      <c r="G37" s="39">
        <v>0.19000000000000039</v>
      </c>
      <c r="H37" s="39">
        <v>8.0000000000000071E-2</v>
      </c>
      <c r="I37" s="39">
        <v>0.21999999999999975</v>
      </c>
      <c r="J37" s="39">
        <v>0.12000000000000011</v>
      </c>
      <c r="K37" s="39">
        <v>-4.9999999999999822E-2</v>
      </c>
      <c r="L37" s="39">
        <v>0.19000000000000039</v>
      </c>
      <c r="M37" s="39">
        <v>0.23000000000000043</v>
      </c>
      <c r="N37" s="39">
        <v>0.12999999999999989</v>
      </c>
    </row>
    <row r="38" spans="1:14" x14ac:dyDescent="0.2">
      <c r="A38" s="38">
        <v>2002.8333333333308</v>
      </c>
      <c r="B38" s="39">
        <v>0</v>
      </c>
      <c r="C38" s="39">
        <v>0.24000000000000021</v>
      </c>
      <c r="D38" s="39">
        <v>0.24000000000000021</v>
      </c>
      <c r="E38" s="39">
        <v>0.29999999999999982</v>
      </c>
      <c r="F38" s="39">
        <v>0.33000000000000007</v>
      </c>
      <c r="G38" s="39">
        <v>0.16999999999999993</v>
      </c>
      <c r="H38" s="39">
        <v>8.9999999999999858E-2</v>
      </c>
      <c r="I38" s="39">
        <v>0.20000000000000018</v>
      </c>
      <c r="J38" s="39">
        <v>0.12000000000000011</v>
      </c>
      <c r="K38" s="39">
        <v>-0.34999999999999964</v>
      </c>
      <c r="L38" s="39">
        <v>0.17999999999999972</v>
      </c>
      <c r="M38" s="39">
        <v>0.21999999999999975</v>
      </c>
      <c r="N38" s="39">
        <v>0.12999999999999989</v>
      </c>
    </row>
    <row r="39" spans="1:14" x14ac:dyDescent="0.2">
      <c r="A39" s="38">
        <v>2002.916666666664</v>
      </c>
      <c r="B39" s="39">
        <v>0</v>
      </c>
      <c r="C39" s="39">
        <v>0.17999999999999972</v>
      </c>
      <c r="D39" s="39">
        <v>0.1899999999999995</v>
      </c>
      <c r="E39" s="39">
        <v>0.25999999999999979</v>
      </c>
      <c r="F39" s="39">
        <v>0.27999999999999936</v>
      </c>
      <c r="G39" s="39">
        <v>0.11999999999999922</v>
      </c>
      <c r="H39" s="39">
        <v>4.9999999999999822E-2</v>
      </c>
      <c r="I39" s="39">
        <v>0.15999999999999925</v>
      </c>
      <c r="J39" s="39">
        <v>7.9999999999999183E-2</v>
      </c>
      <c r="K39" s="39">
        <v>-0.37000000000000011</v>
      </c>
      <c r="L39" s="39">
        <v>0.13999999999999968</v>
      </c>
      <c r="M39" s="39">
        <v>0.17999999999999972</v>
      </c>
      <c r="N39" s="39">
        <v>9.9999999999999645E-2</v>
      </c>
    </row>
    <row r="40" spans="1:14" x14ac:dyDescent="0.2">
      <c r="A40" s="38">
        <v>2002.9999999999973</v>
      </c>
      <c r="B40" s="39">
        <v>0</v>
      </c>
      <c r="C40" s="39">
        <v>0.12000000000000011</v>
      </c>
      <c r="D40" s="39">
        <v>0.12999999999999989</v>
      </c>
      <c r="E40" s="39">
        <v>0.21999999999999975</v>
      </c>
      <c r="F40" s="39">
        <v>0.25</v>
      </c>
      <c r="G40" s="39">
        <v>8.9999999999999858E-2</v>
      </c>
      <c r="H40" s="39">
        <v>4.9999999999999822E-2</v>
      </c>
      <c r="I40" s="39">
        <v>0.12999999999999989</v>
      </c>
      <c r="J40" s="39">
        <v>3.0000000000000249E-2</v>
      </c>
      <c r="K40" s="39">
        <v>-0.35999999999999988</v>
      </c>
      <c r="L40" s="39">
        <v>9.9999999999999645E-2</v>
      </c>
      <c r="M40" s="39">
        <v>0.12000000000000011</v>
      </c>
      <c r="N40" s="39">
        <v>8.9999999999999858E-2</v>
      </c>
    </row>
    <row r="41" spans="1:14" x14ac:dyDescent="0.2">
      <c r="A41" s="38">
        <v>2003.0833333333305</v>
      </c>
      <c r="B41" s="39">
        <v>0</v>
      </c>
      <c r="C41" s="39">
        <v>8.9999999999999858E-2</v>
      </c>
      <c r="D41" s="39">
        <v>8.9999999999999858E-2</v>
      </c>
      <c r="E41" s="39">
        <v>0.20000000000000018</v>
      </c>
      <c r="F41" s="39">
        <v>0.25</v>
      </c>
      <c r="G41" s="39">
        <v>6.0000000000000497E-2</v>
      </c>
      <c r="H41" s="39">
        <v>4.0000000000000036E-2</v>
      </c>
      <c r="I41" s="39">
        <v>0.10000000000000053</v>
      </c>
      <c r="J41" s="39">
        <v>1.0000000000000675E-2</v>
      </c>
      <c r="K41" s="39">
        <v>-0.55999999999999961</v>
      </c>
      <c r="L41" s="39">
        <v>4.0000000000000036E-2</v>
      </c>
      <c r="M41" s="39">
        <v>8.0000000000000071E-2</v>
      </c>
      <c r="N41" s="39">
        <v>7.0000000000000284E-2</v>
      </c>
    </row>
    <row r="42" spans="1:14" x14ac:dyDescent="0.2">
      <c r="A42" s="38">
        <v>2003.1666666666638</v>
      </c>
      <c r="B42" s="39">
        <v>0</v>
      </c>
      <c r="C42" s="39">
        <v>8.9999999999999858E-2</v>
      </c>
      <c r="D42" s="39">
        <v>0.10999999999999943</v>
      </c>
      <c r="E42" s="39">
        <v>0.20999999999999996</v>
      </c>
      <c r="F42" s="39">
        <v>0.29000000000000004</v>
      </c>
      <c r="G42" s="39">
        <v>5.9999999999999609E-2</v>
      </c>
      <c r="H42" s="39">
        <v>5.9999999999999609E-2</v>
      </c>
      <c r="I42" s="39">
        <v>0.16000000000000014</v>
      </c>
      <c r="J42" s="39">
        <v>2.0000000000000018E-2</v>
      </c>
      <c r="K42" s="39">
        <v>-0.40000000000000036</v>
      </c>
      <c r="L42" s="39">
        <v>5.9999999999999609E-2</v>
      </c>
      <c r="M42" s="39">
        <v>9.9999999999999645E-2</v>
      </c>
      <c r="N42" s="39">
        <v>8.0000000000000071E-2</v>
      </c>
    </row>
    <row r="43" spans="1:14" x14ac:dyDescent="0.2">
      <c r="A43" s="38">
        <v>2003.249999999997</v>
      </c>
      <c r="B43" s="39">
        <v>0</v>
      </c>
      <c r="C43" s="39">
        <v>8.0000000000000071E-2</v>
      </c>
      <c r="D43" s="39">
        <v>8.9999999999999858E-2</v>
      </c>
      <c r="E43" s="39">
        <v>0.17999999999999972</v>
      </c>
      <c r="F43" s="39">
        <v>0.25999999999999979</v>
      </c>
      <c r="G43" s="39">
        <v>4.0000000000000036E-2</v>
      </c>
      <c r="H43" s="39">
        <v>9.9999999999999645E-2</v>
      </c>
      <c r="I43" s="39">
        <v>0.15000000000000036</v>
      </c>
      <c r="J43" s="39">
        <v>9.9999999999997868E-3</v>
      </c>
      <c r="K43" s="39">
        <v>-0.45000000000000018</v>
      </c>
      <c r="L43" s="39">
        <v>3.0000000000000249E-2</v>
      </c>
      <c r="M43" s="39">
        <v>8.9999999999999858E-2</v>
      </c>
      <c r="N43" s="39">
        <v>8.0000000000000071E-2</v>
      </c>
    </row>
    <row r="44" spans="1:14" x14ac:dyDescent="0.2">
      <c r="A44" s="38">
        <v>2003.3333333333303</v>
      </c>
      <c r="B44" s="39">
        <v>0</v>
      </c>
      <c r="C44" s="39">
        <v>2.9999999999999361E-2</v>
      </c>
      <c r="D44" s="39">
        <v>6.9999999999999396E-2</v>
      </c>
      <c r="E44" s="39">
        <v>0.15999999999999925</v>
      </c>
      <c r="F44" s="39">
        <v>0.22999999999999954</v>
      </c>
      <c r="G44" s="39">
        <v>4.0000000000000036E-2</v>
      </c>
      <c r="H44" s="39">
        <v>6.9999999999999396E-2</v>
      </c>
      <c r="I44" s="39">
        <v>0.13999999999999968</v>
      </c>
      <c r="J44" s="39">
        <v>8.0000000000000071E-2</v>
      </c>
      <c r="K44" s="39">
        <v>-0.60000000000000053</v>
      </c>
      <c r="L44" s="39">
        <v>9.9999999999997868E-3</v>
      </c>
      <c r="M44" s="39">
        <v>8.0000000000000071E-2</v>
      </c>
      <c r="N44" s="39">
        <v>6.9999999999999396E-2</v>
      </c>
    </row>
    <row r="45" spans="1:14" x14ac:dyDescent="0.2">
      <c r="A45" s="38">
        <v>2003.4166666666636</v>
      </c>
      <c r="B45" s="39">
        <v>0</v>
      </c>
      <c r="C45" s="39">
        <v>9.0000000000000302E-2</v>
      </c>
      <c r="D45" s="39">
        <v>7.0000000000000284E-2</v>
      </c>
      <c r="E45" s="39">
        <v>0.2200000000000002</v>
      </c>
      <c r="F45" s="39">
        <v>0.19999999999999973</v>
      </c>
      <c r="G45" s="39">
        <v>6.0000000000000053E-2</v>
      </c>
      <c r="H45" s="39">
        <v>7.0000000000000284E-2</v>
      </c>
      <c r="I45" s="39">
        <v>0.13000000000000034</v>
      </c>
      <c r="J45" s="39">
        <v>9.0000000000000302E-2</v>
      </c>
      <c r="K45" s="39">
        <v>-0.27</v>
      </c>
      <c r="L45" s="39">
        <v>3.0000000000000249E-2</v>
      </c>
      <c r="M45" s="39">
        <v>9.0000000000000302E-2</v>
      </c>
      <c r="N45" s="39">
        <v>8.0000000000000071E-2</v>
      </c>
    </row>
    <row r="46" spans="1:14" x14ac:dyDescent="0.2">
      <c r="A46" s="38">
        <v>2003.4999999999968</v>
      </c>
      <c r="B46" s="39">
        <v>0</v>
      </c>
      <c r="C46" s="39">
        <v>0.14999999999999991</v>
      </c>
      <c r="D46" s="39">
        <v>6.999999999999984E-2</v>
      </c>
      <c r="E46" s="39">
        <v>0.19999999999999973</v>
      </c>
      <c r="F46" s="39">
        <v>0.18999999999999995</v>
      </c>
      <c r="G46" s="39">
        <v>6.999999999999984E-2</v>
      </c>
      <c r="H46" s="39">
        <v>6.999999999999984E-2</v>
      </c>
      <c r="I46" s="39">
        <v>0.12000000000000011</v>
      </c>
      <c r="J46" s="39">
        <v>0.10000000000000009</v>
      </c>
      <c r="K46" s="39">
        <v>-0.77</v>
      </c>
      <c r="L46" s="39">
        <v>0.13999999999999968</v>
      </c>
      <c r="M46" s="39">
        <v>8.0000000000000071E-2</v>
      </c>
      <c r="N46" s="39">
        <v>8.0000000000000071E-2</v>
      </c>
    </row>
    <row r="47" spans="1:14" x14ac:dyDescent="0.2">
      <c r="A47" s="38">
        <v>2003.5833333333301</v>
      </c>
      <c r="B47" s="39">
        <v>0</v>
      </c>
      <c r="C47" s="39">
        <v>0.12999999999999945</v>
      </c>
      <c r="D47" s="39">
        <v>3.9999999999999591E-2</v>
      </c>
      <c r="E47" s="39">
        <v>0.1599999999999997</v>
      </c>
      <c r="F47" s="39">
        <v>0.14999999999999991</v>
      </c>
      <c r="G47" s="39">
        <v>6.0000000000000053E-2</v>
      </c>
      <c r="H47" s="39">
        <v>3.9999999999999591E-2</v>
      </c>
      <c r="I47" s="39">
        <v>8.9999999999999414E-2</v>
      </c>
      <c r="J47" s="39">
        <v>6.999999999999984E-2</v>
      </c>
      <c r="K47" s="39">
        <v>-1.1200000000000001</v>
      </c>
      <c r="L47" s="39">
        <v>8.9999999999999414E-2</v>
      </c>
      <c r="M47" s="39">
        <v>3.9999999999999591E-2</v>
      </c>
      <c r="N47" s="39">
        <v>6.0000000000000053E-2</v>
      </c>
    </row>
    <row r="48" spans="1:14" x14ac:dyDescent="0.2">
      <c r="A48" s="38">
        <v>2003.6666666666633</v>
      </c>
      <c r="B48" s="39">
        <v>0</v>
      </c>
      <c r="C48" s="39">
        <v>0.12999999999999989</v>
      </c>
      <c r="D48" s="39">
        <v>4.0000000000000036E-2</v>
      </c>
      <c r="E48" s="39">
        <v>0.16000000000000014</v>
      </c>
      <c r="F48" s="39">
        <v>0.16000000000000014</v>
      </c>
      <c r="G48" s="39">
        <v>6.0000000000000497E-2</v>
      </c>
      <c r="H48" s="39">
        <v>3.0000000000000249E-2</v>
      </c>
      <c r="I48" s="39">
        <v>8.9999999999999858E-2</v>
      </c>
      <c r="J48" s="39">
        <v>4.9999999999999822E-2</v>
      </c>
      <c r="K48" s="39">
        <v>-0.94999999999999973</v>
      </c>
      <c r="L48" s="39">
        <v>8.9999999999999858E-2</v>
      </c>
      <c r="M48" s="39">
        <v>4.9999999999999822E-2</v>
      </c>
      <c r="N48" s="39">
        <v>6.0000000000000497E-2</v>
      </c>
    </row>
    <row r="49" spans="1:14" x14ac:dyDescent="0.2">
      <c r="A49" s="38">
        <v>2003.7499999999966</v>
      </c>
      <c r="B49" s="39">
        <v>0</v>
      </c>
      <c r="C49" s="39">
        <v>0.12000000000000011</v>
      </c>
      <c r="D49" s="39">
        <v>2.0000000000000462E-2</v>
      </c>
      <c r="E49" s="39">
        <v>0.13999999999999968</v>
      </c>
      <c r="F49" s="39">
        <v>0.15000000000000036</v>
      </c>
      <c r="G49" s="39">
        <v>4.0000000000000036E-2</v>
      </c>
      <c r="H49" s="39">
        <v>6.0000000000000497E-2</v>
      </c>
      <c r="I49" s="39">
        <v>8.0000000000000071E-2</v>
      </c>
      <c r="J49" s="39">
        <v>4.0000000000000036E-2</v>
      </c>
      <c r="K49" s="39">
        <v>-0.94999999999999973</v>
      </c>
      <c r="L49" s="39">
        <v>7.0000000000000284E-2</v>
      </c>
      <c r="M49" s="39">
        <v>3.0000000000000249E-2</v>
      </c>
      <c r="N49" s="39">
        <v>6.0000000000000497E-2</v>
      </c>
    </row>
    <row r="50" spans="1:14" x14ac:dyDescent="0.2">
      <c r="A50" s="38">
        <v>2003.8333333333298</v>
      </c>
      <c r="B50" s="39">
        <v>0</v>
      </c>
      <c r="C50" s="39">
        <v>0.14000000000000057</v>
      </c>
      <c r="D50" s="39">
        <v>3.0000000000000249E-2</v>
      </c>
      <c r="E50" s="39">
        <v>0.16000000000000014</v>
      </c>
      <c r="F50" s="39">
        <v>0.16000000000000014</v>
      </c>
      <c r="G50" s="39">
        <v>4.9999999999999822E-2</v>
      </c>
      <c r="H50" s="39">
        <v>6.0000000000000497E-2</v>
      </c>
      <c r="I50" s="39">
        <v>8.9999999999999858E-2</v>
      </c>
      <c r="J50" s="39">
        <v>4.9999999999999822E-2</v>
      </c>
      <c r="K50" s="39">
        <v>-1.0199999999999996</v>
      </c>
      <c r="L50" s="39">
        <v>0.10000000000000053</v>
      </c>
      <c r="M50" s="39">
        <v>4.0000000000000036E-2</v>
      </c>
      <c r="N50" s="39">
        <v>6.0000000000000497E-2</v>
      </c>
    </row>
    <row r="51" spans="1:14" x14ac:dyDescent="0.2">
      <c r="A51" s="38">
        <v>2003.9166666666631</v>
      </c>
      <c r="B51" s="39">
        <v>0</v>
      </c>
      <c r="C51" s="39">
        <v>0.13000000000000078</v>
      </c>
      <c r="D51" s="39">
        <v>4.0000000000000036E-2</v>
      </c>
      <c r="E51" s="39">
        <v>0.16000000000000014</v>
      </c>
      <c r="F51" s="39">
        <v>0.16000000000000014</v>
      </c>
      <c r="G51" s="39">
        <v>5.0000000000000711E-2</v>
      </c>
      <c r="H51" s="39">
        <v>6.0000000000000497E-2</v>
      </c>
      <c r="I51" s="39">
        <v>8.0000000000000071E-2</v>
      </c>
      <c r="J51" s="39">
        <v>6.0000000000000497E-2</v>
      </c>
      <c r="K51" s="39">
        <v>-0.96999999999999975</v>
      </c>
      <c r="L51" s="39">
        <v>9.0000000000000746E-2</v>
      </c>
      <c r="M51" s="39">
        <v>4.0000000000000036E-2</v>
      </c>
      <c r="N51" s="39">
        <v>6.0000000000000497E-2</v>
      </c>
    </row>
    <row r="52" spans="1:14" x14ac:dyDescent="0.2">
      <c r="A52" s="38">
        <v>2003.9999999999964</v>
      </c>
      <c r="B52" s="39">
        <v>0</v>
      </c>
      <c r="C52" s="39">
        <v>0.11000000000000032</v>
      </c>
      <c r="D52" s="39">
        <v>7.0000000000000284E-2</v>
      </c>
      <c r="E52" s="39">
        <v>0.16999999999999993</v>
      </c>
      <c r="F52" s="39">
        <v>0.16000000000000014</v>
      </c>
      <c r="G52" s="39">
        <v>4.9999999999999822E-2</v>
      </c>
      <c r="H52" s="39">
        <v>4.9999999999999822E-2</v>
      </c>
      <c r="I52" s="39">
        <v>8.9999999999999858E-2</v>
      </c>
      <c r="J52" s="39">
        <v>4.0000000000000036E-2</v>
      </c>
      <c r="K52" s="39">
        <v>-1</v>
      </c>
      <c r="L52" s="39">
        <v>8.9999999999999858E-2</v>
      </c>
      <c r="M52" s="39">
        <v>4.0000000000000036E-2</v>
      </c>
      <c r="N52" s="39">
        <v>5.9999999999999609E-2</v>
      </c>
    </row>
    <row r="53" spans="1:14" x14ac:dyDescent="0.2">
      <c r="A53" s="38">
        <v>2004.0833333333296</v>
      </c>
      <c r="B53" s="39">
        <v>0</v>
      </c>
      <c r="C53" s="39">
        <v>8.0000000000000071E-2</v>
      </c>
      <c r="D53" s="39">
        <v>3.0000000000000249E-2</v>
      </c>
      <c r="E53" s="39">
        <v>0.15000000000000036</v>
      </c>
      <c r="F53" s="39">
        <v>0.20000000000000018</v>
      </c>
      <c r="G53" s="39">
        <v>2.0000000000000462E-2</v>
      </c>
      <c r="H53" s="39">
        <v>3.0000000000000249E-2</v>
      </c>
      <c r="I53" s="39">
        <v>8.9999999999999858E-2</v>
      </c>
      <c r="J53" s="39">
        <v>9.9999999999997868E-3</v>
      </c>
      <c r="K53" s="39">
        <v>-1.1600000000000001</v>
      </c>
      <c r="L53" s="39">
        <v>9.9999999999999645E-2</v>
      </c>
      <c r="M53" s="39">
        <v>-9.9999999999997868E-3</v>
      </c>
      <c r="N53" s="39">
        <v>4.9999999999999822E-2</v>
      </c>
    </row>
    <row r="54" spans="1:14" x14ac:dyDescent="0.2">
      <c r="A54" s="38">
        <v>2004.1666666666629</v>
      </c>
      <c r="B54" s="39">
        <v>0</v>
      </c>
      <c r="C54" s="39">
        <v>8.0000000000000071E-2</v>
      </c>
      <c r="D54" s="39">
        <v>4.0000000000000036E-2</v>
      </c>
      <c r="E54" s="39">
        <v>0.22999999999999954</v>
      </c>
      <c r="F54" s="39">
        <v>0.23999999999999932</v>
      </c>
      <c r="G54" s="39">
        <v>2.9999999999999361E-2</v>
      </c>
      <c r="H54" s="39">
        <v>2.9999999999999361E-2</v>
      </c>
      <c r="I54" s="39">
        <v>0.14999999999999947</v>
      </c>
      <c r="J54" s="39">
        <v>9.9999999999997868E-3</v>
      </c>
      <c r="K54" s="39">
        <v>-1.1700000000000004</v>
      </c>
      <c r="L54" s="39">
        <v>0.12000000000000011</v>
      </c>
      <c r="M54" s="39">
        <v>0</v>
      </c>
      <c r="N54" s="39">
        <v>6.9999999999999396E-2</v>
      </c>
    </row>
    <row r="55" spans="1:14" x14ac:dyDescent="0.2">
      <c r="A55" s="38">
        <v>2004.2499999999961</v>
      </c>
      <c r="B55" s="39">
        <v>0</v>
      </c>
      <c r="C55" s="39">
        <v>8.9999999999999858E-2</v>
      </c>
      <c r="D55" s="39">
        <v>6.0000000000000053E-2</v>
      </c>
      <c r="E55" s="39">
        <v>0.25999999999999979</v>
      </c>
      <c r="F55" s="39">
        <v>0.25999999999999979</v>
      </c>
      <c r="G55" s="39">
        <v>9.9999999999999645E-2</v>
      </c>
      <c r="H55" s="39">
        <v>6.999999999999984E-2</v>
      </c>
      <c r="I55" s="39">
        <v>0.16000000000000014</v>
      </c>
      <c r="J55" s="39">
        <v>2.0000000000000018E-2</v>
      </c>
      <c r="K55" s="39">
        <v>-1.2200000000000002</v>
      </c>
      <c r="L55" s="39">
        <v>0.13999999999999968</v>
      </c>
      <c r="M55" s="39">
        <v>9.9999999999997868E-3</v>
      </c>
      <c r="N55" s="39">
        <v>8.9999999999999858E-2</v>
      </c>
    </row>
    <row r="56" spans="1:14" x14ac:dyDescent="0.2">
      <c r="A56" s="38">
        <v>2004.3333333333294</v>
      </c>
      <c r="B56" s="39">
        <v>0</v>
      </c>
      <c r="C56" s="39">
        <v>0.15000000000000036</v>
      </c>
      <c r="D56" s="39">
        <v>7.0000000000000284E-2</v>
      </c>
      <c r="E56" s="39">
        <v>0.25</v>
      </c>
      <c r="F56" s="39">
        <v>0.25</v>
      </c>
      <c r="G56" s="39">
        <v>0.10000000000000053</v>
      </c>
      <c r="H56" s="39">
        <v>8.0000000000000071E-2</v>
      </c>
      <c r="I56" s="39">
        <v>0.16000000000000014</v>
      </c>
      <c r="J56" s="39">
        <v>3.0000000000000249E-2</v>
      </c>
      <c r="K56" s="39">
        <v>-1.3299999999999996</v>
      </c>
      <c r="L56" s="39">
        <v>0.14000000000000057</v>
      </c>
      <c r="M56" s="39">
        <v>0</v>
      </c>
      <c r="N56" s="39">
        <v>9.0000000000000746E-2</v>
      </c>
    </row>
    <row r="57" spans="1:14" x14ac:dyDescent="0.2">
      <c r="A57" s="38">
        <v>2004.4166666666626</v>
      </c>
      <c r="B57" s="39">
        <v>0</v>
      </c>
      <c r="C57" s="39">
        <v>0.16999999999999993</v>
      </c>
      <c r="D57" s="39">
        <v>5.9999999999999609E-2</v>
      </c>
      <c r="E57" s="39">
        <v>0.24000000000000021</v>
      </c>
      <c r="F57" s="39">
        <v>0.24000000000000021</v>
      </c>
      <c r="G57" s="39">
        <v>8.0000000000000071E-2</v>
      </c>
      <c r="H57" s="39">
        <v>8.9999999999999858E-2</v>
      </c>
      <c r="I57" s="39">
        <v>0.15000000000000036</v>
      </c>
      <c r="J57" s="39">
        <v>0.12000000000000011</v>
      </c>
      <c r="K57" s="39">
        <v>-1.2000000000000002</v>
      </c>
      <c r="L57" s="39">
        <v>0.12000000000000011</v>
      </c>
      <c r="M57" s="39">
        <v>0</v>
      </c>
      <c r="N57" s="39">
        <v>9.9999999999999645E-2</v>
      </c>
    </row>
    <row r="58" spans="1:14" x14ac:dyDescent="0.2">
      <c r="A58" s="38">
        <v>2004.4999999999959</v>
      </c>
      <c r="B58" s="39">
        <v>0</v>
      </c>
      <c r="C58" s="39">
        <v>0.16000000000000014</v>
      </c>
      <c r="D58" s="39">
        <v>7.0000000000000284E-2</v>
      </c>
      <c r="E58" s="39">
        <v>0.23000000000000043</v>
      </c>
      <c r="F58" s="39">
        <v>0.24000000000000021</v>
      </c>
      <c r="G58" s="39">
        <v>8.0000000000000071E-2</v>
      </c>
      <c r="H58" s="39">
        <v>8.0000000000000071E-2</v>
      </c>
      <c r="I58" s="39">
        <v>0.15000000000000036</v>
      </c>
      <c r="J58" s="39">
        <v>0.11000000000000032</v>
      </c>
      <c r="K58" s="39">
        <v>-1.1899999999999995</v>
      </c>
      <c r="L58" s="39">
        <v>0.11000000000000032</v>
      </c>
      <c r="M58" s="39">
        <v>0.17000000000000082</v>
      </c>
      <c r="N58" s="39">
        <v>0.10000000000000053</v>
      </c>
    </row>
    <row r="59" spans="1:14" x14ac:dyDescent="0.2">
      <c r="A59" s="38">
        <v>2004.5833333333292</v>
      </c>
      <c r="B59" s="39">
        <v>0</v>
      </c>
      <c r="C59" s="39">
        <v>0.10999999999999943</v>
      </c>
      <c r="D59" s="39">
        <v>2.9999999999999361E-2</v>
      </c>
      <c r="E59" s="39">
        <v>0.20000000000000018</v>
      </c>
      <c r="F59" s="39">
        <v>0.20000000000000018</v>
      </c>
      <c r="G59" s="39">
        <v>4.0000000000000036E-2</v>
      </c>
      <c r="H59" s="39">
        <v>2.9999999999999361E-2</v>
      </c>
      <c r="I59" s="39">
        <v>9.9999999999999645E-2</v>
      </c>
      <c r="J59" s="39">
        <v>6.9999999999999396E-2</v>
      </c>
      <c r="K59" s="39">
        <v>-1.2000000000000002</v>
      </c>
      <c r="L59" s="39">
        <v>6.9999999999999396E-2</v>
      </c>
      <c r="M59" s="39">
        <v>0.12999999999999989</v>
      </c>
      <c r="N59" s="39">
        <v>5.9999999999999609E-2</v>
      </c>
    </row>
    <row r="60" spans="1:14" x14ac:dyDescent="0.2">
      <c r="A60" s="38">
        <v>2004.6666666666624</v>
      </c>
      <c r="B60" s="39">
        <v>0</v>
      </c>
      <c r="C60" s="39">
        <v>9.9999999999999645E-2</v>
      </c>
      <c r="D60" s="39">
        <v>9.9999999999997868E-3</v>
      </c>
      <c r="E60" s="39">
        <v>0.20000000000000018</v>
      </c>
      <c r="F60" s="39">
        <v>0.20000000000000018</v>
      </c>
      <c r="G60" s="39">
        <v>7.0000000000000284E-2</v>
      </c>
      <c r="H60" s="39">
        <v>3.0000000000000249E-2</v>
      </c>
      <c r="I60" s="39">
        <v>9.9999999999999645E-2</v>
      </c>
      <c r="J60" s="39">
        <v>7.0000000000000284E-2</v>
      </c>
      <c r="K60" s="39">
        <v>-1.2200000000000002</v>
      </c>
      <c r="L60" s="39">
        <v>7.0000000000000284E-2</v>
      </c>
      <c r="M60" s="39">
        <v>0.12999999999999989</v>
      </c>
      <c r="N60" s="39">
        <v>7.0000000000000284E-2</v>
      </c>
    </row>
    <row r="61" spans="1:14" x14ac:dyDescent="0.2">
      <c r="A61" s="38">
        <v>2004.7499999999957</v>
      </c>
      <c r="B61" s="39">
        <v>0</v>
      </c>
      <c r="C61" s="39">
        <v>0.10000000000000053</v>
      </c>
      <c r="D61" s="39">
        <v>2.0000000000000462E-2</v>
      </c>
      <c r="E61" s="39">
        <v>0.23000000000000043</v>
      </c>
      <c r="F61" s="39">
        <v>0.20000000000000018</v>
      </c>
      <c r="G61" s="39">
        <v>6.0000000000000497E-2</v>
      </c>
      <c r="H61" s="39">
        <v>7.0000000000000284E-2</v>
      </c>
      <c r="I61" s="39">
        <v>9.0000000000000746E-2</v>
      </c>
      <c r="J61" s="39">
        <v>7.0000000000000284E-2</v>
      </c>
      <c r="K61" s="39">
        <v>-1.1899999999999995</v>
      </c>
      <c r="L61" s="39">
        <v>7.0000000000000284E-2</v>
      </c>
      <c r="M61" s="39">
        <v>0.12000000000000011</v>
      </c>
      <c r="N61" s="39">
        <v>8.0000000000000071E-2</v>
      </c>
    </row>
    <row r="62" spans="1:14" x14ac:dyDescent="0.2">
      <c r="A62" s="38">
        <v>2004.8333333333289</v>
      </c>
      <c r="B62" s="39">
        <v>0</v>
      </c>
      <c r="C62" s="39">
        <v>0.10000000000000009</v>
      </c>
      <c r="D62" s="39">
        <v>2.9999999999999805E-2</v>
      </c>
      <c r="E62" s="39">
        <v>0.23999999999999977</v>
      </c>
      <c r="F62" s="39">
        <v>0.2200000000000002</v>
      </c>
      <c r="G62" s="39">
        <v>8.0000000000000071E-2</v>
      </c>
      <c r="H62" s="39">
        <v>8.9999999999999858E-2</v>
      </c>
      <c r="I62" s="39">
        <v>8.9999999999999858E-2</v>
      </c>
      <c r="J62" s="39">
        <v>6.999999999999984E-2</v>
      </c>
      <c r="K62" s="39">
        <v>-1.2000000000000002</v>
      </c>
      <c r="L62" s="39">
        <v>8.0000000000000071E-2</v>
      </c>
      <c r="M62" s="39">
        <v>0.11999999999999966</v>
      </c>
      <c r="N62" s="39">
        <v>8.9999999999999858E-2</v>
      </c>
    </row>
    <row r="63" spans="1:14" x14ac:dyDescent="0.2">
      <c r="A63" s="38">
        <v>2004.9166666666622</v>
      </c>
      <c r="B63" s="39">
        <v>0</v>
      </c>
      <c r="C63" s="39">
        <v>8.0000000000000071E-2</v>
      </c>
      <c r="D63" s="39">
        <v>2.0000000000000018E-2</v>
      </c>
      <c r="E63" s="39">
        <v>0.2200000000000002</v>
      </c>
      <c r="F63" s="39">
        <v>0.19000000000000039</v>
      </c>
      <c r="G63" s="39">
        <v>7.0000000000000284E-2</v>
      </c>
      <c r="H63" s="39">
        <v>8.0000000000000071E-2</v>
      </c>
      <c r="I63" s="39">
        <v>7.0000000000000284E-2</v>
      </c>
      <c r="J63" s="39">
        <v>6.0000000000000053E-2</v>
      </c>
      <c r="K63" s="39">
        <v>-1.19</v>
      </c>
      <c r="L63" s="39">
        <v>6.0000000000000053E-2</v>
      </c>
      <c r="M63" s="39">
        <v>0.11000000000000032</v>
      </c>
      <c r="N63" s="39">
        <v>8.0000000000000071E-2</v>
      </c>
    </row>
    <row r="64" spans="1:14" x14ac:dyDescent="0.2">
      <c r="A64" s="38">
        <v>2004.9999999999955</v>
      </c>
      <c r="B64" s="39">
        <v>0</v>
      </c>
      <c r="C64" s="39">
        <v>6.0000000000000053E-2</v>
      </c>
      <c r="D64" s="39">
        <v>4.0000000000000036E-2</v>
      </c>
      <c r="E64" s="39">
        <v>0.20999999999999996</v>
      </c>
      <c r="F64" s="39">
        <v>0.18999999999999995</v>
      </c>
      <c r="G64" s="39">
        <v>6.0000000000000053E-2</v>
      </c>
      <c r="H64" s="39">
        <v>6.0000000000000053E-2</v>
      </c>
      <c r="I64" s="39">
        <v>8.0000000000000071E-2</v>
      </c>
      <c r="J64" s="39">
        <v>4.9999999999999822E-2</v>
      </c>
      <c r="K64" s="39">
        <v>-1.04</v>
      </c>
      <c r="L64" s="39">
        <v>4.9999999999999822E-2</v>
      </c>
      <c r="M64" s="39">
        <v>0.10000000000000009</v>
      </c>
      <c r="N64" s="39">
        <v>6.999999999999984E-2</v>
      </c>
    </row>
    <row r="65" spans="1:14" x14ac:dyDescent="0.2">
      <c r="A65" s="38">
        <v>2005.0833333333287</v>
      </c>
      <c r="B65" s="39">
        <v>0</v>
      </c>
      <c r="C65" s="39">
        <v>0</v>
      </c>
      <c r="D65" s="39">
        <v>-4.0000000000000036E-2</v>
      </c>
      <c r="E65" s="39">
        <v>0.14999999999999991</v>
      </c>
      <c r="F65" s="39">
        <v>0.12999999999999989</v>
      </c>
      <c r="G65" s="39">
        <v>2.9999999999999805E-2</v>
      </c>
      <c r="H65" s="39">
        <v>2.0000000000000018E-2</v>
      </c>
      <c r="I65" s="39">
        <v>2.9999999999999805E-2</v>
      </c>
      <c r="J65" s="39">
        <v>0</v>
      </c>
      <c r="K65" s="39">
        <v>-1.0100000000000002</v>
      </c>
      <c r="L65" s="39">
        <v>0</v>
      </c>
      <c r="M65" s="39">
        <v>4.0000000000000036E-2</v>
      </c>
      <c r="N65" s="39">
        <v>4.0000000000000036E-2</v>
      </c>
    </row>
    <row r="66" spans="1:14" x14ac:dyDescent="0.2">
      <c r="A66" s="38">
        <v>2005.166666666662</v>
      </c>
      <c r="B66" s="39">
        <v>0</v>
      </c>
      <c r="C66" s="39">
        <v>9.9999999999997868E-3</v>
      </c>
      <c r="D66" s="39">
        <v>-3.0000000000000249E-2</v>
      </c>
      <c r="E66" s="39">
        <v>0.14000000000000012</v>
      </c>
      <c r="F66" s="39">
        <v>0.14999999999999991</v>
      </c>
      <c r="G66" s="39">
        <v>4.0000000000000036E-2</v>
      </c>
      <c r="H66" s="39">
        <v>6.0000000000000053E-2</v>
      </c>
      <c r="I66" s="39">
        <v>2.9999999999999805E-2</v>
      </c>
      <c r="J66" s="39">
        <v>9.9999999999997868E-3</v>
      </c>
      <c r="K66" s="39">
        <v>-0.98</v>
      </c>
      <c r="L66" s="39">
        <v>9.9999999999997868E-3</v>
      </c>
      <c r="M66" s="39">
        <v>2.9999999999999805E-2</v>
      </c>
      <c r="N66" s="39">
        <v>4.9999999999999822E-2</v>
      </c>
    </row>
    <row r="67" spans="1:14" x14ac:dyDescent="0.2">
      <c r="A67" s="38">
        <v>2005.2499999999952</v>
      </c>
      <c r="B67" s="39">
        <v>0</v>
      </c>
      <c r="C67" s="39">
        <v>0</v>
      </c>
      <c r="D67" s="39">
        <v>-4.0000000000000036E-2</v>
      </c>
      <c r="E67" s="39">
        <v>0.13999999999999968</v>
      </c>
      <c r="F67" s="39">
        <v>0.21999999999999975</v>
      </c>
      <c r="G67" s="39">
        <v>4.0000000000000036E-2</v>
      </c>
      <c r="H67" s="39">
        <v>4.9999999999999822E-2</v>
      </c>
      <c r="I67" s="39">
        <v>5.9999999999999609E-2</v>
      </c>
      <c r="J67" s="39">
        <v>-1.0000000000000231E-2</v>
      </c>
      <c r="K67" s="39">
        <v>-1.1200000000000001</v>
      </c>
      <c r="L67" s="39">
        <v>0</v>
      </c>
      <c r="M67" s="39">
        <v>2.0000000000000018E-2</v>
      </c>
      <c r="N67" s="39">
        <v>4.0000000000000036E-2</v>
      </c>
    </row>
    <row r="68" spans="1:14" x14ac:dyDescent="0.2">
      <c r="A68" s="38">
        <v>2005.3333333333285</v>
      </c>
      <c r="B68" s="39">
        <v>0</v>
      </c>
      <c r="C68" s="39">
        <v>2.0000000000000018E-2</v>
      </c>
      <c r="D68" s="39">
        <v>-2.0000000000000018E-2</v>
      </c>
      <c r="E68" s="39">
        <v>0.16999999999999993</v>
      </c>
      <c r="F68" s="39">
        <v>0.2799999999999998</v>
      </c>
      <c r="G68" s="39">
        <v>4.9999999999999822E-2</v>
      </c>
      <c r="H68" s="39">
        <v>6.0000000000000053E-2</v>
      </c>
      <c r="I68" s="39">
        <v>0.12000000000000011</v>
      </c>
      <c r="J68" s="39">
        <v>0</v>
      </c>
      <c r="K68" s="39">
        <v>-1.0299999999999998</v>
      </c>
      <c r="L68" s="39">
        <v>2.0000000000000018E-2</v>
      </c>
      <c r="M68" s="39">
        <v>2.9999999999999805E-2</v>
      </c>
      <c r="N68" s="39">
        <v>6.0000000000000053E-2</v>
      </c>
    </row>
    <row r="69" spans="1:14" x14ac:dyDescent="0.2">
      <c r="A69" s="38">
        <v>2005.4166666666617</v>
      </c>
      <c r="B69" s="39">
        <v>0</v>
      </c>
      <c r="C69" s="39">
        <v>5.0000000000000266E-2</v>
      </c>
      <c r="D69" s="39">
        <v>-2.0000000000000018E-2</v>
      </c>
      <c r="E69" s="39">
        <v>0.25</v>
      </c>
      <c r="F69" s="39">
        <v>0.30000000000000027</v>
      </c>
      <c r="G69" s="39">
        <v>6.0000000000000053E-2</v>
      </c>
      <c r="H69" s="39">
        <v>8.0000000000000071E-2</v>
      </c>
      <c r="I69" s="39">
        <v>0.13000000000000034</v>
      </c>
      <c r="J69" s="39">
        <v>0</v>
      </c>
      <c r="K69" s="39">
        <v>-1.02</v>
      </c>
      <c r="L69" s="39">
        <v>0.11000000000000032</v>
      </c>
      <c r="M69" s="39">
        <v>3.0000000000000249E-2</v>
      </c>
      <c r="N69" s="39">
        <v>8.0000000000000071E-2</v>
      </c>
    </row>
    <row r="70" spans="1:14" x14ac:dyDescent="0.2">
      <c r="A70" s="38">
        <v>2005.499999999995</v>
      </c>
      <c r="B70" s="39">
        <v>0</v>
      </c>
      <c r="C70" s="39">
        <v>6.0000000000000053E-2</v>
      </c>
      <c r="D70" s="39">
        <v>0</v>
      </c>
      <c r="E70" s="39">
        <v>0.27</v>
      </c>
      <c r="F70" s="39">
        <v>0.31000000000000005</v>
      </c>
      <c r="G70" s="39">
        <v>5.0000000000000266E-2</v>
      </c>
      <c r="H70" s="39">
        <v>7.0000000000000284E-2</v>
      </c>
      <c r="I70" s="39">
        <v>0.12999999999999989</v>
      </c>
      <c r="J70" s="39">
        <v>0</v>
      </c>
      <c r="K70" s="39">
        <v>-1.0099999999999998</v>
      </c>
      <c r="L70" s="39">
        <v>0.10000000000000009</v>
      </c>
      <c r="M70" s="39">
        <v>3.0000000000000249E-2</v>
      </c>
      <c r="N70" s="39">
        <v>9.0000000000000302E-2</v>
      </c>
    </row>
    <row r="71" spans="1:14" x14ac:dyDescent="0.2">
      <c r="A71" s="38">
        <v>2005.5833333333283</v>
      </c>
      <c r="B71" s="39">
        <v>0</v>
      </c>
      <c r="C71" s="39">
        <v>0.14999999999999991</v>
      </c>
      <c r="D71" s="39">
        <v>-2.0000000000000018E-2</v>
      </c>
      <c r="E71" s="39">
        <v>0.23999999999999977</v>
      </c>
      <c r="F71" s="39">
        <v>0.25999999999999979</v>
      </c>
      <c r="G71" s="39">
        <v>2.0000000000000018E-2</v>
      </c>
      <c r="H71" s="39">
        <v>6.999999999999984E-2</v>
      </c>
      <c r="I71" s="39">
        <v>9.9999999999999645E-2</v>
      </c>
      <c r="J71" s="39">
        <v>6.999999999999984E-2</v>
      </c>
      <c r="K71" s="39">
        <v>-1.0300000000000002</v>
      </c>
      <c r="L71" s="39">
        <v>6.999999999999984E-2</v>
      </c>
      <c r="M71" s="39">
        <v>-2.0000000000000018E-2</v>
      </c>
      <c r="N71" s="39">
        <v>7.9999999999999627E-2</v>
      </c>
    </row>
    <row r="72" spans="1:14" x14ac:dyDescent="0.2">
      <c r="A72" s="38">
        <v>2005.6666666666615</v>
      </c>
      <c r="B72" s="39">
        <v>0</v>
      </c>
      <c r="C72" s="39">
        <v>0.16000000000000014</v>
      </c>
      <c r="D72" s="39">
        <v>-9.9999999999997868E-3</v>
      </c>
      <c r="E72" s="39">
        <v>0.2200000000000002</v>
      </c>
      <c r="F72" s="39">
        <v>0.24000000000000021</v>
      </c>
      <c r="G72" s="39">
        <v>0</v>
      </c>
      <c r="H72" s="39">
        <v>6.999999999999984E-2</v>
      </c>
      <c r="I72" s="39">
        <v>8.0000000000000071E-2</v>
      </c>
      <c r="J72" s="39">
        <v>4.9999999999999822E-2</v>
      </c>
      <c r="K72" s="39">
        <v>-0.98</v>
      </c>
      <c r="L72" s="39">
        <v>4.9999999999999822E-2</v>
      </c>
      <c r="M72" s="39">
        <v>-2.0000000000000018E-2</v>
      </c>
      <c r="N72" s="39">
        <v>6.999999999999984E-2</v>
      </c>
    </row>
    <row r="73" spans="1:14" x14ac:dyDescent="0.2">
      <c r="A73" s="38">
        <v>2005.7499999999948</v>
      </c>
      <c r="B73" s="39">
        <v>0</v>
      </c>
      <c r="C73" s="39">
        <v>0.16000000000000014</v>
      </c>
      <c r="D73" s="39">
        <v>-2.9999999999999805E-2</v>
      </c>
      <c r="E73" s="39">
        <v>0.2200000000000002</v>
      </c>
      <c r="F73" s="39">
        <v>0.22999999999999998</v>
      </c>
      <c r="G73" s="39">
        <v>2.0000000000000018E-2</v>
      </c>
      <c r="H73" s="39">
        <v>6.0000000000000053E-2</v>
      </c>
      <c r="I73" s="39">
        <v>7.0000000000000284E-2</v>
      </c>
      <c r="J73" s="39">
        <v>5.0000000000000266E-2</v>
      </c>
      <c r="K73" s="39">
        <v>-0.86999999999999966</v>
      </c>
      <c r="L73" s="39">
        <v>5.0000000000000266E-2</v>
      </c>
      <c r="M73" s="39">
        <v>-2.0000000000000018E-2</v>
      </c>
      <c r="N73" s="39">
        <v>7.0000000000000284E-2</v>
      </c>
    </row>
    <row r="74" spans="1:14" x14ac:dyDescent="0.2">
      <c r="A74" s="38">
        <v>2005.833333333328</v>
      </c>
      <c r="B74" s="39">
        <v>0</v>
      </c>
      <c r="C74" s="39">
        <v>0.14999999999999991</v>
      </c>
      <c r="D74" s="39">
        <v>-5.0000000000000266E-2</v>
      </c>
      <c r="E74" s="39">
        <v>0.19999999999999973</v>
      </c>
      <c r="F74" s="39">
        <v>0.20999999999999996</v>
      </c>
      <c r="G74" s="39">
        <v>3.9999999999999591E-2</v>
      </c>
      <c r="H74" s="39">
        <v>4.9999999999999822E-2</v>
      </c>
      <c r="I74" s="39">
        <v>5.9999999999999609E-2</v>
      </c>
      <c r="J74" s="39">
        <v>3.9999999999999591E-2</v>
      </c>
      <c r="K74" s="39">
        <v>-0.82000000000000028</v>
      </c>
      <c r="L74" s="39">
        <v>2.9999999999999805E-2</v>
      </c>
      <c r="M74" s="39">
        <v>-5.0000000000000266E-2</v>
      </c>
      <c r="N74" s="39">
        <v>5.9999999999999609E-2</v>
      </c>
    </row>
    <row r="75" spans="1:14" x14ac:dyDescent="0.2">
      <c r="A75" s="38">
        <v>2005.9166666666613</v>
      </c>
      <c r="B75" s="39">
        <v>0</v>
      </c>
      <c r="C75" s="39">
        <v>0.12999999999999989</v>
      </c>
      <c r="D75" s="39">
        <v>-5.0000000000000266E-2</v>
      </c>
      <c r="E75" s="39">
        <v>0.20999999999999996</v>
      </c>
      <c r="F75" s="39">
        <v>0.21999999999999975</v>
      </c>
      <c r="G75" s="39">
        <v>2.9999999999999805E-2</v>
      </c>
      <c r="H75" s="39">
        <v>4.9999999999999822E-2</v>
      </c>
      <c r="I75" s="39">
        <v>4.0000000000000036E-2</v>
      </c>
      <c r="J75" s="39">
        <v>2.9999999999999805E-2</v>
      </c>
      <c r="K75" s="39">
        <v>-0.80000000000000027</v>
      </c>
      <c r="L75" s="39">
        <v>2.9999999999999805E-2</v>
      </c>
      <c r="M75" s="39">
        <v>-5.0000000000000266E-2</v>
      </c>
      <c r="N75" s="39">
        <v>5.9999999999999609E-2</v>
      </c>
    </row>
    <row r="76" spans="1:14" x14ac:dyDescent="0.2">
      <c r="A76" s="38">
        <v>2005.9999999999945</v>
      </c>
      <c r="B76" s="39">
        <v>0</v>
      </c>
      <c r="C76" s="39">
        <v>0.12000000000000011</v>
      </c>
      <c r="D76" s="39">
        <v>2.0000000000000018E-2</v>
      </c>
      <c r="E76" s="39">
        <v>0.20999999999999996</v>
      </c>
      <c r="F76" s="39">
        <v>0.22999999999999998</v>
      </c>
      <c r="G76" s="39">
        <v>3.0000000000000249E-2</v>
      </c>
      <c r="H76" s="39">
        <v>4.0000000000000036E-2</v>
      </c>
      <c r="I76" s="39">
        <v>5.0000000000000266E-2</v>
      </c>
      <c r="J76" s="39">
        <v>1.0000000000000231E-2</v>
      </c>
      <c r="K76" s="39">
        <v>-0.59999999999999964</v>
      </c>
      <c r="L76" s="39">
        <v>2.0000000000000018E-2</v>
      </c>
      <c r="M76" s="39">
        <v>-4.0000000000000036E-2</v>
      </c>
      <c r="N76" s="39">
        <v>6.0000000000000053E-2</v>
      </c>
    </row>
    <row r="77" spans="1:14" x14ac:dyDescent="0.2">
      <c r="A77" s="38">
        <v>2006.0833333333278</v>
      </c>
      <c r="B77" s="39">
        <v>0</v>
      </c>
      <c r="C77" s="39">
        <v>0.13000000000000034</v>
      </c>
      <c r="D77" s="39">
        <v>0</v>
      </c>
      <c r="E77" s="39">
        <v>0.2200000000000002</v>
      </c>
      <c r="F77" s="39">
        <v>0.28000000000000025</v>
      </c>
      <c r="G77" s="39">
        <v>1.0000000000000231E-2</v>
      </c>
      <c r="H77" s="39">
        <v>2.0000000000000018E-2</v>
      </c>
      <c r="I77" s="39">
        <v>5.0000000000000266E-2</v>
      </c>
      <c r="J77" s="39">
        <v>1.0000000000000231E-2</v>
      </c>
      <c r="K77" s="39">
        <v>-0.5</v>
      </c>
      <c r="L77" s="39">
        <v>1.0000000000000231E-2</v>
      </c>
      <c r="M77" s="39">
        <v>-4.0000000000000036E-2</v>
      </c>
      <c r="N77" s="39">
        <v>6.0000000000000053E-2</v>
      </c>
    </row>
    <row r="78" spans="1:14" x14ac:dyDescent="0.2">
      <c r="A78" s="38">
        <v>2006.1666666666611</v>
      </c>
      <c r="B78" s="39">
        <v>0</v>
      </c>
      <c r="C78" s="39">
        <v>0.12999999999999989</v>
      </c>
      <c r="D78" s="39">
        <v>0</v>
      </c>
      <c r="E78" s="39">
        <v>0.22999999999999998</v>
      </c>
      <c r="F78" s="39">
        <v>0.29999999999999982</v>
      </c>
      <c r="G78" s="39">
        <v>9.9999999999997868E-3</v>
      </c>
      <c r="H78" s="39">
        <v>3.9999999999999591E-2</v>
      </c>
      <c r="I78" s="39">
        <v>6.999999999999984E-2</v>
      </c>
      <c r="J78" s="39">
        <v>9.9999999999997868E-3</v>
      </c>
      <c r="K78" s="39">
        <v>-0.65000000000000036</v>
      </c>
      <c r="L78" s="39">
        <v>9.9999999999997868E-3</v>
      </c>
      <c r="M78" s="39">
        <v>-3.0000000000000249E-2</v>
      </c>
      <c r="N78" s="39">
        <v>5.9999999999999609E-2</v>
      </c>
    </row>
    <row r="79" spans="1:14" x14ac:dyDescent="0.2">
      <c r="A79" s="38">
        <v>2006.2499999999943</v>
      </c>
      <c r="B79" s="39">
        <v>0</v>
      </c>
      <c r="C79" s="39">
        <v>0.12999999999999989</v>
      </c>
      <c r="D79" s="39">
        <v>9.9999999999997868E-3</v>
      </c>
      <c r="E79" s="39">
        <v>0.2799999999999998</v>
      </c>
      <c r="F79" s="39">
        <v>0.31000000000000005</v>
      </c>
      <c r="G79" s="39">
        <v>2.0000000000000018E-2</v>
      </c>
      <c r="H79" s="39">
        <v>4.9999999999999822E-2</v>
      </c>
      <c r="I79" s="39">
        <v>6.0000000000000053E-2</v>
      </c>
      <c r="J79" s="39">
        <v>2.0000000000000018E-2</v>
      </c>
      <c r="K79" s="39">
        <v>-0.82000000000000028</v>
      </c>
      <c r="L79" s="39">
        <v>9.9999999999997868E-3</v>
      </c>
      <c r="M79" s="39">
        <v>-2.0000000000000018E-2</v>
      </c>
      <c r="N79" s="39">
        <v>8.0000000000000071E-2</v>
      </c>
    </row>
    <row r="80" spans="1:14" x14ac:dyDescent="0.2">
      <c r="A80" s="38">
        <v>2006.3333333333276</v>
      </c>
      <c r="B80" s="39">
        <v>0</v>
      </c>
      <c r="C80" s="39">
        <v>0.14000000000000012</v>
      </c>
      <c r="D80" s="39">
        <v>9.9999999999997868E-3</v>
      </c>
      <c r="E80" s="39">
        <v>0.32999999999999963</v>
      </c>
      <c r="F80" s="39">
        <v>0.3400000000000003</v>
      </c>
      <c r="G80" s="39">
        <v>2.9999999999999805E-2</v>
      </c>
      <c r="H80" s="39">
        <v>6.0000000000000053E-2</v>
      </c>
      <c r="I80" s="39">
        <v>6.999999999999984E-2</v>
      </c>
      <c r="J80" s="39">
        <v>2.9999999999999805E-2</v>
      </c>
      <c r="K80" s="39">
        <v>-1.0700000000000003</v>
      </c>
      <c r="L80" s="39">
        <v>2.9999999999999805E-2</v>
      </c>
      <c r="M80" s="39">
        <v>-1.0000000000000231E-2</v>
      </c>
      <c r="N80" s="39">
        <v>8.9999999999999858E-2</v>
      </c>
    </row>
    <row r="81" spans="1:14" x14ac:dyDescent="0.2">
      <c r="A81" s="38">
        <v>2006.4166666666608</v>
      </c>
      <c r="B81" s="39">
        <v>0</v>
      </c>
      <c r="C81" s="39">
        <v>0.11000000000000032</v>
      </c>
      <c r="D81" s="39">
        <v>0</v>
      </c>
      <c r="E81" s="39">
        <v>0.32000000000000028</v>
      </c>
      <c r="F81" s="39">
        <v>0.33999999999999986</v>
      </c>
      <c r="G81" s="39">
        <v>3.0000000000000249E-2</v>
      </c>
      <c r="H81" s="39">
        <v>4.0000000000000036E-2</v>
      </c>
      <c r="I81" s="39">
        <v>7.0000000000000284E-2</v>
      </c>
      <c r="J81" s="39">
        <v>0</v>
      </c>
      <c r="K81" s="39">
        <v>-0.87999999999999989</v>
      </c>
      <c r="L81" s="39">
        <v>7.0000000000000284E-2</v>
      </c>
      <c r="M81" s="39">
        <v>-2.0000000000000018E-2</v>
      </c>
      <c r="N81" s="39">
        <v>8.0000000000000071E-2</v>
      </c>
    </row>
    <row r="82" spans="1:14" x14ac:dyDescent="0.2">
      <c r="A82" s="38">
        <v>2006.4999999999941</v>
      </c>
      <c r="B82" s="39">
        <v>0</v>
      </c>
      <c r="C82" s="39">
        <v>0.13999999999999968</v>
      </c>
      <c r="D82" s="39">
        <v>2.0000000000000018E-2</v>
      </c>
      <c r="E82" s="39">
        <v>0.33999999999999986</v>
      </c>
      <c r="F82" s="39">
        <v>0.34999999999999964</v>
      </c>
      <c r="G82" s="39">
        <v>3.0000000000000249E-2</v>
      </c>
      <c r="H82" s="39">
        <v>4.9999999999999822E-2</v>
      </c>
      <c r="I82" s="39">
        <v>5.9999999999999609E-2</v>
      </c>
      <c r="J82" s="39">
        <v>1.0000000000000231E-2</v>
      </c>
      <c r="K82" s="39">
        <v>-0.58000000000000007</v>
      </c>
      <c r="L82" s="39">
        <v>7.0000000000000284E-2</v>
      </c>
      <c r="M82" s="39">
        <v>5.9999999999999609E-2</v>
      </c>
      <c r="N82" s="39">
        <v>8.9999999999999858E-2</v>
      </c>
    </row>
    <row r="83" spans="1:14" x14ac:dyDescent="0.2">
      <c r="A83" s="38">
        <v>2006.5833333333273</v>
      </c>
      <c r="B83" s="39">
        <v>0</v>
      </c>
      <c r="C83" s="39">
        <v>0.12999999999999989</v>
      </c>
      <c r="D83" s="39">
        <v>-9.9999999999997868E-3</v>
      </c>
      <c r="E83" s="39">
        <v>0.29999999999999982</v>
      </c>
      <c r="F83" s="39">
        <v>0.32000000000000028</v>
      </c>
      <c r="G83" s="39">
        <v>9.9999999999997868E-3</v>
      </c>
      <c r="H83" s="39">
        <v>2.0000000000000462E-2</v>
      </c>
      <c r="I83" s="39">
        <v>3.0000000000000249E-2</v>
      </c>
      <c r="J83" s="39">
        <v>-1.9999999999999574E-2</v>
      </c>
      <c r="K83" s="39">
        <v>-0.51999999999999957</v>
      </c>
      <c r="L83" s="39">
        <v>4.0000000000000036E-2</v>
      </c>
      <c r="M83" s="39">
        <v>6.0000000000000497E-2</v>
      </c>
      <c r="N83" s="39">
        <v>7.0000000000000284E-2</v>
      </c>
    </row>
    <row r="84" spans="1:14" x14ac:dyDescent="0.2">
      <c r="A84" s="38">
        <v>2006.6666666666606</v>
      </c>
      <c r="B84" s="39">
        <v>0</v>
      </c>
      <c r="C84" s="39">
        <v>0.17999999999999972</v>
      </c>
      <c r="D84" s="39">
        <v>0</v>
      </c>
      <c r="E84" s="39">
        <v>0.29000000000000004</v>
      </c>
      <c r="F84" s="39">
        <v>0.3100000000000005</v>
      </c>
      <c r="G84" s="39">
        <v>1.0000000000000231E-2</v>
      </c>
      <c r="H84" s="39">
        <v>2.0000000000000018E-2</v>
      </c>
      <c r="I84" s="39">
        <v>4.0000000000000036E-2</v>
      </c>
      <c r="J84" s="39">
        <v>2.0000000000000018E-2</v>
      </c>
      <c r="K84" s="39">
        <v>-0.29999999999999982</v>
      </c>
      <c r="L84" s="39">
        <v>4.0000000000000036E-2</v>
      </c>
      <c r="M84" s="39">
        <v>6.0000000000000053E-2</v>
      </c>
      <c r="N84" s="39">
        <v>7.0000000000000284E-2</v>
      </c>
    </row>
    <row r="85" spans="1:14" x14ac:dyDescent="0.2">
      <c r="A85" s="38">
        <v>2006.7499999999939</v>
      </c>
      <c r="B85" s="39">
        <v>0</v>
      </c>
      <c r="C85" s="39">
        <v>0.18000000000000016</v>
      </c>
      <c r="D85" s="39">
        <v>9.9999999999997868E-3</v>
      </c>
      <c r="E85" s="39">
        <v>0.29000000000000004</v>
      </c>
      <c r="F85" s="39">
        <v>0.30999999999999961</v>
      </c>
      <c r="G85" s="39">
        <v>9.9999999999997868E-3</v>
      </c>
      <c r="H85" s="39">
        <v>2.0000000000000018E-2</v>
      </c>
      <c r="I85" s="39">
        <v>4.0000000000000036E-2</v>
      </c>
      <c r="J85" s="39">
        <v>2.9999999999999805E-2</v>
      </c>
      <c r="K85" s="39">
        <v>-8.0000000000000071E-2</v>
      </c>
      <c r="L85" s="39">
        <v>4.0000000000000036E-2</v>
      </c>
      <c r="M85" s="39">
        <v>4.9999999999999822E-2</v>
      </c>
      <c r="N85" s="39">
        <v>8.0000000000000071E-2</v>
      </c>
    </row>
    <row r="86" spans="1:14" x14ac:dyDescent="0.2">
      <c r="A86" s="38">
        <v>2006.8333333333271</v>
      </c>
      <c r="B86" s="39">
        <v>0</v>
      </c>
      <c r="C86" s="39">
        <v>0.18999999999999995</v>
      </c>
      <c r="D86" s="39">
        <v>-1.0000000000000231E-2</v>
      </c>
      <c r="E86" s="39">
        <v>0.28000000000000025</v>
      </c>
      <c r="F86" s="39">
        <v>0.29000000000000004</v>
      </c>
      <c r="G86" s="39">
        <v>2.0000000000000018E-2</v>
      </c>
      <c r="H86" s="39">
        <v>2.0000000000000018E-2</v>
      </c>
      <c r="I86" s="39">
        <v>4.0000000000000036E-2</v>
      </c>
      <c r="J86" s="39">
        <v>2.9999999999999805E-2</v>
      </c>
      <c r="K86" s="39">
        <v>-0.12000000000000011</v>
      </c>
      <c r="L86" s="39">
        <v>4.0000000000000036E-2</v>
      </c>
      <c r="M86" s="39">
        <v>4.9999999999999822E-2</v>
      </c>
      <c r="N86" s="39">
        <v>6.999999999999984E-2</v>
      </c>
    </row>
    <row r="87" spans="1:14" x14ac:dyDescent="0.2">
      <c r="A87" s="38">
        <v>2006.9166666666604</v>
      </c>
      <c r="B87" s="39">
        <v>0</v>
      </c>
      <c r="C87" s="39">
        <v>0.18000000000000016</v>
      </c>
      <c r="D87" s="39">
        <v>1.0000000000000231E-2</v>
      </c>
      <c r="E87" s="39">
        <v>0.26000000000000023</v>
      </c>
      <c r="F87" s="39">
        <v>0.27</v>
      </c>
      <c r="G87" s="39">
        <v>4.0000000000000036E-2</v>
      </c>
      <c r="H87" s="39">
        <v>3.0000000000000249E-2</v>
      </c>
      <c r="I87" s="39">
        <v>4.9999999999999822E-2</v>
      </c>
      <c r="J87" s="39">
        <v>4.0000000000000036E-2</v>
      </c>
      <c r="K87" s="39">
        <v>1.0000000000000231E-2</v>
      </c>
      <c r="L87" s="39">
        <v>4.9999999999999822E-2</v>
      </c>
      <c r="M87" s="39">
        <v>4.0000000000000036E-2</v>
      </c>
      <c r="N87" s="39">
        <v>8.0000000000000071E-2</v>
      </c>
    </row>
    <row r="88" spans="1:14" x14ac:dyDescent="0.2">
      <c r="A88" s="38">
        <v>2006.9999999999936</v>
      </c>
      <c r="B88" s="39">
        <v>0</v>
      </c>
      <c r="C88" s="39">
        <v>0.18999999999999995</v>
      </c>
      <c r="D88" s="39">
        <v>-1.0000000000000231E-2</v>
      </c>
      <c r="E88" s="39">
        <v>0.27</v>
      </c>
      <c r="F88" s="39">
        <v>0.27</v>
      </c>
      <c r="G88" s="39">
        <v>4.9999999999999822E-2</v>
      </c>
      <c r="H88" s="39">
        <v>4.0000000000000036E-2</v>
      </c>
      <c r="I88" s="39">
        <v>4.9999999999999822E-2</v>
      </c>
      <c r="J88" s="39">
        <v>4.0000000000000036E-2</v>
      </c>
      <c r="K88" s="39">
        <v>0</v>
      </c>
      <c r="L88" s="39">
        <v>4.0000000000000036E-2</v>
      </c>
      <c r="M88" s="39">
        <v>4.9999999999999822E-2</v>
      </c>
      <c r="N88" s="39">
        <v>8.0000000000000071E-2</v>
      </c>
    </row>
    <row r="89" spans="1:14" x14ac:dyDescent="0.2">
      <c r="A89" s="38">
        <v>2007.0833333333269</v>
      </c>
      <c r="B89" s="39">
        <v>0</v>
      </c>
      <c r="C89" s="39">
        <v>0.16000000000000014</v>
      </c>
      <c r="D89" s="39">
        <v>2.0000000000000462E-2</v>
      </c>
      <c r="E89" s="39">
        <v>0.24000000000000021</v>
      </c>
      <c r="F89" s="39">
        <v>0.26000000000000068</v>
      </c>
      <c r="G89" s="39">
        <v>5.0000000000000711E-2</v>
      </c>
      <c r="H89" s="39">
        <v>5.0000000000000711E-2</v>
      </c>
      <c r="I89" s="39">
        <v>4.0000000000000036E-2</v>
      </c>
      <c r="J89" s="39">
        <v>3.0000000000000249E-2</v>
      </c>
      <c r="K89" s="39">
        <v>-0.1899999999999995</v>
      </c>
      <c r="L89" s="39">
        <v>4.0000000000000036E-2</v>
      </c>
      <c r="M89" s="39">
        <v>3.0000000000000249E-2</v>
      </c>
      <c r="N89" s="39">
        <v>8.0000000000000071E-2</v>
      </c>
    </row>
    <row r="90" spans="1:14" x14ac:dyDescent="0.2">
      <c r="A90" s="38">
        <v>2007.1666666666601</v>
      </c>
      <c r="B90" s="39">
        <v>0</v>
      </c>
      <c r="C90" s="39">
        <v>0.14000000000000057</v>
      </c>
      <c r="D90" s="39">
        <v>2.0000000000000462E-2</v>
      </c>
      <c r="E90" s="39">
        <v>0.23000000000000043</v>
      </c>
      <c r="F90" s="39">
        <v>0.25</v>
      </c>
      <c r="G90" s="39">
        <v>4.9999999999999822E-2</v>
      </c>
      <c r="H90" s="39">
        <v>4.9999999999999822E-2</v>
      </c>
      <c r="I90" s="39">
        <v>6.0000000000000497E-2</v>
      </c>
      <c r="J90" s="39">
        <v>2.0000000000000462E-2</v>
      </c>
      <c r="K90" s="39">
        <v>-0.13999999999999968</v>
      </c>
      <c r="L90" s="39">
        <v>4.0000000000000036E-2</v>
      </c>
      <c r="M90" s="39">
        <v>3.0000000000000249E-2</v>
      </c>
      <c r="N90" s="39">
        <v>7.0000000000000284E-2</v>
      </c>
    </row>
    <row r="91" spans="1:14" x14ac:dyDescent="0.2">
      <c r="A91" s="38">
        <v>2007.2499999999934</v>
      </c>
      <c r="B91" s="39">
        <v>0</v>
      </c>
      <c r="C91" s="39">
        <v>0.1599999999999997</v>
      </c>
      <c r="D91" s="39">
        <v>3.0000000000000249E-2</v>
      </c>
      <c r="E91" s="39">
        <v>0.23999999999999977</v>
      </c>
      <c r="F91" s="39">
        <v>0.26000000000000023</v>
      </c>
      <c r="G91" s="39">
        <v>6.999999999999984E-2</v>
      </c>
      <c r="H91" s="39">
        <v>6.0000000000000053E-2</v>
      </c>
      <c r="I91" s="39">
        <v>6.999999999999984E-2</v>
      </c>
      <c r="J91" s="39">
        <v>4.0000000000000036E-2</v>
      </c>
      <c r="K91" s="39">
        <v>7.9999999999999627E-2</v>
      </c>
      <c r="L91" s="39">
        <v>5.0000000000000266E-2</v>
      </c>
      <c r="M91" s="39">
        <v>4.0000000000000036E-2</v>
      </c>
      <c r="N91" s="39">
        <v>7.9999999999999627E-2</v>
      </c>
    </row>
    <row r="92" spans="1:14" x14ac:dyDescent="0.2">
      <c r="A92" s="38">
        <v>2007.3333333333267</v>
      </c>
      <c r="B92" s="39">
        <v>0</v>
      </c>
      <c r="C92" s="39">
        <v>0.14999999999999947</v>
      </c>
      <c r="D92" s="39">
        <v>4.0000000000000036E-2</v>
      </c>
      <c r="E92" s="39">
        <v>0.21999999999999975</v>
      </c>
      <c r="F92" s="39">
        <v>0.25</v>
      </c>
      <c r="G92" s="39">
        <v>5.9999999999999609E-2</v>
      </c>
      <c r="H92" s="39">
        <v>5.9999999999999609E-2</v>
      </c>
      <c r="I92" s="39">
        <v>6.9999999999999396E-2</v>
      </c>
      <c r="J92" s="39">
        <v>4.0000000000000036E-2</v>
      </c>
      <c r="K92" s="39">
        <v>0.10999999999999943</v>
      </c>
      <c r="L92" s="39">
        <v>5.9999999999999609E-2</v>
      </c>
      <c r="M92" s="39">
        <v>4.9999999999999822E-2</v>
      </c>
      <c r="N92" s="39">
        <v>8.0000000000000071E-2</v>
      </c>
    </row>
    <row r="93" spans="1:14" x14ac:dyDescent="0.2">
      <c r="A93" s="38">
        <v>2007.4166666666599</v>
      </c>
      <c r="B93" s="39">
        <v>0</v>
      </c>
      <c r="C93" s="39">
        <v>0.16000000000000014</v>
      </c>
      <c r="D93" s="39">
        <v>4.0000000000000036E-2</v>
      </c>
      <c r="E93" s="39">
        <v>0.20999999999999996</v>
      </c>
      <c r="F93" s="39">
        <v>0.22999999999999954</v>
      </c>
      <c r="G93" s="39">
        <v>5.9999999999999609E-2</v>
      </c>
      <c r="H93" s="39">
        <v>5.9999999999999609E-2</v>
      </c>
      <c r="I93" s="39">
        <v>5.9999999999999609E-2</v>
      </c>
      <c r="J93" s="39">
        <v>4.0000000000000036E-2</v>
      </c>
      <c r="K93" s="39">
        <v>0.34999999999999964</v>
      </c>
      <c r="L93" s="39">
        <v>4.9999999999999822E-2</v>
      </c>
      <c r="M93" s="39">
        <v>4.9999999999999822E-2</v>
      </c>
      <c r="N93" s="39">
        <v>8.0000000000000071E-2</v>
      </c>
    </row>
    <row r="94" spans="1:14" x14ac:dyDescent="0.2">
      <c r="A94" s="38">
        <v>2007.4999999999932</v>
      </c>
      <c r="B94" s="39">
        <v>0</v>
      </c>
      <c r="C94" s="39">
        <v>0.1800000000000006</v>
      </c>
      <c r="D94" s="39">
        <v>6.0000000000000497E-2</v>
      </c>
      <c r="E94" s="39">
        <v>0.20999999999999996</v>
      </c>
      <c r="F94" s="39">
        <v>0.24000000000000021</v>
      </c>
      <c r="G94" s="39">
        <v>6.0000000000000497E-2</v>
      </c>
      <c r="H94" s="39">
        <v>6.0000000000000497E-2</v>
      </c>
      <c r="I94" s="39">
        <v>8.0000000000000071E-2</v>
      </c>
      <c r="J94" s="39">
        <v>5.0000000000000711E-2</v>
      </c>
      <c r="K94" s="39">
        <v>0.29000000000000004</v>
      </c>
      <c r="L94" s="39">
        <v>7.0000000000000284E-2</v>
      </c>
      <c r="M94" s="39">
        <v>6.0000000000000497E-2</v>
      </c>
      <c r="N94" s="39">
        <v>8.0000000000000071E-2</v>
      </c>
    </row>
    <row r="95" spans="1:14" x14ac:dyDescent="0.2">
      <c r="A95" s="38">
        <v>2007.5833333333264</v>
      </c>
      <c r="B95" s="39">
        <v>0</v>
      </c>
      <c r="C95" s="39">
        <v>0.23000000000000043</v>
      </c>
      <c r="D95" s="39">
        <v>8.9999999999999858E-2</v>
      </c>
      <c r="E95" s="39">
        <v>0.25999999999999979</v>
      </c>
      <c r="F95" s="39">
        <v>0.29000000000000004</v>
      </c>
      <c r="G95" s="39">
        <v>9.9999999999999645E-2</v>
      </c>
      <c r="H95" s="39">
        <v>8.0000000000000071E-2</v>
      </c>
      <c r="I95" s="39">
        <v>0.12000000000000011</v>
      </c>
      <c r="J95" s="39">
        <v>7.0000000000000284E-2</v>
      </c>
      <c r="K95" s="39">
        <v>0.33999999999999986</v>
      </c>
      <c r="L95" s="39">
        <v>8.9999999999999858E-2</v>
      </c>
      <c r="M95" s="39">
        <v>8.9999999999999858E-2</v>
      </c>
      <c r="N95" s="39">
        <v>9.9999999999999645E-2</v>
      </c>
    </row>
    <row r="96" spans="1:14" x14ac:dyDescent="0.2">
      <c r="A96" s="38">
        <v>2007.6666666666597</v>
      </c>
      <c r="B96" s="39">
        <v>0</v>
      </c>
      <c r="C96" s="39">
        <v>0.25999999999999979</v>
      </c>
      <c r="D96" s="39">
        <v>0.10000000000000053</v>
      </c>
      <c r="E96" s="39">
        <v>0.28000000000000025</v>
      </c>
      <c r="F96" s="39">
        <v>0.32000000000000028</v>
      </c>
      <c r="G96" s="39">
        <v>0.10000000000000053</v>
      </c>
      <c r="H96" s="39">
        <v>8.9999999999999858E-2</v>
      </c>
      <c r="I96" s="39">
        <v>0.14000000000000057</v>
      </c>
      <c r="J96" s="39">
        <v>8.0000000000000071E-2</v>
      </c>
      <c r="K96" s="39">
        <v>0.37999999999999989</v>
      </c>
      <c r="L96" s="39">
        <v>8.0000000000000071E-2</v>
      </c>
      <c r="M96" s="39">
        <v>8.9999999999999858E-2</v>
      </c>
      <c r="N96" s="39">
        <v>0.12000000000000011</v>
      </c>
    </row>
    <row r="97" spans="1:14" x14ac:dyDescent="0.2">
      <c r="A97" s="38">
        <v>2007.749999999993</v>
      </c>
      <c r="B97" s="39">
        <v>0</v>
      </c>
      <c r="C97" s="39">
        <v>0.28000000000000025</v>
      </c>
      <c r="D97" s="39">
        <v>0.10000000000000053</v>
      </c>
      <c r="E97" s="39">
        <v>0.35000000000000053</v>
      </c>
      <c r="F97" s="39">
        <v>0.33999999999999986</v>
      </c>
      <c r="G97" s="39">
        <v>0.14000000000000057</v>
      </c>
      <c r="H97" s="39">
        <v>0.14000000000000057</v>
      </c>
      <c r="I97" s="39">
        <v>0.16999999999999993</v>
      </c>
      <c r="J97" s="39">
        <v>0.12000000000000011</v>
      </c>
      <c r="K97" s="39">
        <v>0.41999999999999993</v>
      </c>
      <c r="L97" s="39">
        <v>0.11000000000000032</v>
      </c>
      <c r="M97" s="39">
        <v>0.12000000000000011</v>
      </c>
      <c r="N97" s="39">
        <v>0.15000000000000036</v>
      </c>
    </row>
    <row r="98" spans="1:14" x14ac:dyDescent="0.2">
      <c r="A98" s="38">
        <v>2007.8333333333262</v>
      </c>
      <c r="B98" s="39">
        <v>0</v>
      </c>
      <c r="C98" s="39">
        <v>0.23999999999999932</v>
      </c>
      <c r="D98" s="39">
        <v>0.10999999999999943</v>
      </c>
      <c r="E98" s="39">
        <v>0.30999999999999961</v>
      </c>
      <c r="F98" s="39">
        <v>0.29999999999999982</v>
      </c>
      <c r="G98" s="39">
        <v>9.9999999999999645E-2</v>
      </c>
      <c r="H98" s="39">
        <v>0.12000000000000011</v>
      </c>
      <c r="I98" s="39">
        <v>0.13999999999999968</v>
      </c>
      <c r="J98" s="39">
        <v>9.9999999999999645E-2</v>
      </c>
      <c r="K98" s="39">
        <v>0.33999999999999986</v>
      </c>
      <c r="L98" s="39">
        <v>0.12000000000000011</v>
      </c>
      <c r="M98" s="39">
        <v>9.9999999999999645E-2</v>
      </c>
      <c r="N98" s="39">
        <v>0.12999999999999989</v>
      </c>
    </row>
    <row r="99" spans="1:14" x14ac:dyDescent="0.2">
      <c r="A99" s="38">
        <v>2007.9166666666595</v>
      </c>
      <c r="B99" s="39">
        <v>0</v>
      </c>
      <c r="C99" s="39">
        <v>0.27000000000000046</v>
      </c>
      <c r="D99" s="39">
        <v>0.21999999999999975</v>
      </c>
      <c r="E99" s="39">
        <v>0.36000000000000032</v>
      </c>
      <c r="F99" s="39">
        <v>0.33999999999999986</v>
      </c>
      <c r="G99" s="39">
        <v>0.16000000000000014</v>
      </c>
      <c r="H99" s="39">
        <v>0.14000000000000057</v>
      </c>
      <c r="I99" s="39">
        <v>0.19000000000000039</v>
      </c>
      <c r="J99" s="39">
        <v>0.12000000000000011</v>
      </c>
      <c r="K99" s="39">
        <v>0.46999999999999975</v>
      </c>
      <c r="L99" s="39">
        <v>0.12000000000000011</v>
      </c>
      <c r="M99" s="39">
        <v>0.12999999999999989</v>
      </c>
      <c r="N99" s="39">
        <v>0.15000000000000036</v>
      </c>
    </row>
    <row r="100" spans="1:14" x14ac:dyDescent="0.2">
      <c r="A100" s="38">
        <v>2007.9999999999927</v>
      </c>
      <c r="B100" s="39">
        <v>0</v>
      </c>
      <c r="C100" s="39">
        <v>0.25999999999999979</v>
      </c>
      <c r="D100" s="39">
        <v>0.24000000000000021</v>
      </c>
      <c r="E100" s="39">
        <v>0.33000000000000007</v>
      </c>
      <c r="F100" s="39">
        <v>0.32000000000000028</v>
      </c>
      <c r="G100" s="39">
        <v>0.13999999999999968</v>
      </c>
      <c r="H100" s="39">
        <v>0.13999999999999968</v>
      </c>
      <c r="I100" s="39">
        <v>0.20000000000000018</v>
      </c>
      <c r="J100" s="39">
        <v>0.12999999999999989</v>
      </c>
      <c r="K100" s="39">
        <v>0.46999999999999975</v>
      </c>
      <c r="L100" s="39">
        <v>0.13999999999999968</v>
      </c>
      <c r="M100" s="39">
        <v>0.12999999999999989</v>
      </c>
      <c r="N100" s="39">
        <v>0.15000000000000036</v>
      </c>
    </row>
    <row r="101" spans="1:14" x14ac:dyDescent="0.2">
      <c r="A101" s="38">
        <v>2008.083333333326</v>
      </c>
      <c r="B101" s="39">
        <v>0</v>
      </c>
      <c r="C101" s="39">
        <v>0.27999999999999936</v>
      </c>
      <c r="D101" s="39">
        <v>0.21999999999999975</v>
      </c>
      <c r="E101" s="39">
        <v>0.37000000000000011</v>
      </c>
      <c r="F101" s="39">
        <v>0.37000000000000011</v>
      </c>
      <c r="G101" s="39">
        <v>0.14999999999999947</v>
      </c>
      <c r="H101" s="39">
        <v>0.12000000000000011</v>
      </c>
      <c r="I101" s="39">
        <v>0.21999999999999975</v>
      </c>
      <c r="J101" s="39">
        <v>9.9999999999999645E-2</v>
      </c>
      <c r="K101" s="39">
        <v>0.4399999999999995</v>
      </c>
      <c r="L101" s="39">
        <v>0.1899999999999995</v>
      </c>
      <c r="M101" s="39">
        <v>0.10999999999999943</v>
      </c>
      <c r="N101" s="39">
        <v>0.16000000000000014</v>
      </c>
    </row>
    <row r="102" spans="1:14" x14ac:dyDescent="0.2">
      <c r="A102" s="38">
        <v>2008.1666666666592</v>
      </c>
      <c r="B102" s="39">
        <v>0</v>
      </c>
      <c r="C102" s="39">
        <v>0.3199999999999994</v>
      </c>
      <c r="D102" s="39">
        <v>0.25999999999999979</v>
      </c>
      <c r="E102" s="39">
        <v>0.39999999999999947</v>
      </c>
      <c r="F102" s="39">
        <v>0.41000000000000014</v>
      </c>
      <c r="G102" s="39">
        <v>0.20000000000000018</v>
      </c>
      <c r="H102" s="39">
        <v>0.12999999999999989</v>
      </c>
      <c r="I102" s="39">
        <v>0.28000000000000025</v>
      </c>
      <c r="J102" s="39">
        <v>9.9999999999999645E-2</v>
      </c>
      <c r="K102" s="39">
        <v>0.46999999999999975</v>
      </c>
      <c r="L102" s="39">
        <v>0.22999999999999954</v>
      </c>
      <c r="M102" s="39">
        <v>0.10999999999999943</v>
      </c>
      <c r="N102" s="39">
        <v>0.17999999999999972</v>
      </c>
    </row>
    <row r="103" spans="1:14" x14ac:dyDescent="0.2">
      <c r="A103" s="38">
        <v>2008.2499999999925</v>
      </c>
      <c r="B103" s="39">
        <v>0</v>
      </c>
      <c r="C103" s="39">
        <v>0.5600000000000005</v>
      </c>
      <c r="D103" s="39">
        <v>0.37000000000000011</v>
      </c>
      <c r="E103" s="39">
        <v>0.58000000000000007</v>
      </c>
      <c r="F103" s="39">
        <v>0.62000000000000011</v>
      </c>
      <c r="G103" s="39">
        <v>0.32000000000000028</v>
      </c>
      <c r="H103" s="39">
        <v>0.21999999999999975</v>
      </c>
      <c r="I103" s="39">
        <v>0.4300000000000006</v>
      </c>
      <c r="J103" s="39">
        <v>0.17000000000000037</v>
      </c>
      <c r="K103" s="39">
        <v>0.57000000000000028</v>
      </c>
      <c r="L103" s="39">
        <v>0.33999999999999986</v>
      </c>
      <c r="M103" s="39">
        <v>0.20000000000000018</v>
      </c>
      <c r="N103" s="39">
        <v>0.27000000000000046</v>
      </c>
    </row>
    <row r="104" spans="1:14" x14ac:dyDescent="0.2">
      <c r="A104" s="38">
        <v>2008.3333333333258</v>
      </c>
      <c r="B104" s="39">
        <v>0</v>
      </c>
      <c r="C104" s="39">
        <v>0.47999999999999954</v>
      </c>
      <c r="D104" s="39">
        <v>0.40000000000000036</v>
      </c>
      <c r="E104" s="39">
        <v>0.49000000000000021</v>
      </c>
      <c r="F104" s="39">
        <v>0.5</v>
      </c>
      <c r="G104" s="39">
        <v>0.28000000000000025</v>
      </c>
      <c r="H104" s="39">
        <v>0.22999999999999954</v>
      </c>
      <c r="I104" s="39">
        <v>0.33000000000000007</v>
      </c>
      <c r="J104" s="39">
        <v>0.16999999999999993</v>
      </c>
      <c r="K104" s="39">
        <v>0.50999999999999979</v>
      </c>
      <c r="L104" s="39">
        <v>0.29999999999999982</v>
      </c>
      <c r="M104" s="39">
        <v>0.17999999999999972</v>
      </c>
      <c r="N104" s="39">
        <v>0.24000000000000021</v>
      </c>
    </row>
    <row r="105" spans="1:14" x14ac:dyDescent="0.2">
      <c r="A105" s="38">
        <v>2008.416666666659</v>
      </c>
      <c r="B105" s="39">
        <v>0</v>
      </c>
      <c r="C105" s="39">
        <v>0.39999999999999947</v>
      </c>
      <c r="D105" s="39">
        <v>0.37999999999999989</v>
      </c>
      <c r="E105" s="39">
        <v>0.5</v>
      </c>
      <c r="F105" s="39">
        <v>0.54</v>
      </c>
      <c r="G105" s="39">
        <v>0.22999999999999954</v>
      </c>
      <c r="H105" s="39">
        <v>0.20999999999999996</v>
      </c>
      <c r="I105" s="39">
        <v>0.30999999999999961</v>
      </c>
      <c r="J105" s="39">
        <v>0.14999999999999947</v>
      </c>
      <c r="K105" s="39">
        <v>0.46999999999999975</v>
      </c>
      <c r="L105" s="39">
        <v>0.28000000000000025</v>
      </c>
      <c r="M105" s="39">
        <v>0.26999999999999957</v>
      </c>
      <c r="N105" s="39">
        <v>0.22999999999999954</v>
      </c>
    </row>
    <row r="106" spans="1:14" x14ac:dyDescent="0.2">
      <c r="A106" s="38">
        <v>2008.4999999999923</v>
      </c>
      <c r="B106" s="39">
        <v>0</v>
      </c>
      <c r="C106" s="39">
        <v>0.44000000000000039</v>
      </c>
      <c r="D106" s="39">
        <v>0.39000000000000057</v>
      </c>
      <c r="E106" s="39">
        <v>0.59000000000000075</v>
      </c>
      <c r="F106" s="39">
        <v>0.65000000000000036</v>
      </c>
      <c r="G106" s="39">
        <v>0.27000000000000046</v>
      </c>
      <c r="H106" s="39">
        <v>0.21000000000000085</v>
      </c>
      <c r="I106" s="39">
        <v>0.32000000000000028</v>
      </c>
      <c r="J106" s="39">
        <v>0.21000000000000085</v>
      </c>
      <c r="K106" s="39">
        <v>0.46000000000000085</v>
      </c>
      <c r="L106" s="39">
        <v>0.28000000000000025</v>
      </c>
      <c r="M106" s="39">
        <v>0.26000000000000068</v>
      </c>
      <c r="N106" s="39">
        <v>0.26000000000000068</v>
      </c>
    </row>
    <row r="107" spans="1:14" x14ac:dyDescent="0.2">
      <c r="A107" s="38">
        <v>2008.5833333333255</v>
      </c>
      <c r="B107" s="39">
        <v>0</v>
      </c>
      <c r="C107" s="39">
        <v>0.45999999999999996</v>
      </c>
      <c r="D107" s="39">
        <v>0.42999999999999972</v>
      </c>
      <c r="E107" s="39">
        <v>0.60999999999999943</v>
      </c>
      <c r="F107" s="39">
        <v>0.66000000000000014</v>
      </c>
      <c r="G107" s="39">
        <v>0.30999999999999961</v>
      </c>
      <c r="H107" s="39">
        <v>0.20000000000000018</v>
      </c>
      <c r="I107" s="39">
        <v>0.35999999999999943</v>
      </c>
      <c r="J107" s="39">
        <v>0.20000000000000018</v>
      </c>
      <c r="K107" s="39">
        <v>0.51999999999999957</v>
      </c>
      <c r="L107" s="39">
        <v>0.29000000000000004</v>
      </c>
      <c r="M107" s="39">
        <v>0.27999999999999936</v>
      </c>
      <c r="N107" s="39">
        <v>0.26999999999999957</v>
      </c>
    </row>
    <row r="108" spans="1:14" x14ac:dyDescent="0.2">
      <c r="A108" s="38">
        <v>2008.6666666666588</v>
      </c>
      <c r="B108" s="39">
        <v>0</v>
      </c>
      <c r="C108" s="39">
        <v>0.49000000000000021</v>
      </c>
      <c r="D108" s="39">
        <v>0.38999999999999968</v>
      </c>
      <c r="E108" s="39">
        <v>0.60999999999999943</v>
      </c>
      <c r="F108" s="39">
        <v>0.66999999999999993</v>
      </c>
      <c r="G108" s="39">
        <v>0.35999999999999943</v>
      </c>
      <c r="H108" s="39">
        <v>0.20000000000000018</v>
      </c>
      <c r="I108" s="39">
        <v>0.37999999999999989</v>
      </c>
      <c r="J108" s="39">
        <v>0.20000000000000018</v>
      </c>
      <c r="K108" s="39">
        <v>0.58000000000000007</v>
      </c>
      <c r="L108" s="39">
        <v>0.28000000000000025</v>
      </c>
      <c r="M108" s="39">
        <v>0.26999999999999957</v>
      </c>
      <c r="N108" s="39">
        <v>0.28000000000000025</v>
      </c>
    </row>
    <row r="109" spans="1:14" x14ac:dyDescent="0.2">
      <c r="A109" s="38">
        <v>2008.749999999992</v>
      </c>
      <c r="B109" s="39">
        <v>0</v>
      </c>
      <c r="C109" s="39">
        <v>0.57000000000000028</v>
      </c>
      <c r="D109" s="39">
        <v>0.46999999999999975</v>
      </c>
      <c r="E109" s="39">
        <v>0.71</v>
      </c>
      <c r="F109" s="39">
        <v>0.79</v>
      </c>
      <c r="G109" s="39">
        <v>0.48000000000000043</v>
      </c>
      <c r="H109" s="39">
        <v>0.27000000000000046</v>
      </c>
      <c r="I109" s="39">
        <v>0.46999999999999975</v>
      </c>
      <c r="J109" s="39">
        <v>0.25999999999999979</v>
      </c>
      <c r="K109" s="39">
        <v>0.75</v>
      </c>
      <c r="L109" s="39">
        <v>0.37000000000000011</v>
      </c>
      <c r="M109" s="39">
        <v>0.33999999999999986</v>
      </c>
      <c r="N109" s="39">
        <v>0.33999999999999986</v>
      </c>
    </row>
    <row r="110" spans="1:14" x14ac:dyDescent="0.2">
      <c r="A110" s="38">
        <v>2008.8333333333253</v>
      </c>
      <c r="B110" s="39">
        <v>0</v>
      </c>
      <c r="C110" s="39">
        <v>0.67999999999999972</v>
      </c>
      <c r="D110" s="39">
        <v>0.66999999999999993</v>
      </c>
      <c r="E110" s="39">
        <v>0.90000000000000036</v>
      </c>
      <c r="F110" s="39">
        <v>1.0499999999999998</v>
      </c>
      <c r="G110" s="39">
        <v>0.58000000000000007</v>
      </c>
      <c r="H110" s="39">
        <v>0.29999999999999982</v>
      </c>
      <c r="I110" s="39">
        <v>0.58000000000000007</v>
      </c>
      <c r="J110" s="39">
        <v>0.35000000000000053</v>
      </c>
      <c r="K110" s="39">
        <v>0.79999999999999982</v>
      </c>
      <c r="L110" s="39">
        <v>0.45000000000000018</v>
      </c>
      <c r="M110" s="39">
        <v>0.45000000000000018</v>
      </c>
      <c r="N110" s="39">
        <v>0.42999999999999972</v>
      </c>
    </row>
    <row r="111" spans="1:14" x14ac:dyDescent="0.2">
      <c r="A111" s="38">
        <v>2008.9166666666586</v>
      </c>
      <c r="B111" s="39">
        <v>0</v>
      </c>
      <c r="C111" s="39">
        <v>0.78999999999999959</v>
      </c>
      <c r="D111" s="39">
        <v>0.99999999999999956</v>
      </c>
      <c r="E111" s="39">
        <v>1.1800000000000002</v>
      </c>
      <c r="F111" s="39">
        <v>1.5299999999999998</v>
      </c>
      <c r="G111" s="39">
        <v>0.5900000000000003</v>
      </c>
      <c r="H111" s="39">
        <v>0.41999999999999993</v>
      </c>
      <c r="I111" s="39">
        <v>0.69999999999999973</v>
      </c>
      <c r="J111" s="39">
        <v>0.39999999999999991</v>
      </c>
      <c r="K111" s="39">
        <v>0.78999999999999959</v>
      </c>
      <c r="L111" s="39">
        <v>0.63000000000000034</v>
      </c>
      <c r="M111" s="39">
        <v>0.5299999999999998</v>
      </c>
      <c r="N111" s="39">
        <v>0.53999999999999959</v>
      </c>
    </row>
    <row r="112" spans="1:14" x14ac:dyDescent="0.2">
      <c r="A112" s="38">
        <v>2008.9999999999918</v>
      </c>
      <c r="B112" s="39">
        <v>0</v>
      </c>
      <c r="C112" s="39">
        <v>0.95000000000000018</v>
      </c>
      <c r="D112" s="39">
        <v>1.5200000000000005</v>
      </c>
      <c r="E112" s="39">
        <v>1.42</v>
      </c>
      <c r="F112" s="39">
        <v>2.0300000000000002</v>
      </c>
      <c r="G112" s="39">
        <v>0.81</v>
      </c>
      <c r="H112" s="39">
        <v>0.49000000000000021</v>
      </c>
      <c r="I112" s="39">
        <v>0.82000000000000028</v>
      </c>
      <c r="J112" s="39">
        <v>0.60000000000000009</v>
      </c>
      <c r="K112" s="39">
        <v>1.1200000000000001</v>
      </c>
      <c r="L112" s="39">
        <v>0.85000000000000009</v>
      </c>
      <c r="M112" s="39">
        <v>0.67000000000000037</v>
      </c>
      <c r="N112" s="39">
        <v>0.68000000000000016</v>
      </c>
    </row>
    <row r="113" spans="1:14" x14ac:dyDescent="0.2">
      <c r="A113" s="38">
        <v>2009.0833333333251</v>
      </c>
      <c r="B113" s="39">
        <v>0</v>
      </c>
      <c r="C113" s="39">
        <v>1.2500000000000004</v>
      </c>
      <c r="D113" s="39">
        <v>2.1300000000000003</v>
      </c>
      <c r="E113" s="39">
        <v>1.5500000000000003</v>
      </c>
      <c r="F113" s="39">
        <v>2.5299999999999998</v>
      </c>
      <c r="G113" s="39">
        <v>1.0800000000000005</v>
      </c>
      <c r="H113" s="39">
        <v>0.53000000000000025</v>
      </c>
      <c r="I113" s="39">
        <v>1.06</v>
      </c>
      <c r="J113" s="39">
        <v>0.69</v>
      </c>
      <c r="K113" s="39">
        <v>1.1099999999999999</v>
      </c>
      <c r="L113" s="39">
        <v>0.93000000000000016</v>
      </c>
      <c r="M113" s="39">
        <v>0.80000000000000027</v>
      </c>
      <c r="N113" s="39">
        <v>0.81</v>
      </c>
    </row>
    <row r="114" spans="1:14" x14ac:dyDescent="0.2">
      <c r="A114" s="38">
        <v>2009.1666666666583</v>
      </c>
      <c r="B114" s="39">
        <v>0</v>
      </c>
      <c r="C114" s="39">
        <v>1.3899999999999997</v>
      </c>
      <c r="D114" s="39">
        <v>2.5200000000000005</v>
      </c>
      <c r="E114" s="39">
        <v>1.4100000000000001</v>
      </c>
      <c r="F114" s="39">
        <v>2.5700000000000003</v>
      </c>
      <c r="G114" s="39">
        <v>1.1000000000000005</v>
      </c>
      <c r="H114" s="39">
        <v>0.55000000000000027</v>
      </c>
      <c r="I114" s="39">
        <v>1.1100000000000003</v>
      </c>
      <c r="J114" s="39">
        <v>0.66999999999999993</v>
      </c>
      <c r="K114" s="39">
        <v>1.2000000000000002</v>
      </c>
      <c r="L114" s="39">
        <v>1.08</v>
      </c>
      <c r="M114" s="39">
        <v>0.80000000000000027</v>
      </c>
      <c r="N114" s="39">
        <v>0.81</v>
      </c>
    </row>
    <row r="115" spans="1:14" x14ac:dyDescent="0.2">
      <c r="A115" s="38">
        <v>2009.2499999999916</v>
      </c>
      <c r="B115" s="39">
        <v>0</v>
      </c>
      <c r="C115" s="39">
        <v>1.6599999999999997</v>
      </c>
      <c r="D115" s="39">
        <v>2.7399999999999998</v>
      </c>
      <c r="E115" s="39">
        <v>1.44</v>
      </c>
      <c r="F115" s="39">
        <v>2.85</v>
      </c>
      <c r="G115" s="39">
        <v>1.0399999999999996</v>
      </c>
      <c r="H115" s="39">
        <v>0.62999999999999989</v>
      </c>
      <c r="I115" s="39">
        <v>1.0100000000000002</v>
      </c>
      <c r="J115" s="39">
        <v>0.64000000000000012</v>
      </c>
      <c r="K115" s="39">
        <v>1.2799999999999998</v>
      </c>
      <c r="L115" s="39">
        <v>1.1400000000000001</v>
      </c>
      <c r="M115" s="39">
        <v>0.79</v>
      </c>
      <c r="N115" s="39">
        <v>0.83000000000000007</v>
      </c>
    </row>
    <row r="116" spans="1:14" x14ac:dyDescent="0.2">
      <c r="A116" s="38">
        <v>2009.3333333333248</v>
      </c>
      <c r="B116" s="39">
        <v>0</v>
      </c>
      <c r="C116" s="39">
        <v>1.4000000000000004</v>
      </c>
      <c r="D116" s="39">
        <v>2.21</v>
      </c>
      <c r="E116" s="39">
        <v>1.2300000000000004</v>
      </c>
      <c r="F116" s="39">
        <v>2.37</v>
      </c>
      <c r="G116" s="39">
        <v>0.87999999999999989</v>
      </c>
      <c r="H116" s="39">
        <v>0.53000000000000025</v>
      </c>
      <c r="I116" s="39">
        <v>0.80000000000000027</v>
      </c>
      <c r="J116" s="39">
        <v>0.64000000000000012</v>
      </c>
      <c r="K116" s="39">
        <v>1.4100000000000001</v>
      </c>
      <c r="L116" s="39">
        <v>0.91000000000000014</v>
      </c>
      <c r="M116" s="39">
        <v>0.64999999999999991</v>
      </c>
      <c r="N116" s="39">
        <v>0.71</v>
      </c>
    </row>
    <row r="117" spans="1:14" x14ac:dyDescent="0.2">
      <c r="A117" s="38">
        <v>2009.4166666666581</v>
      </c>
      <c r="B117" s="39">
        <v>0</v>
      </c>
      <c r="C117" s="39">
        <v>0.91999999999999993</v>
      </c>
      <c r="D117" s="39">
        <v>1.8999999999999995</v>
      </c>
      <c r="E117" s="39">
        <v>1.0499999999999998</v>
      </c>
      <c r="F117" s="39">
        <v>1.8499999999999996</v>
      </c>
      <c r="G117" s="39">
        <v>0.6899999999999995</v>
      </c>
      <c r="H117" s="39">
        <v>0.42999999999999972</v>
      </c>
      <c r="I117" s="39">
        <v>0.66000000000000014</v>
      </c>
      <c r="J117" s="39">
        <v>0.48</v>
      </c>
      <c r="K117" s="39">
        <v>1.2199999999999998</v>
      </c>
      <c r="L117" s="39">
        <v>0.72999999999999954</v>
      </c>
      <c r="M117" s="39">
        <v>0.54</v>
      </c>
      <c r="N117" s="39">
        <v>0.58000000000000007</v>
      </c>
    </row>
    <row r="118" spans="1:14" x14ac:dyDescent="0.2">
      <c r="A118" s="38">
        <v>2009.4999999999914</v>
      </c>
      <c r="B118" s="39">
        <v>0</v>
      </c>
      <c r="C118" s="39">
        <v>1.0299999999999998</v>
      </c>
      <c r="D118" s="39">
        <v>2.2600000000000002</v>
      </c>
      <c r="E118" s="39">
        <v>1.1400000000000001</v>
      </c>
      <c r="F118" s="39">
        <v>1.8599999999999999</v>
      </c>
      <c r="G118" s="39">
        <v>0.7799999999999998</v>
      </c>
      <c r="H118" s="39">
        <v>0.42999999999999972</v>
      </c>
      <c r="I118" s="39">
        <v>0.64999999999999991</v>
      </c>
      <c r="J118" s="39">
        <v>0.48999999999999977</v>
      </c>
      <c r="K118" s="39">
        <v>1.27</v>
      </c>
      <c r="L118" s="39">
        <v>0.85000000000000009</v>
      </c>
      <c r="M118" s="39">
        <v>0.50999999999999979</v>
      </c>
      <c r="N118" s="39">
        <v>0.61999999999999966</v>
      </c>
    </row>
    <row r="119" spans="1:14" x14ac:dyDescent="0.2">
      <c r="A119" s="38">
        <v>2009.5833333333246</v>
      </c>
      <c r="B119" s="39">
        <v>0</v>
      </c>
      <c r="C119" s="39">
        <v>0.91000000000000014</v>
      </c>
      <c r="D119" s="39">
        <v>2.1100000000000003</v>
      </c>
      <c r="E119" s="39">
        <v>1.0300000000000002</v>
      </c>
      <c r="F119" s="39">
        <v>1.5499999999999998</v>
      </c>
      <c r="G119" s="39">
        <v>0.66999999999999993</v>
      </c>
      <c r="H119" s="39">
        <v>0.39000000000000012</v>
      </c>
      <c r="I119" s="39">
        <v>0.58000000000000007</v>
      </c>
      <c r="J119" s="39">
        <v>0.41999999999999993</v>
      </c>
      <c r="K119" s="39">
        <v>1.1200000000000001</v>
      </c>
      <c r="L119" s="39">
        <v>0.70000000000000018</v>
      </c>
      <c r="M119" s="39">
        <v>0.43000000000000016</v>
      </c>
      <c r="N119" s="39">
        <v>0.55000000000000027</v>
      </c>
    </row>
    <row r="120" spans="1:14" x14ac:dyDescent="0.2">
      <c r="A120" s="38">
        <v>2009.6666666666579</v>
      </c>
      <c r="B120" s="39">
        <v>0</v>
      </c>
      <c r="C120" s="39">
        <v>0.64000000000000012</v>
      </c>
      <c r="D120" s="39">
        <v>1.6099999999999999</v>
      </c>
      <c r="E120" s="39">
        <v>0.81</v>
      </c>
      <c r="F120" s="39">
        <v>1.2099999999999995</v>
      </c>
      <c r="G120" s="39">
        <v>0.48</v>
      </c>
      <c r="H120" s="39">
        <v>0.2799999999999998</v>
      </c>
      <c r="I120" s="39">
        <v>0.45999999999999996</v>
      </c>
      <c r="J120" s="39">
        <v>0.29999999999999982</v>
      </c>
      <c r="K120" s="39">
        <v>0.8400000000000003</v>
      </c>
      <c r="L120" s="39">
        <v>0.44999999999999973</v>
      </c>
      <c r="M120" s="39">
        <v>0.31999999999999984</v>
      </c>
      <c r="N120" s="39">
        <v>0.41999999999999993</v>
      </c>
    </row>
    <row r="121" spans="1:14" x14ac:dyDescent="0.2">
      <c r="A121" s="38">
        <v>2009.7499999999911</v>
      </c>
      <c r="B121" s="39">
        <v>0</v>
      </c>
      <c r="C121" s="39">
        <v>0.68000000000000016</v>
      </c>
      <c r="D121" s="39">
        <v>1.6500000000000004</v>
      </c>
      <c r="E121" s="39">
        <v>0.83000000000000007</v>
      </c>
      <c r="F121" s="39">
        <v>1.2999999999999998</v>
      </c>
      <c r="G121" s="39">
        <v>0.55000000000000027</v>
      </c>
      <c r="H121" s="39">
        <v>0.33000000000000007</v>
      </c>
      <c r="I121" s="39">
        <v>0.46000000000000041</v>
      </c>
      <c r="J121" s="39">
        <v>0.32000000000000028</v>
      </c>
      <c r="K121" s="39">
        <v>0.68000000000000016</v>
      </c>
      <c r="L121" s="39">
        <v>0.49000000000000021</v>
      </c>
      <c r="M121" s="39">
        <v>0.36000000000000032</v>
      </c>
      <c r="N121" s="39">
        <v>0.44000000000000039</v>
      </c>
    </row>
    <row r="122" spans="1:14" x14ac:dyDescent="0.2">
      <c r="A122" s="38">
        <v>2009.8333333333244</v>
      </c>
      <c r="B122" s="39">
        <v>0</v>
      </c>
      <c r="C122" s="39">
        <v>0.64000000000000012</v>
      </c>
      <c r="D122" s="39">
        <v>1.5599999999999996</v>
      </c>
      <c r="E122" s="39">
        <v>0.88999999999999968</v>
      </c>
      <c r="F122" s="39">
        <v>1.3600000000000003</v>
      </c>
      <c r="G122" s="39">
        <v>0.56999999999999984</v>
      </c>
      <c r="H122" s="39">
        <v>0.35000000000000009</v>
      </c>
      <c r="I122" s="39">
        <v>0.4700000000000002</v>
      </c>
      <c r="J122" s="39">
        <v>0.31999999999999984</v>
      </c>
      <c r="K122" s="39">
        <v>0.64000000000000012</v>
      </c>
      <c r="L122" s="39">
        <v>0.43999999999999995</v>
      </c>
      <c r="M122" s="39">
        <v>0.35999999999999988</v>
      </c>
      <c r="N122" s="39">
        <v>0.45000000000000018</v>
      </c>
    </row>
    <row r="123" spans="1:14" x14ac:dyDescent="0.2">
      <c r="A123" s="38">
        <v>2009.9166666666576</v>
      </c>
      <c r="B123" s="39">
        <v>0</v>
      </c>
      <c r="C123" s="39">
        <v>0.57999999999999963</v>
      </c>
      <c r="D123" s="39">
        <v>1.6</v>
      </c>
      <c r="E123" s="39">
        <v>0.83999999999999941</v>
      </c>
      <c r="F123" s="39">
        <v>1.6199999999999997</v>
      </c>
      <c r="G123" s="39">
        <v>0.56999999999999984</v>
      </c>
      <c r="H123" s="39">
        <v>0.33999999999999986</v>
      </c>
      <c r="I123" s="39">
        <v>0.41999999999999993</v>
      </c>
      <c r="J123" s="39">
        <v>0.29999999999999982</v>
      </c>
      <c r="K123" s="39">
        <v>0.64999999999999991</v>
      </c>
      <c r="L123" s="39">
        <v>0.37999999999999989</v>
      </c>
      <c r="M123" s="39">
        <v>0.30999999999999961</v>
      </c>
      <c r="N123" s="39">
        <v>0.43999999999999995</v>
      </c>
    </row>
    <row r="124" spans="1:14" x14ac:dyDescent="0.2">
      <c r="A124" s="38">
        <v>2009.9999999999909</v>
      </c>
      <c r="B124" s="39">
        <v>0</v>
      </c>
      <c r="C124" s="39">
        <v>0.77</v>
      </c>
      <c r="D124" s="39">
        <v>1.7399999999999998</v>
      </c>
      <c r="E124" s="39">
        <v>0.86999999999999966</v>
      </c>
      <c r="F124" s="39">
        <v>2.35</v>
      </c>
      <c r="G124" s="39">
        <v>0.66999999999999993</v>
      </c>
      <c r="H124" s="39">
        <v>0.33999999999999986</v>
      </c>
      <c r="I124" s="39">
        <v>0.46999999999999975</v>
      </c>
      <c r="J124" s="39">
        <v>0.29999999999999982</v>
      </c>
      <c r="K124" s="39">
        <v>0.6599999999999997</v>
      </c>
      <c r="L124" s="39">
        <v>0.46999999999999975</v>
      </c>
      <c r="M124" s="39">
        <v>0.31999999999999984</v>
      </c>
      <c r="N124" s="39">
        <v>0.48999999999999977</v>
      </c>
    </row>
    <row r="125" spans="1:14" x14ac:dyDescent="0.2">
      <c r="A125" s="38">
        <v>2010.0833333333242</v>
      </c>
      <c r="B125" s="39">
        <v>0</v>
      </c>
      <c r="C125" s="39">
        <v>0.91000000000000014</v>
      </c>
      <c r="D125" s="39">
        <v>1.5700000000000003</v>
      </c>
      <c r="E125" s="39">
        <v>0.82000000000000028</v>
      </c>
      <c r="F125" s="39">
        <v>2.76</v>
      </c>
      <c r="G125" s="39">
        <v>0.73000000000000043</v>
      </c>
      <c r="H125" s="39">
        <v>0.26000000000000023</v>
      </c>
      <c r="I125" s="39">
        <v>0.49000000000000021</v>
      </c>
      <c r="J125" s="39">
        <v>0.21000000000000041</v>
      </c>
      <c r="K125" s="39">
        <v>0.5</v>
      </c>
      <c r="L125" s="39">
        <v>0.49000000000000021</v>
      </c>
      <c r="M125" s="39">
        <v>0.23000000000000043</v>
      </c>
      <c r="N125" s="39">
        <v>0.48000000000000043</v>
      </c>
    </row>
    <row r="126" spans="1:14" x14ac:dyDescent="0.2">
      <c r="A126" s="38">
        <v>2010.1666666666574</v>
      </c>
      <c r="B126" s="39">
        <v>0</v>
      </c>
      <c r="C126" s="39">
        <v>1.3899999999999997</v>
      </c>
      <c r="D126" s="39">
        <v>1.5600000000000005</v>
      </c>
      <c r="E126" s="39">
        <v>0.87999999999999989</v>
      </c>
      <c r="F126" s="39">
        <v>3.29</v>
      </c>
      <c r="G126" s="39">
        <v>0.81</v>
      </c>
      <c r="H126" s="39">
        <v>0.33000000000000007</v>
      </c>
      <c r="I126" s="39">
        <v>0.56000000000000005</v>
      </c>
      <c r="J126" s="39">
        <v>0.18999999999999995</v>
      </c>
      <c r="K126" s="39">
        <v>0.52</v>
      </c>
      <c r="L126" s="39">
        <v>0.49000000000000021</v>
      </c>
      <c r="M126" s="39">
        <v>0.20999999999999996</v>
      </c>
      <c r="N126" s="39">
        <v>0.55000000000000027</v>
      </c>
    </row>
    <row r="127" spans="1:14" x14ac:dyDescent="0.2">
      <c r="A127" s="38">
        <v>2010.2499999999907</v>
      </c>
      <c r="B127" s="39">
        <v>0</v>
      </c>
      <c r="C127" s="39">
        <v>1.2099999999999995</v>
      </c>
      <c r="D127" s="39">
        <v>1.4300000000000002</v>
      </c>
      <c r="E127" s="39">
        <v>0.83999999999999986</v>
      </c>
      <c r="F127" s="39">
        <v>3.14</v>
      </c>
      <c r="G127" s="39">
        <v>0.73</v>
      </c>
      <c r="H127" s="39">
        <v>0.33999999999999986</v>
      </c>
      <c r="I127" s="39">
        <v>0.5299999999999998</v>
      </c>
      <c r="J127" s="39">
        <v>0.27</v>
      </c>
      <c r="K127" s="39">
        <v>0.5</v>
      </c>
      <c r="L127" s="39">
        <v>0.42999999999999972</v>
      </c>
      <c r="M127" s="39">
        <v>0.1599999999999997</v>
      </c>
      <c r="N127" s="39">
        <v>0.52</v>
      </c>
    </row>
    <row r="128" spans="1:14" x14ac:dyDescent="0.2">
      <c r="A128" s="38">
        <v>2010.3333333333239</v>
      </c>
      <c r="B128" s="39">
        <v>0</v>
      </c>
      <c r="C128" s="39">
        <v>1.7200000000000002</v>
      </c>
      <c r="D128" s="39">
        <v>1.6999999999999997</v>
      </c>
      <c r="E128" s="39">
        <v>0.94</v>
      </c>
      <c r="F128" s="39">
        <v>4.7699999999999996</v>
      </c>
      <c r="G128" s="39">
        <v>0.83999999999999986</v>
      </c>
      <c r="H128" s="39">
        <v>0.33999999999999986</v>
      </c>
      <c r="I128" s="39">
        <v>0.48</v>
      </c>
      <c r="J128" s="39">
        <v>0.25999999999999979</v>
      </c>
      <c r="K128" s="39">
        <v>0.44999999999999973</v>
      </c>
      <c r="L128" s="39">
        <v>0.39999999999999991</v>
      </c>
      <c r="M128" s="39">
        <v>0.29999999999999982</v>
      </c>
      <c r="N128" s="39">
        <v>0.62000000000000011</v>
      </c>
    </row>
    <row r="129" spans="1:14" x14ac:dyDescent="0.2">
      <c r="A129" s="38">
        <v>2010.4166666666572</v>
      </c>
      <c r="B129" s="39">
        <v>0</v>
      </c>
      <c r="C129" s="39">
        <v>2.2899999999999996</v>
      </c>
      <c r="D129" s="39">
        <v>2.1300000000000003</v>
      </c>
      <c r="E129" s="39">
        <v>1.25</v>
      </c>
      <c r="F129" s="39">
        <v>5.24</v>
      </c>
      <c r="G129" s="39">
        <v>1.35</v>
      </c>
      <c r="H129" s="39">
        <v>0.35000000000000009</v>
      </c>
      <c r="I129" s="39">
        <v>0.58000000000000007</v>
      </c>
      <c r="J129" s="39">
        <v>0.29000000000000004</v>
      </c>
      <c r="K129" s="39">
        <v>0.43999999999999995</v>
      </c>
      <c r="L129" s="39">
        <v>0.48</v>
      </c>
      <c r="M129" s="39">
        <v>0.29999999999999982</v>
      </c>
      <c r="N129" s="39">
        <v>0.79</v>
      </c>
    </row>
    <row r="130" spans="1:14" x14ac:dyDescent="0.2">
      <c r="A130" s="38">
        <v>2010.4999999999905</v>
      </c>
      <c r="B130" s="39">
        <v>0</v>
      </c>
      <c r="C130" s="39">
        <v>3</v>
      </c>
      <c r="D130" s="39">
        <v>2.7699999999999996</v>
      </c>
      <c r="E130" s="39">
        <v>1.5599999999999996</v>
      </c>
      <c r="F130" s="39">
        <v>6.56</v>
      </c>
      <c r="G130" s="39">
        <v>2.0199999999999996</v>
      </c>
      <c r="H130" s="39">
        <v>0.5299999999999998</v>
      </c>
      <c r="I130" s="39">
        <v>0.93000000000000016</v>
      </c>
      <c r="J130" s="39">
        <v>0.35999999999999988</v>
      </c>
      <c r="K130" s="39">
        <v>0.46999999999999975</v>
      </c>
      <c r="L130" s="39">
        <v>0.66000000000000014</v>
      </c>
      <c r="M130" s="39">
        <v>0.37999999999999989</v>
      </c>
      <c r="N130" s="39">
        <v>1.06</v>
      </c>
    </row>
    <row r="131" spans="1:14" x14ac:dyDescent="0.2">
      <c r="A131" s="38">
        <v>2010.5833333333237</v>
      </c>
      <c r="B131" s="39">
        <v>0</v>
      </c>
      <c r="C131" s="39">
        <v>2.87</v>
      </c>
      <c r="D131" s="39">
        <v>2.7</v>
      </c>
      <c r="E131" s="39">
        <v>1.4100000000000001</v>
      </c>
      <c r="F131" s="39">
        <v>7.72</v>
      </c>
      <c r="G131" s="39">
        <v>1.8099999999999996</v>
      </c>
      <c r="H131" s="39">
        <v>0.37000000000000011</v>
      </c>
      <c r="I131" s="39">
        <v>0.66999999999999993</v>
      </c>
      <c r="J131" s="39">
        <v>0.22999999999999998</v>
      </c>
      <c r="K131" s="39">
        <v>0.35999999999999988</v>
      </c>
      <c r="L131" s="39">
        <v>0.43999999999999995</v>
      </c>
      <c r="M131" s="39">
        <v>0.22999999999999998</v>
      </c>
      <c r="N131" s="39">
        <v>0.98</v>
      </c>
    </row>
    <row r="132" spans="1:14" x14ac:dyDescent="0.2">
      <c r="A132" s="38">
        <v>2010.666666666657</v>
      </c>
      <c r="B132" s="39">
        <v>0</v>
      </c>
      <c r="C132" s="39">
        <v>2.9599999999999995</v>
      </c>
      <c r="D132" s="39">
        <v>2.9499999999999997</v>
      </c>
      <c r="E132" s="39">
        <v>1.4499999999999997</v>
      </c>
      <c r="F132" s="39">
        <v>8.35</v>
      </c>
      <c r="G132" s="39">
        <v>1.69</v>
      </c>
      <c r="H132" s="39">
        <v>0.33000000000000007</v>
      </c>
      <c r="I132" s="39">
        <v>0.67999999999999972</v>
      </c>
      <c r="J132" s="39">
        <v>0.20999999999999996</v>
      </c>
      <c r="K132" s="39">
        <v>0.29999999999999982</v>
      </c>
      <c r="L132" s="39">
        <v>0.41999999999999993</v>
      </c>
      <c r="M132" s="39">
        <v>0.27</v>
      </c>
      <c r="N132" s="39">
        <v>0.98999999999999977</v>
      </c>
    </row>
    <row r="133" spans="1:14" x14ac:dyDescent="0.2">
      <c r="A133" s="38">
        <v>2010.7499999999902</v>
      </c>
      <c r="B133" s="39">
        <v>0</v>
      </c>
      <c r="C133" s="39">
        <v>3.7800000000000002</v>
      </c>
      <c r="D133" s="39">
        <v>3.84</v>
      </c>
      <c r="E133" s="39">
        <v>1.56</v>
      </c>
      <c r="F133" s="39">
        <v>9.0399999999999991</v>
      </c>
      <c r="G133" s="39">
        <v>1.79</v>
      </c>
      <c r="H133" s="39">
        <v>0.38000000000000034</v>
      </c>
      <c r="I133" s="39">
        <v>0.82000000000000028</v>
      </c>
      <c r="J133" s="39">
        <v>0.2200000000000002</v>
      </c>
      <c r="K133" s="39">
        <v>0.37000000000000011</v>
      </c>
      <c r="L133" s="39">
        <v>0.5</v>
      </c>
      <c r="M133" s="39">
        <v>0.28000000000000025</v>
      </c>
      <c r="N133" s="39">
        <v>1.0900000000000003</v>
      </c>
    </row>
    <row r="134" spans="1:14" x14ac:dyDescent="0.2">
      <c r="A134" s="38">
        <v>2010.8333333333235</v>
      </c>
      <c r="B134" s="39">
        <v>0</v>
      </c>
      <c r="C134" s="39">
        <v>3.6999999999999997</v>
      </c>
      <c r="D134" s="39">
        <v>4.07</v>
      </c>
      <c r="E134" s="39">
        <v>1.4499999999999997</v>
      </c>
      <c r="F134" s="39">
        <v>7.2200000000000006</v>
      </c>
      <c r="G134" s="39">
        <v>1.69</v>
      </c>
      <c r="H134" s="39">
        <v>0.37000000000000011</v>
      </c>
      <c r="I134" s="39">
        <v>0.85999999999999988</v>
      </c>
      <c r="J134" s="39">
        <v>0.22999999999999998</v>
      </c>
      <c r="K134" s="39">
        <v>0.37999999999999989</v>
      </c>
      <c r="L134" s="39">
        <v>0.46999999999999975</v>
      </c>
      <c r="M134" s="39">
        <v>0.2799999999999998</v>
      </c>
      <c r="N134" s="39">
        <v>1</v>
      </c>
    </row>
    <row r="135" spans="1:14" x14ac:dyDescent="0.2">
      <c r="A135" s="38">
        <v>2010.9166666666567</v>
      </c>
      <c r="B135" s="39">
        <v>0</v>
      </c>
      <c r="C135" s="39">
        <v>4.3800000000000008</v>
      </c>
      <c r="D135" s="39">
        <v>5.6900000000000013</v>
      </c>
      <c r="E135" s="39">
        <v>1.65</v>
      </c>
      <c r="F135" s="39">
        <v>8.99</v>
      </c>
      <c r="G135" s="39">
        <v>2.1600000000000006</v>
      </c>
      <c r="H135" s="39">
        <v>0.4700000000000002</v>
      </c>
      <c r="I135" s="39">
        <v>0.95000000000000018</v>
      </c>
      <c r="J135" s="39">
        <v>0.26000000000000023</v>
      </c>
      <c r="K135" s="39">
        <v>0.41000000000000014</v>
      </c>
      <c r="L135" s="39">
        <v>0.48</v>
      </c>
      <c r="M135" s="39">
        <v>0.29000000000000004</v>
      </c>
      <c r="N135" s="39">
        <v>1.2200000000000002</v>
      </c>
    </row>
    <row r="136" spans="1:14" x14ac:dyDescent="0.2">
      <c r="A136" s="38">
        <v>2010.99999999999</v>
      </c>
      <c r="B136" s="39">
        <v>0</v>
      </c>
      <c r="C136" s="39">
        <v>3.62</v>
      </c>
      <c r="D136" s="39">
        <v>5.5399999999999991</v>
      </c>
      <c r="E136" s="39">
        <v>1.6899999999999995</v>
      </c>
      <c r="F136" s="39">
        <v>9.1</v>
      </c>
      <c r="G136" s="39">
        <v>2.4699999999999998</v>
      </c>
      <c r="H136" s="39">
        <v>0.42999999999999972</v>
      </c>
      <c r="I136" s="39">
        <v>1.08</v>
      </c>
      <c r="J136" s="39">
        <v>0.25</v>
      </c>
      <c r="K136" s="39">
        <v>0.4099999999999997</v>
      </c>
      <c r="L136" s="39">
        <v>0.52</v>
      </c>
      <c r="M136" s="39">
        <v>0.2799999999999998</v>
      </c>
      <c r="N136" s="39">
        <v>1.2199999999999998</v>
      </c>
    </row>
    <row r="137" spans="1:14" x14ac:dyDescent="0.2">
      <c r="A137" s="38">
        <v>2011.0833333333233</v>
      </c>
      <c r="B137" s="39">
        <v>0</v>
      </c>
      <c r="C137" s="39">
        <v>3.93</v>
      </c>
      <c r="D137" s="39">
        <v>5.73</v>
      </c>
      <c r="E137" s="39">
        <v>1.7100000000000004</v>
      </c>
      <c r="F137" s="39">
        <v>8.7100000000000009</v>
      </c>
      <c r="G137" s="39">
        <v>2.36</v>
      </c>
      <c r="H137" s="39">
        <v>0.41999999999999993</v>
      </c>
      <c r="I137" s="39">
        <v>1.1199999999999997</v>
      </c>
      <c r="J137" s="39">
        <v>0.20999999999999996</v>
      </c>
      <c r="K137" s="39">
        <v>0.2799999999999998</v>
      </c>
      <c r="L137" s="39">
        <v>0.52</v>
      </c>
      <c r="M137" s="39">
        <v>0.25</v>
      </c>
      <c r="N137" s="39">
        <v>1.2100000000000004</v>
      </c>
    </row>
    <row r="138" spans="1:14" x14ac:dyDescent="0.2">
      <c r="A138" s="38">
        <v>2011.1666666666565</v>
      </c>
      <c r="B138" s="39">
        <v>0</v>
      </c>
      <c r="C138" s="39">
        <v>4.1399999999999997</v>
      </c>
      <c r="D138" s="39">
        <v>5.8999999999999995</v>
      </c>
      <c r="E138" s="39">
        <v>1.54</v>
      </c>
      <c r="F138" s="39">
        <v>8.1999999999999993</v>
      </c>
      <c r="G138" s="39">
        <v>2.0599999999999996</v>
      </c>
      <c r="H138" s="39">
        <v>0.39999999999999991</v>
      </c>
      <c r="I138" s="39">
        <v>1.0099999999999998</v>
      </c>
      <c r="J138" s="39">
        <v>0.20999999999999996</v>
      </c>
      <c r="K138" s="39">
        <v>0.25</v>
      </c>
      <c r="L138" s="39">
        <v>0.48</v>
      </c>
      <c r="M138" s="39">
        <v>0.20999999999999996</v>
      </c>
      <c r="N138" s="39">
        <v>1.1200000000000001</v>
      </c>
    </row>
    <row r="139" spans="1:14" x14ac:dyDescent="0.2">
      <c r="A139" s="38">
        <v>2011.2499999999898</v>
      </c>
      <c r="B139" s="39">
        <v>0</v>
      </c>
      <c r="C139" s="39">
        <v>4.59</v>
      </c>
      <c r="D139" s="39">
        <v>6.46</v>
      </c>
      <c r="E139" s="39">
        <v>1.67</v>
      </c>
      <c r="F139" s="39">
        <v>9.23</v>
      </c>
      <c r="G139" s="39">
        <v>2.04</v>
      </c>
      <c r="H139" s="39">
        <v>0.39999999999999991</v>
      </c>
      <c r="I139" s="39">
        <v>1</v>
      </c>
      <c r="J139" s="39">
        <v>0.20999999999999996</v>
      </c>
      <c r="K139" s="39">
        <v>0.26000000000000023</v>
      </c>
      <c r="L139" s="39">
        <v>0.4700000000000002</v>
      </c>
      <c r="M139" s="39">
        <v>0.24000000000000021</v>
      </c>
      <c r="N139" s="39">
        <v>1.1900000000000004</v>
      </c>
    </row>
    <row r="140" spans="1:14" x14ac:dyDescent="0.2">
      <c r="A140" s="38">
        <v>2011.333333333323</v>
      </c>
      <c r="B140" s="39">
        <v>0</v>
      </c>
      <c r="C140" s="39">
        <v>5.85</v>
      </c>
      <c r="D140" s="39">
        <v>6.4499999999999993</v>
      </c>
      <c r="E140" s="39">
        <v>1.5</v>
      </c>
      <c r="F140" s="39">
        <v>10.52</v>
      </c>
      <c r="G140" s="39">
        <v>1.9900000000000002</v>
      </c>
      <c r="H140" s="39">
        <v>0.35000000000000009</v>
      </c>
      <c r="I140" s="39">
        <v>0.95000000000000018</v>
      </c>
      <c r="J140" s="39">
        <v>0.31000000000000005</v>
      </c>
      <c r="K140" s="39">
        <v>0.24000000000000021</v>
      </c>
      <c r="L140" s="39">
        <v>0.41999999999999993</v>
      </c>
      <c r="M140" s="39">
        <v>0.22999999999999998</v>
      </c>
      <c r="N140" s="39">
        <v>1.21</v>
      </c>
    </row>
    <row r="141" spans="1:14" x14ac:dyDescent="0.2">
      <c r="A141" s="38">
        <v>2011.4166666666563</v>
      </c>
      <c r="B141" s="39">
        <v>0</v>
      </c>
      <c r="C141" s="39">
        <v>6.57</v>
      </c>
      <c r="D141" s="39">
        <v>7.58</v>
      </c>
      <c r="E141" s="39">
        <v>1.6999999999999997</v>
      </c>
      <c r="F141" s="39">
        <v>12.879999999999999</v>
      </c>
      <c r="G141" s="39">
        <v>2.2600000000000002</v>
      </c>
      <c r="H141" s="39">
        <v>0.43000000000000016</v>
      </c>
      <c r="I141" s="39">
        <v>1.1499999999999999</v>
      </c>
      <c r="J141" s="39">
        <v>0.33999999999999986</v>
      </c>
      <c r="K141" s="39">
        <v>0.22999999999999998</v>
      </c>
      <c r="L141" s="39">
        <v>0.46999999999999975</v>
      </c>
      <c r="M141" s="39">
        <v>0.25999999999999979</v>
      </c>
      <c r="N141" s="39">
        <v>1.4099999999999997</v>
      </c>
    </row>
    <row r="142" spans="1:14" x14ac:dyDescent="0.2">
      <c r="A142" s="38">
        <v>2011.4999999999895</v>
      </c>
      <c r="B142" s="39">
        <v>0</v>
      </c>
      <c r="C142" s="39">
        <v>7.9799999999999986</v>
      </c>
      <c r="D142" s="39">
        <v>8.5399999999999991</v>
      </c>
      <c r="E142" s="39">
        <v>1.9300000000000002</v>
      </c>
      <c r="F142" s="39">
        <v>13.8</v>
      </c>
      <c r="G142" s="39">
        <v>2.5900000000000003</v>
      </c>
      <c r="H142" s="39">
        <v>0.54</v>
      </c>
      <c r="I142" s="39">
        <v>1.2499999999999996</v>
      </c>
      <c r="J142" s="39">
        <v>0.38999999999999968</v>
      </c>
      <c r="K142" s="39">
        <v>0.25999999999999979</v>
      </c>
      <c r="L142" s="39">
        <v>0.54</v>
      </c>
      <c r="M142" s="39">
        <v>0.39999999999999991</v>
      </c>
      <c r="N142" s="39">
        <v>1.6099999999999999</v>
      </c>
    </row>
    <row r="143" spans="1:14" x14ac:dyDescent="0.2">
      <c r="A143" s="38">
        <v>2011.5833333333228</v>
      </c>
      <c r="B143" s="39">
        <v>0</v>
      </c>
      <c r="C143" s="39">
        <v>9.41</v>
      </c>
      <c r="D143" s="39">
        <v>9.7099999999999991</v>
      </c>
      <c r="E143" s="39">
        <v>2.7199999999999998</v>
      </c>
      <c r="F143" s="39">
        <v>13.409999999999998</v>
      </c>
      <c r="G143" s="39">
        <v>3.09</v>
      </c>
      <c r="H143" s="39">
        <v>0.6599999999999997</v>
      </c>
      <c r="I143" s="39">
        <v>1.4799999999999995</v>
      </c>
      <c r="J143" s="39">
        <v>0.42999999999999972</v>
      </c>
      <c r="K143" s="39">
        <v>0.28999999999999959</v>
      </c>
      <c r="L143" s="39">
        <v>0.60999999999999988</v>
      </c>
      <c r="M143" s="39">
        <v>0.41999999999999993</v>
      </c>
      <c r="N143" s="39">
        <v>1.8999999999999995</v>
      </c>
    </row>
    <row r="144" spans="1:14" x14ac:dyDescent="0.2">
      <c r="A144" s="38">
        <v>2011.6666666666561</v>
      </c>
      <c r="B144" s="39">
        <v>0</v>
      </c>
      <c r="C144" s="39">
        <v>8.7199999999999989</v>
      </c>
      <c r="D144" s="39">
        <v>7.36</v>
      </c>
      <c r="E144" s="39">
        <v>3.0599999999999996</v>
      </c>
      <c r="F144" s="39">
        <v>13.690000000000001</v>
      </c>
      <c r="G144" s="39">
        <v>3.04</v>
      </c>
      <c r="H144" s="39">
        <v>0.77</v>
      </c>
      <c r="I144" s="39">
        <v>1.9000000000000004</v>
      </c>
      <c r="J144" s="39">
        <v>0.4700000000000002</v>
      </c>
      <c r="K144" s="39">
        <v>0.37999999999999989</v>
      </c>
      <c r="L144" s="39">
        <v>0.62999999999999989</v>
      </c>
      <c r="M144" s="39">
        <v>0.4700000000000002</v>
      </c>
      <c r="N144" s="39">
        <v>1.9900000000000002</v>
      </c>
    </row>
    <row r="145" spans="1:14" x14ac:dyDescent="0.2">
      <c r="A145" s="38">
        <v>2011.7499999999893</v>
      </c>
      <c r="B145" s="39">
        <v>0</v>
      </c>
      <c r="C145" s="39">
        <v>9.51</v>
      </c>
      <c r="D145" s="39">
        <v>6.68</v>
      </c>
      <c r="E145" s="39">
        <v>3.92</v>
      </c>
      <c r="F145" s="39">
        <v>15.950000000000001</v>
      </c>
      <c r="G145" s="39">
        <v>3.37</v>
      </c>
      <c r="H145" s="39">
        <v>0.81</v>
      </c>
      <c r="I145" s="39">
        <v>2.0499999999999998</v>
      </c>
      <c r="J145" s="39">
        <v>0.50999999999999979</v>
      </c>
      <c r="K145" s="39">
        <v>0.43999999999999995</v>
      </c>
      <c r="L145" s="39">
        <v>0.81</v>
      </c>
      <c r="M145" s="39">
        <v>0.52</v>
      </c>
      <c r="N145" s="39">
        <v>2.25</v>
      </c>
    </row>
    <row r="146" spans="1:14" x14ac:dyDescent="0.2">
      <c r="A146" s="38">
        <v>2011.8333333333226</v>
      </c>
      <c r="B146" s="39">
        <v>0</v>
      </c>
      <c r="C146" s="39">
        <v>9.7200000000000006</v>
      </c>
      <c r="D146" s="39">
        <v>6.1</v>
      </c>
      <c r="E146" s="39">
        <v>3.9699999999999998</v>
      </c>
      <c r="F146" s="39">
        <v>16.04</v>
      </c>
      <c r="G146" s="39">
        <v>3.26</v>
      </c>
      <c r="H146" s="39">
        <v>0.99000000000000021</v>
      </c>
      <c r="I146" s="39">
        <v>2.2000000000000002</v>
      </c>
      <c r="J146" s="39">
        <v>0.45999999999999996</v>
      </c>
      <c r="K146" s="39">
        <v>0.37000000000000011</v>
      </c>
      <c r="L146" s="39">
        <v>0.91999999999999993</v>
      </c>
      <c r="M146" s="39">
        <v>0.50999999999999979</v>
      </c>
      <c r="N146" s="39">
        <v>2.2800000000000002</v>
      </c>
    </row>
    <row r="147" spans="1:14" x14ac:dyDescent="0.2">
      <c r="A147" s="38">
        <v>2011.9166666666558</v>
      </c>
      <c r="B147" s="39">
        <v>0</v>
      </c>
      <c r="C147" s="39">
        <v>10.02</v>
      </c>
      <c r="D147" s="39">
        <v>6.64</v>
      </c>
      <c r="E147" s="39">
        <v>5.1899999999999995</v>
      </c>
      <c r="F147" s="39">
        <v>16.05</v>
      </c>
      <c r="G147" s="39">
        <v>4.33</v>
      </c>
      <c r="H147" s="39">
        <v>1.54</v>
      </c>
      <c r="I147" s="39">
        <v>2.9699999999999998</v>
      </c>
      <c r="J147" s="39">
        <v>0.58000000000000007</v>
      </c>
      <c r="K147" s="39">
        <v>0.43999999999999995</v>
      </c>
      <c r="L147" s="39">
        <v>1.4899999999999998</v>
      </c>
      <c r="M147" s="39">
        <v>0.66999999999999993</v>
      </c>
      <c r="N147" s="39">
        <v>2.8200000000000003</v>
      </c>
    </row>
    <row r="148" spans="1:14" x14ac:dyDescent="0.2">
      <c r="A148" s="38">
        <v>2011.9999999999891</v>
      </c>
      <c r="B148" s="39">
        <v>0</v>
      </c>
      <c r="C148" s="39">
        <v>11.15</v>
      </c>
      <c r="D148" s="39">
        <v>6.77</v>
      </c>
      <c r="E148" s="39">
        <v>4.88</v>
      </c>
      <c r="F148" s="39">
        <v>19.21</v>
      </c>
      <c r="G148" s="39">
        <v>3.6000000000000005</v>
      </c>
      <c r="H148" s="39">
        <v>1.2300000000000002</v>
      </c>
      <c r="I148" s="39">
        <v>2.42</v>
      </c>
      <c r="J148" s="39">
        <v>0.44999999999999996</v>
      </c>
      <c r="K148" s="39">
        <v>0.34000000000000008</v>
      </c>
      <c r="L148" s="39">
        <v>1.1700000000000002</v>
      </c>
      <c r="M148" s="39">
        <v>0.59000000000000008</v>
      </c>
      <c r="N148" s="39">
        <v>2.6000000000000005</v>
      </c>
    </row>
    <row r="149" spans="1:14" x14ac:dyDescent="0.2">
      <c r="A149" s="38">
        <v>2012.0833333333223</v>
      </c>
      <c r="B149" s="39">
        <v>0</v>
      </c>
      <c r="C149" s="39">
        <v>12.03</v>
      </c>
      <c r="D149" s="39">
        <v>5.89</v>
      </c>
      <c r="E149" s="39">
        <v>4.72</v>
      </c>
      <c r="F149" s="39">
        <v>24.09</v>
      </c>
      <c r="G149" s="39">
        <v>3.59</v>
      </c>
      <c r="H149" s="39">
        <v>1.36</v>
      </c>
      <c r="I149" s="39">
        <v>2.29</v>
      </c>
      <c r="J149" s="39">
        <v>0.38000000000000012</v>
      </c>
      <c r="K149" s="39">
        <v>0.24999999999999978</v>
      </c>
      <c r="L149" s="39">
        <v>1.45</v>
      </c>
      <c r="M149" s="39">
        <v>0.45999999999999974</v>
      </c>
      <c r="N149" s="39">
        <v>2.7299999999999995</v>
      </c>
    </row>
    <row r="150" spans="1:14" x14ac:dyDescent="0.2">
      <c r="A150" s="38">
        <v>2012.1666666666556</v>
      </c>
      <c r="B150" s="39">
        <v>0</v>
      </c>
      <c r="C150" s="39">
        <v>10.96</v>
      </c>
      <c r="D150" s="39">
        <v>5.17</v>
      </c>
      <c r="E150" s="39">
        <v>3.6999999999999997</v>
      </c>
      <c r="F150" s="39">
        <v>27.389999999999997</v>
      </c>
      <c r="G150" s="39">
        <v>3.2600000000000002</v>
      </c>
      <c r="H150" s="39">
        <v>1.17</v>
      </c>
      <c r="I150" s="39">
        <v>1.85</v>
      </c>
      <c r="J150" s="39">
        <v>0.39000000000000012</v>
      </c>
      <c r="K150" s="39">
        <v>0.17999999999999972</v>
      </c>
      <c r="L150" s="39">
        <v>1.1499999999999999</v>
      </c>
      <c r="M150" s="39">
        <v>0.48999999999999977</v>
      </c>
      <c r="N150" s="39">
        <v>2.4899999999999998</v>
      </c>
    </row>
    <row r="151" spans="1:14" x14ac:dyDescent="0.2">
      <c r="A151" s="38">
        <v>2012.2499999999889</v>
      </c>
      <c r="B151" s="39">
        <v>0</v>
      </c>
      <c r="C151" s="39">
        <v>11.18</v>
      </c>
      <c r="D151" s="39">
        <v>5.07</v>
      </c>
      <c r="E151" s="39">
        <v>3.2199999999999998</v>
      </c>
      <c r="F151" s="39">
        <v>17.240000000000002</v>
      </c>
      <c r="G151" s="39">
        <v>3.34</v>
      </c>
      <c r="H151" s="39">
        <v>1.1200000000000001</v>
      </c>
      <c r="I151" s="39">
        <v>1.6999999999999997</v>
      </c>
      <c r="J151" s="39">
        <v>0.41999999999999993</v>
      </c>
      <c r="K151" s="39">
        <v>0.39000000000000012</v>
      </c>
      <c r="L151" s="39">
        <v>1.04</v>
      </c>
      <c r="M151" s="39">
        <v>0.48</v>
      </c>
      <c r="N151" s="39">
        <v>2.15</v>
      </c>
    </row>
    <row r="152" spans="1:14" x14ac:dyDescent="0.2">
      <c r="A152" s="38">
        <v>2012.3333333333221</v>
      </c>
      <c r="B152" s="39">
        <v>0</v>
      </c>
      <c r="C152" s="39">
        <v>10.39</v>
      </c>
      <c r="D152" s="39">
        <v>5.26</v>
      </c>
      <c r="E152" s="39">
        <v>4.0599999999999996</v>
      </c>
      <c r="F152" s="39">
        <v>19.86</v>
      </c>
      <c r="G152" s="39">
        <v>4.17</v>
      </c>
      <c r="H152" s="39">
        <v>1.37</v>
      </c>
      <c r="I152" s="39">
        <v>1.9</v>
      </c>
      <c r="J152" s="39">
        <v>0.66999999999999993</v>
      </c>
      <c r="K152" s="39">
        <v>0.60000000000000009</v>
      </c>
      <c r="L152" s="39">
        <v>1.21</v>
      </c>
      <c r="M152" s="39">
        <v>0.5299999999999998</v>
      </c>
      <c r="N152" s="39">
        <v>2.5300000000000002</v>
      </c>
    </row>
    <row r="153" spans="1:14" x14ac:dyDescent="0.2">
      <c r="A153" s="38">
        <v>2012.4166666666554</v>
      </c>
      <c r="B153" s="39">
        <v>0</v>
      </c>
      <c r="C153" s="39">
        <v>10.25</v>
      </c>
      <c r="D153" s="39">
        <v>5.78</v>
      </c>
      <c r="E153" s="39">
        <v>4.4400000000000004</v>
      </c>
      <c r="F153" s="39">
        <v>25.56</v>
      </c>
      <c r="G153" s="39">
        <v>4.79</v>
      </c>
      <c r="H153" s="39">
        <v>1.41</v>
      </c>
      <c r="I153" s="39">
        <v>1.9599999999999997</v>
      </c>
      <c r="J153" s="39">
        <v>0.61999999999999988</v>
      </c>
      <c r="K153" s="39">
        <v>0.57999999999999985</v>
      </c>
      <c r="L153" s="39">
        <v>1.1500000000000001</v>
      </c>
      <c r="M153" s="39">
        <v>0.48</v>
      </c>
      <c r="N153" s="39">
        <v>2.83</v>
      </c>
    </row>
    <row r="154" spans="1:14" x14ac:dyDescent="0.2">
      <c r="A154" s="38">
        <v>2012.4999999999886</v>
      </c>
      <c r="B154" s="39">
        <v>0</v>
      </c>
      <c r="C154" s="39">
        <v>9.26</v>
      </c>
      <c r="D154" s="39">
        <v>5.79</v>
      </c>
      <c r="E154" s="39">
        <v>4.6000000000000005</v>
      </c>
      <c r="F154" s="39">
        <v>26.52</v>
      </c>
      <c r="G154" s="39">
        <v>5.29</v>
      </c>
      <c r="H154" s="39">
        <v>1.2699999999999998</v>
      </c>
      <c r="I154" s="39">
        <v>1.8699999999999999</v>
      </c>
      <c r="J154" s="39">
        <v>0.62999999999999989</v>
      </c>
      <c r="K154" s="39">
        <v>0.52</v>
      </c>
      <c r="L154" s="39">
        <v>0.99</v>
      </c>
      <c r="M154" s="39">
        <v>0.45999999999999996</v>
      </c>
      <c r="N154" s="39">
        <v>2.8900000000000006</v>
      </c>
    </row>
    <row r="155" spans="1:14" x14ac:dyDescent="0.2">
      <c r="A155" s="38">
        <v>2012.5833333333219</v>
      </c>
      <c r="B155" s="39">
        <v>0</v>
      </c>
      <c r="C155" s="39">
        <v>9.25</v>
      </c>
      <c r="D155" s="39">
        <v>4.88</v>
      </c>
      <c r="E155" s="39">
        <v>4.76</v>
      </c>
      <c r="F155" s="39">
        <v>24.580000000000002</v>
      </c>
      <c r="G155" s="39">
        <v>5.55</v>
      </c>
      <c r="H155" s="39">
        <v>1.0399999999999998</v>
      </c>
      <c r="I155" s="39">
        <v>1.45</v>
      </c>
      <c r="J155" s="39">
        <v>0.51</v>
      </c>
      <c r="K155" s="39">
        <v>0.45999999999999996</v>
      </c>
      <c r="L155" s="39">
        <v>0.82999999999999985</v>
      </c>
      <c r="M155" s="39">
        <v>0.31000000000000005</v>
      </c>
      <c r="N155" s="39">
        <v>2.8099999999999996</v>
      </c>
    </row>
    <row r="156" spans="1:14" x14ac:dyDescent="0.2">
      <c r="A156" s="38">
        <v>2012.6666666666551</v>
      </c>
      <c r="B156" s="39">
        <v>0</v>
      </c>
      <c r="C156" s="39">
        <v>8.5500000000000007</v>
      </c>
      <c r="D156" s="39">
        <v>4.57</v>
      </c>
      <c r="E156" s="39">
        <v>4.4800000000000004</v>
      </c>
      <c r="F156" s="39">
        <v>23</v>
      </c>
      <c r="G156" s="39">
        <v>5.24</v>
      </c>
      <c r="H156" s="39">
        <v>0.78</v>
      </c>
      <c r="I156" s="39">
        <v>1.2</v>
      </c>
      <c r="J156" s="39">
        <v>0.41999999999999993</v>
      </c>
      <c r="K156" s="39">
        <v>0.31999999999999984</v>
      </c>
      <c r="L156" s="39">
        <v>0.62999999999999989</v>
      </c>
      <c r="M156" s="39">
        <v>0.20999999999999996</v>
      </c>
      <c r="N156" s="39">
        <v>2.59</v>
      </c>
    </row>
    <row r="157" spans="1:14" x14ac:dyDescent="0.2">
      <c r="A157" s="38">
        <v>2012.7499999999884</v>
      </c>
      <c r="B157" s="39">
        <v>0</v>
      </c>
      <c r="C157" s="39">
        <v>7.129999999999999</v>
      </c>
      <c r="D157" s="39">
        <v>3.79</v>
      </c>
      <c r="E157" s="39">
        <v>3.76</v>
      </c>
      <c r="F157" s="39">
        <v>19.420000000000002</v>
      </c>
      <c r="G157" s="39">
        <v>4.42</v>
      </c>
      <c r="H157" s="39">
        <v>0.75000000000000022</v>
      </c>
      <c r="I157" s="39">
        <v>1.1199999999999999</v>
      </c>
      <c r="J157" s="39">
        <v>0.35000000000000009</v>
      </c>
      <c r="K157" s="39">
        <v>0.15999999999999992</v>
      </c>
      <c r="L157" s="39">
        <v>0.55000000000000004</v>
      </c>
      <c r="M157" s="39">
        <v>0.33000000000000007</v>
      </c>
      <c r="N157" s="39">
        <v>2.21</v>
      </c>
    </row>
    <row r="158" spans="1:14" x14ac:dyDescent="0.2">
      <c r="A158" s="38">
        <v>2012.8333333333217</v>
      </c>
      <c r="B158" s="39">
        <v>0</v>
      </c>
      <c r="C158" s="39">
        <v>6.7</v>
      </c>
      <c r="D158" s="39">
        <v>3.3</v>
      </c>
      <c r="E158" s="39">
        <v>3.4800000000000004</v>
      </c>
      <c r="F158" s="39">
        <v>16.490000000000002</v>
      </c>
      <c r="G158" s="39">
        <v>4.17</v>
      </c>
      <c r="H158" s="39">
        <v>0.72</v>
      </c>
      <c r="I158" s="39">
        <v>0.97</v>
      </c>
      <c r="J158" s="39">
        <v>0.30000000000000004</v>
      </c>
      <c r="K158" s="39">
        <v>0.15000000000000013</v>
      </c>
      <c r="L158" s="39">
        <v>0.55000000000000004</v>
      </c>
      <c r="M158" s="39">
        <v>0.31000000000000005</v>
      </c>
      <c r="N158" s="39">
        <v>2.0200000000000005</v>
      </c>
    </row>
    <row r="159" spans="1:14" x14ac:dyDescent="0.2">
      <c r="A159" s="38">
        <v>2012.9166666666549</v>
      </c>
      <c r="B159" s="39">
        <v>0</v>
      </c>
      <c r="C159" s="39">
        <v>6.98</v>
      </c>
      <c r="D159" s="39">
        <v>3.25</v>
      </c>
      <c r="E159" s="39">
        <v>3.51</v>
      </c>
      <c r="F159" s="39">
        <v>15.86</v>
      </c>
      <c r="G159" s="39">
        <v>4.3500000000000005</v>
      </c>
      <c r="H159" s="39">
        <v>0.8</v>
      </c>
      <c r="I159" s="39">
        <v>0.95</v>
      </c>
      <c r="J159" s="39">
        <v>0.30999999999999983</v>
      </c>
      <c r="K159" s="39">
        <v>0.17999999999999994</v>
      </c>
      <c r="L159" s="39">
        <v>0.51</v>
      </c>
      <c r="M159" s="39">
        <v>0.32999999999999985</v>
      </c>
      <c r="N159" s="39">
        <v>2.0499999999999998</v>
      </c>
    </row>
    <row r="160" spans="1:14" x14ac:dyDescent="0.2">
      <c r="A160" s="38">
        <v>2012.9999999999882</v>
      </c>
      <c r="B160" s="39">
        <v>0</v>
      </c>
      <c r="C160" s="39">
        <v>5.95</v>
      </c>
      <c r="D160" s="39">
        <v>3.37</v>
      </c>
      <c r="E160" s="39">
        <v>3.24</v>
      </c>
      <c r="F160" s="39">
        <v>12.03</v>
      </c>
      <c r="G160" s="39">
        <v>4.04</v>
      </c>
      <c r="H160" s="39">
        <v>0.70999999999999974</v>
      </c>
      <c r="I160" s="39">
        <v>0.8</v>
      </c>
      <c r="J160" s="39">
        <v>0.26</v>
      </c>
      <c r="K160" s="39">
        <v>0.12999999999999989</v>
      </c>
      <c r="L160" s="39">
        <v>0.47</v>
      </c>
      <c r="M160" s="39">
        <v>0.30000000000000004</v>
      </c>
      <c r="N160" s="39">
        <v>1.7899999999999998</v>
      </c>
    </row>
    <row r="161" spans="1:14" x14ac:dyDescent="0.2">
      <c r="A161" s="38">
        <v>2013.0833333333214</v>
      </c>
      <c r="B161" s="39">
        <v>0</v>
      </c>
      <c r="C161" s="39">
        <v>4.7300000000000004</v>
      </c>
      <c r="D161" s="39">
        <v>2.67</v>
      </c>
      <c r="E161" s="39">
        <v>2.7</v>
      </c>
      <c r="F161" s="39">
        <v>9.59</v>
      </c>
      <c r="G161" s="39">
        <v>3.54</v>
      </c>
      <c r="H161" s="39">
        <v>0.65999999999999992</v>
      </c>
      <c r="I161" s="39">
        <v>0.8</v>
      </c>
      <c r="J161" s="39">
        <v>0.22999999999999998</v>
      </c>
      <c r="K161" s="39">
        <v>9.000000000000008E-2</v>
      </c>
      <c r="L161" s="39">
        <v>0.40999999999999992</v>
      </c>
      <c r="M161" s="39">
        <v>0.24</v>
      </c>
      <c r="N161" s="39">
        <v>1.5199999999999998</v>
      </c>
    </row>
    <row r="162" spans="1:14" x14ac:dyDescent="0.2">
      <c r="A162" s="38">
        <v>2013.1666666666547</v>
      </c>
      <c r="B162" s="39">
        <v>0</v>
      </c>
      <c r="C162" s="39">
        <v>4.8600000000000003</v>
      </c>
      <c r="D162" s="39">
        <v>2.2399999999999998</v>
      </c>
      <c r="E162" s="39">
        <v>2.95</v>
      </c>
      <c r="F162" s="39">
        <v>9.41</v>
      </c>
      <c r="G162" s="39">
        <v>3.6799999999999997</v>
      </c>
      <c r="H162" s="39">
        <v>0.70000000000000018</v>
      </c>
      <c r="I162" s="39">
        <v>0.91999999999999993</v>
      </c>
      <c r="J162" s="39">
        <v>0.29000000000000004</v>
      </c>
      <c r="K162" s="39">
        <v>0.14999999999999991</v>
      </c>
      <c r="L162" s="39">
        <v>0.41999999999999993</v>
      </c>
      <c r="M162" s="39">
        <v>0.27</v>
      </c>
      <c r="N162" s="39">
        <v>1.5899999999999999</v>
      </c>
    </row>
    <row r="163" spans="1:14" x14ac:dyDescent="0.2">
      <c r="A163" s="38">
        <v>2013.2499999999879</v>
      </c>
      <c r="B163" s="39">
        <v>0</v>
      </c>
      <c r="C163" s="39">
        <v>4.75</v>
      </c>
      <c r="D163" s="39">
        <v>2.48</v>
      </c>
      <c r="E163" s="39">
        <v>3.2899999999999996</v>
      </c>
      <c r="F163" s="39">
        <v>10.030000000000001</v>
      </c>
      <c r="G163" s="39">
        <v>3.57</v>
      </c>
      <c r="H163" s="39">
        <v>0.71999999999999975</v>
      </c>
      <c r="I163" s="39">
        <v>0.89999999999999991</v>
      </c>
      <c r="J163" s="39">
        <v>0.31999999999999984</v>
      </c>
      <c r="K163" s="39">
        <v>0.19999999999999996</v>
      </c>
      <c r="L163" s="39">
        <v>0.39999999999999991</v>
      </c>
      <c r="M163" s="39">
        <v>0.26</v>
      </c>
      <c r="N163" s="39">
        <v>1.6599999999999997</v>
      </c>
    </row>
    <row r="164" spans="1:14" x14ac:dyDescent="0.2">
      <c r="A164" s="38">
        <v>2013.3333333333212</v>
      </c>
      <c r="B164" s="39">
        <v>0</v>
      </c>
      <c r="C164" s="39">
        <v>4.95</v>
      </c>
      <c r="D164" s="39">
        <v>2.58</v>
      </c>
      <c r="E164" s="39">
        <v>3.08</v>
      </c>
      <c r="F164" s="39">
        <v>10.38</v>
      </c>
      <c r="G164" s="39">
        <v>3.3899999999999997</v>
      </c>
      <c r="H164" s="39">
        <v>0.60000000000000009</v>
      </c>
      <c r="I164" s="39">
        <v>0.84000000000000008</v>
      </c>
      <c r="J164" s="39">
        <v>0.45999999999999996</v>
      </c>
      <c r="K164" s="39">
        <v>0.20999999999999996</v>
      </c>
      <c r="L164" s="39">
        <v>0.43999999999999995</v>
      </c>
      <c r="M164" s="39">
        <v>0.31000000000000005</v>
      </c>
      <c r="N164" s="39">
        <v>1.59</v>
      </c>
    </row>
    <row r="165" spans="1:14" x14ac:dyDescent="0.2">
      <c r="A165" s="38">
        <v>2013.4166666666545</v>
      </c>
      <c r="B165" s="39">
        <v>0</v>
      </c>
      <c r="C165" s="39">
        <v>4.17</v>
      </c>
      <c r="D165" s="39">
        <v>2.19</v>
      </c>
      <c r="E165" s="39">
        <v>2.67</v>
      </c>
      <c r="F165" s="39">
        <v>7.78</v>
      </c>
      <c r="G165" s="39">
        <v>2.96</v>
      </c>
      <c r="H165" s="39">
        <v>0.58000000000000007</v>
      </c>
      <c r="I165" s="39">
        <v>0.77</v>
      </c>
      <c r="J165" s="39">
        <v>0.39999999999999991</v>
      </c>
      <c r="K165" s="39">
        <v>0.17999999999999994</v>
      </c>
      <c r="L165" s="39">
        <v>0.45999999999999996</v>
      </c>
      <c r="M165" s="39">
        <v>0.31000000000000005</v>
      </c>
      <c r="N165" s="39">
        <v>1.37</v>
      </c>
    </row>
    <row r="166" spans="1:14" x14ac:dyDescent="0.2">
      <c r="A166" s="38">
        <v>2013.4999999999877</v>
      </c>
      <c r="B166" s="39">
        <v>0</v>
      </c>
      <c r="C166" s="39">
        <v>4.7699999999999996</v>
      </c>
      <c r="D166" s="39">
        <v>2.4899999999999993</v>
      </c>
      <c r="E166" s="39">
        <v>2.8499999999999996</v>
      </c>
      <c r="F166" s="39">
        <v>8.5400000000000009</v>
      </c>
      <c r="G166" s="39">
        <v>3.1399999999999997</v>
      </c>
      <c r="H166" s="39">
        <v>0.67999999999999994</v>
      </c>
      <c r="I166" s="39">
        <v>0.90999999999999992</v>
      </c>
      <c r="J166" s="39">
        <v>0.47</v>
      </c>
      <c r="K166" s="39">
        <v>0.22999999999999998</v>
      </c>
      <c r="L166" s="39">
        <v>0.51</v>
      </c>
      <c r="M166" s="39">
        <v>0.34999999999999987</v>
      </c>
      <c r="N166" s="39">
        <v>1.49</v>
      </c>
    </row>
    <row r="167" spans="1:14" x14ac:dyDescent="0.2">
      <c r="A167" s="38">
        <v>2013.583333333321</v>
      </c>
      <c r="B167" s="39">
        <v>0</v>
      </c>
      <c r="C167" s="39">
        <v>5.3100000000000005</v>
      </c>
      <c r="D167" s="39">
        <v>2.3199999999999998</v>
      </c>
      <c r="E167" s="39">
        <v>2.86</v>
      </c>
      <c r="F167" s="39">
        <v>8.9699999999999989</v>
      </c>
      <c r="G167" s="39">
        <v>3.11</v>
      </c>
      <c r="H167" s="39">
        <v>0.69</v>
      </c>
      <c r="I167" s="39">
        <v>0.98</v>
      </c>
      <c r="J167" s="39">
        <v>0.46999999999999975</v>
      </c>
      <c r="K167" s="39">
        <v>0.45999999999999996</v>
      </c>
      <c r="L167" s="39">
        <v>0.5</v>
      </c>
      <c r="M167" s="39">
        <v>0.34999999999999987</v>
      </c>
      <c r="N167" s="39">
        <v>1.5099999999999998</v>
      </c>
    </row>
    <row r="168" spans="1:14" x14ac:dyDescent="0.2">
      <c r="A168" s="38">
        <v>2013.6666666666542</v>
      </c>
      <c r="B168" s="39">
        <v>0</v>
      </c>
      <c r="C168" s="39">
        <v>4.8699999999999992</v>
      </c>
      <c r="D168" s="39">
        <v>2.19</v>
      </c>
      <c r="E168" s="39">
        <v>2.69</v>
      </c>
      <c r="F168" s="39">
        <v>8.2799999999999994</v>
      </c>
      <c r="G168" s="39">
        <v>2.77</v>
      </c>
      <c r="H168" s="39">
        <v>0.62999999999999989</v>
      </c>
      <c r="I168" s="39">
        <v>0.91999999999999993</v>
      </c>
      <c r="J168" s="39">
        <v>0.4700000000000002</v>
      </c>
      <c r="K168" s="39">
        <v>0.4700000000000002</v>
      </c>
      <c r="L168" s="39">
        <v>0.49000000000000021</v>
      </c>
      <c r="M168" s="39">
        <v>0.33999999999999986</v>
      </c>
      <c r="N168" s="39">
        <v>1.4</v>
      </c>
    </row>
    <row r="169" spans="1:14" x14ac:dyDescent="0.2">
      <c r="A169" s="38">
        <v>2013.7499999999875</v>
      </c>
      <c r="B169" s="39">
        <v>0</v>
      </c>
      <c r="C169" s="39">
        <v>5.17</v>
      </c>
      <c r="D169" s="39">
        <v>2.0600000000000005</v>
      </c>
      <c r="E169" s="39">
        <v>2.6500000000000004</v>
      </c>
      <c r="F169" s="39">
        <v>8.26</v>
      </c>
      <c r="G169" s="39">
        <v>2.5300000000000002</v>
      </c>
      <c r="H169" s="39">
        <v>0.60000000000000031</v>
      </c>
      <c r="I169" s="39">
        <v>0.8600000000000001</v>
      </c>
      <c r="J169" s="39">
        <v>0.42999999999999994</v>
      </c>
      <c r="K169" s="39">
        <v>0.38000000000000012</v>
      </c>
      <c r="L169" s="39">
        <v>0.44999999999999996</v>
      </c>
      <c r="M169" s="39">
        <v>0.30000000000000004</v>
      </c>
      <c r="N169" s="39">
        <v>1.3500000000000003</v>
      </c>
    </row>
    <row r="170" spans="1:14" x14ac:dyDescent="0.2">
      <c r="A170" s="38">
        <v>2013.8333333333208</v>
      </c>
      <c r="B170" s="39">
        <v>0</v>
      </c>
      <c r="C170" s="39">
        <v>4.57</v>
      </c>
      <c r="D170" s="39">
        <v>1.89</v>
      </c>
      <c r="E170" s="39">
        <v>2.4900000000000002</v>
      </c>
      <c r="F170" s="39">
        <v>6.98</v>
      </c>
      <c r="G170" s="39">
        <v>2.46</v>
      </c>
      <c r="H170" s="39">
        <v>0.63000000000000012</v>
      </c>
      <c r="I170" s="39">
        <v>0.80999999999999983</v>
      </c>
      <c r="J170" s="39">
        <v>0.42000000000000015</v>
      </c>
      <c r="K170" s="39">
        <v>0.38000000000000012</v>
      </c>
      <c r="L170" s="39">
        <v>0.42999999999999994</v>
      </c>
      <c r="M170" s="39">
        <v>0.28000000000000003</v>
      </c>
      <c r="N170" s="39">
        <v>1.2699999999999998</v>
      </c>
    </row>
    <row r="171" spans="1:14" x14ac:dyDescent="0.2">
      <c r="A171" s="38">
        <v>2013.916666666654</v>
      </c>
      <c r="B171" s="39">
        <v>0</v>
      </c>
      <c r="C171" s="39">
        <v>4.3000000000000007</v>
      </c>
      <c r="D171" s="39">
        <v>1.8499999999999999</v>
      </c>
      <c r="E171" s="39">
        <v>2.42</v>
      </c>
      <c r="F171" s="39">
        <v>6.73</v>
      </c>
      <c r="G171" s="39">
        <v>2.42</v>
      </c>
      <c r="H171" s="39">
        <v>0.59000000000000008</v>
      </c>
      <c r="I171" s="39">
        <v>0.74</v>
      </c>
      <c r="J171" s="39">
        <v>0.38000000000000012</v>
      </c>
      <c r="K171" s="39">
        <v>0.32999999999999985</v>
      </c>
      <c r="L171" s="39">
        <v>0.40000000000000013</v>
      </c>
      <c r="M171" s="39">
        <v>0.26</v>
      </c>
      <c r="N171" s="39">
        <v>1.22</v>
      </c>
    </row>
    <row r="172" spans="1:14" x14ac:dyDescent="0.2">
      <c r="A172" s="38">
        <v>2013.9999999999873</v>
      </c>
      <c r="B172" s="39">
        <v>0</v>
      </c>
      <c r="C172" s="39">
        <v>4.24</v>
      </c>
      <c r="D172" s="39">
        <v>1.68</v>
      </c>
      <c r="E172" s="39">
        <v>2.3100000000000005</v>
      </c>
      <c r="F172" s="39">
        <v>6.86</v>
      </c>
      <c r="G172" s="39">
        <v>2.33</v>
      </c>
      <c r="H172" s="39">
        <v>0.53</v>
      </c>
      <c r="I172" s="39">
        <v>0.63000000000000012</v>
      </c>
      <c r="J172" s="39">
        <v>0.3600000000000001</v>
      </c>
      <c r="K172" s="39">
        <v>0.30000000000000004</v>
      </c>
      <c r="L172" s="39">
        <v>0.36999999999999988</v>
      </c>
      <c r="M172" s="39">
        <v>0.22999999999999976</v>
      </c>
      <c r="N172" s="39">
        <v>1.1700000000000002</v>
      </c>
    </row>
    <row r="173" spans="1:14" x14ac:dyDescent="0.2">
      <c r="A173" s="38">
        <v>2014.0833333333205</v>
      </c>
      <c r="B173" s="39">
        <v>0</v>
      </c>
      <c r="C173" s="39">
        <v>3.45</v>
      </c>
      <c r="D173" s="39">
        <v>1.6300000000000001</v>
      </c>
      <c r="E173" s="39">
        <v>2.1100000000000003</v>
      </c>
      <c r="F173" s="39">
        <v>6.42</v>
      </c>
      <c r="G173" s="39">
        <v>2.0300000000000002</v>
      </c>
      <c r="H173" s="39">
        <v>0.61999999999999988</v>
      </c>
      <c r="I173" s="39">
        <v>0.69000000000000017</v>
      </c>
      <c r="J173" s="39">
        <v>0.32999999999999985</v>
      </c>
      <c r="K173" s="39">
        <v>0.30000000000000004</v>
      </c>
      <c r="L173" s="39">
        <v>0.36999999999999988</v>
      </c>
      <c r="M173" s="39">
        <v>0.22999999999999998</v>
      </c>
      <c r="N173" s="39">
        <v>1.0799999999999998</v>
      </c>
    </row>
    <row r="174" spans="1:14" x14ac:dyDescent="0.2">
      <c r="A174" s="38">
        <v>2014.1666666666538</v>
      </c>
      <c r="B174" s="39">
        <v>0</v>
      </c>
      <c r="C174" s="39">
        <v>3.3800000000000003</v>
      </c>
      <c r="D174" s="39">
        <v>1.6800000000000002</v>
      </c>
      <c r="E174" s="39">
        <v>2.09</v>
      </c>
      <c r="F174" s="39">
        <v>6.1400000000000006</v>
      </c>
      <c r="G174" s="39">
        <v>2</v>
      </c>
      <c r="H174" s="39">
        <v>0.69</v>
      </c>
      <c r="I174" s="39">
        <v>0.83999999999999986</v>
      </c>
      <c r="J174" s="39">
        <v>0.32999999999999985</v>
      </c>
      <c r="K174" s="39">
        <v>0.31000000000000005</v>
      </c>
      <c r="L174" s="39">
        <v>0.3899999999999999</v>
      </c>
      <c r="M174" s="39">
        <v>0.35999999999999988</v>
      </c>
      <c r="N174" s="39">
        <v>1.0899999999999999</v>
      </c>
    </row>
    <row r="175" spans="1:14" x14ac:dyDescent="0.2">
      <c r="A175" s="38">
        <v>2014.249999999987</v>
      </c>
      <c r="B175" s="39">
        <v>0</v>
      </c>
      <c r="C175" s="39">
        <v>2.92</v>
      </c>
      <c r="D175" s="39">
        <v>1.5399999999999998</v>
      </c>
      <c r="E175" s="39">
        <v>1.89</v>
      </c>
      <c r="F175" s="39">
        <v>5.3900000000000006</v>
      </c>
      <c r="G175" s="39">
        <v>1.8</v>
      </c>
      <c r="H175" s="39">
        <v>0.6399999999999999</v>
      </c>
      <c r="I175" s="39">
        <v>0.74999999999999978</v>
      </c>
      <c r="J175" s="39">
        <v>0.30000000000000004</v>
      </c>
      <c r="K175" s="39">
        <v>0.29000000000000004</v>
      </c>
      <c r="L175" s="39">
        <v>0.3600000000000001</v>
      </c>
      <c r="M175" s="39">
        <v>0.39999999999999991</v>
      </c>
      <c r="N175" s="39">
        <v>0.9800000000000002</v>
      </c>
    </row>
    <row r="176" spans="1:14" x14ac:dyDescent="0.2">
      <c r="A176" s="38">
        <v>2014.3333333333203</v>
      </c>
      <c r="B176" s="39">
        <v>0</v>
      </c>
      <c r="C176" s="39">
        <v>2.36</v>
      </c>
      <c r="D176" s="39">
        <v>1.44</v>
      </c>
      <c r="E176" s="39">
        <v>1.77</v>
      </c>
      <c r="F176" s="39">
        <v>4.74</v>
      </c>
      <c r="G176" s="39">
        <v>1.65</v>
      </c>
      <c r="H176" s="39">
        <v>0.56999999999999984</v>
      </c>
      <c r="I176" s="39">
        <v>0.70000000000000018</v>
      </c>
      <c r="J176" s="39">
        <v>0.39000000000000012</v>
      </c>
      <c r="K176" s="39">
        <v>0.25</v>
      </c>
      <c r="L176" s="39">
        <v>0.31000000000000005</v>
      </c>
      <c r="M176" s="39">
        <v>0.38000000000000012</v>
      </c>
      <c r="N176" s="39">
        <v>0.89999999999999991</v>
      </c>
    </row>
    <row r="177" spans="1:14" x14ac:dyDescent="0.2">
      <c r="A177" s="38">
        <v>2014.4166666666536</v>
      </c>
      <c r="B177" s="39">
        <v>0</v>
      </c>
      <c r="C177" s="39">
        <v>2.33</v>
      </c>
      <c r="D177" s="39">
        <v>1.38</v>
      </c>
      <c r="E177" s="39">
        <v>1.79</v>
      </c>
      <c r="F177" s="39">
        <v>5.05</v>
      </c>
      <c r="G177" s="39">
        <v>1.6</v>
      </c>
      <c r="H177" s="39">
        <v>0.51</v>
      </c>
      <c r="I177" s="39">
        <v>0.65999999999999992</v>
      </c>
      <c r="J177" s="39">
        <v>0.36999999999999988</v>
      </c>
      <c r="K177" s="39">
        <v>0.24</v>
      </c>
      <c r="L177" s="39">
        <v>0.29000000000000004</v>
      </c>
      <c r="M177" s="39">
        <v>0.35999999999999988</v>
      </c>
      <c r="N177" s="39">
        <v>0.89999999999999991</v>
      </c>
    </row>
    <row r="178" spans="1:14" x14ac:dyDescent="0.2">
      <c r="A178" s="38">
        <v>2014.4999999999868</v>
      </c>
      <c r="B178" s="39">
        <v>0</v>
      </c>
      <c r="C178" s="39">
        <v>2.2400000000000002</v>
      </c>
      <c r="D178" s="39">
        <v>1.18</v>
      </c>
      <c r="E178" s="39">
        <v>1.66</v>
      </c>
      <c r="F178" s="39">
        <v>4.67</v>
      </c>
      <c r="G178" s="39">
        <v>1.4600000000000002</v>
      </c>
      <c r="H178" s="39">
        <v>0.44999999999999996</v>
      </c>
      <c r="I178" s="39">
        <v>0.57000000000000006</v>
      </c>
      <c r="J178" s="39">
        <v>0.34000000000000008</v>
      </c>
      <c r="K178" s="39">
        <v>0.17999999999999994</v>
      </c>
      <c r="L178" s="39">
        <v>0.39999999999999991</v>
      </c>
      <c r="M178" s="39">
        <v>0.31000000000000005</v>
      </c>
      <c r="N178" s="39">
        <v>0.82999999999999985</v>
      </c>
    </row>
    <row r="179" spans="1:14" x14ac:dyDescent="0.2">
      <c r="A179" s="38">
        <v>2014.5833333333201</v>
      </c>
      <c r="B179" s="39">
        <v>0</v>
      </c>
      <c r="C179" s="39">
        <v>2.58</v>
      </c>
      <c r="D179" s="39">
        <v>1.1699999999999997</v>
      </c>
      <c r="E179" s="39">
        <v>1.68</v>
      </c>
      <c r="F179" s="39">
        <v>4.9899999999999993</v>
      </c>
      <c r="G179" s="39">
        <v>1.57</v>
      </c>
      <c r="H179" s="39">
        <v>0.44999999999999996</v>
      </c>
      <c r="I179" s="39">
        <v>0.5</v>
      </c>
      <c r="J179" s="39">
        <v>0.29999999999999982</v>
      </c>
      <c r="K179" s="39">
        <v>0.14999999999999991</v>
      </c>
      <c r="L179" s="39">
        <v>0.35999999999999988</v>
      </c>
      <c r="M179" s="39">
        <v>0.25</v>
      </c>
      <c r="N179" s="39">
        <v>0.84999999999999987</v>
      </c>
    </row>
    <row r="180" spans="1:14" x14ac:dyDescent="0.2">
      <c r="A180" s="38">
        <v>2014.6666666666533</v>
      </c>
      <c r="B180" s="39">
        <v>0</v>
      </c>
      <c r="C180" s="39">
        <v>2.5200000000000005</v>
      </c>
      <c r="D180" s="39">
        <v>1.07</v>
      </c>
      <c r="E180" s="39">
        <v>1.68</v>
      </c>
      <c r="F180" s="39">
        <v>5.14</v>
      </c>
      <c r="G180" s="39">
        <v>1.4600000000000002</v>
      </c>
      <c r="H180" s="39">
        <v>0.45999999999999996</v>
      </c>
      <c r="I180" s="39">
        <v>0.44999999999999996</v>
      </c>
      <c r="J180" s="39">
        <v>0.25</v>
      </c>
      <c r="K180" s="39">
        <v>0.13000000000000012</v>
      </c>
      <c r="L180" s="39">
        <v>0.33000000000000007</v>
      </c>
      <c r="M180" s="39">
        <v>0.22999999999999998</v>
      </c>
      <c r="N180" s="39">
        <v>0.83000000000000007</v>
      </c>
    </row>
    <row r="181" spans="1:14" x14ac:dyDescent="0.2">
      <c r="A181" s="38">
        <v>2014.7499999999866</v>
      </c>
      <c r="B181" s="39">
        <v>0</v>
      </c>
      <c r="C181" s="39">
        <v>2.2600000000000002</v>
      </c>
      <c r="D181" s="39">
        <v>0.83</v>
      </c>
      <c r="E181" s="39">
        <v>1.48</v>
      </c>
      <c r="F181" s="39">
        <v>4.97</v>
      </c>
      <c r="G181" s="39">
        <v>1.2800000000000002</v>
      </c>
      <c r="H181" s="39">
        <v>0.43000000000000005</v>
      </c>
      <c r="I181" s="39">
        <v>0.38</v>
      </c>
      <c r="J181" s="39">
        <v>0.22999999999999987</v>
      </c>
      <c r="K181" s="39">
        <v>5.9999999999999942E-2</v>
      </c>
      <c r="L181" s="39">
        <v>0.29999999999999993</v>
      </c>
      <c r="M181" s="39">
        <v>0.20999999999999985</v>
      </c>
      <c r="N181" s="39">
        <v>0.73999999999999988</v>
      </c>
    </row>
    <row r="182" spans="1:14" x14ac:dyDescent="0.2">
      <c r="A182" s="38">
        <v>2014.8333333333198</v>
      </c>
      <c r="B182" s="39">
        <v>0</v>
      </c>
      <c r="C182" s="39">
        <v>2.42</v>
      </c>
      <c r="D182" s="39">
        <v>0.95</v>
      </c>
      <c r="E182" s="39">
        <v>1.63</v>
      </c>
      <c r="F182" s="39">
        <v>6.47</v>
      </c>
      <c r="G182" s="39">
        <v>1.33</v>
      </c>
      <c r="H182" s="39">
        <v>0.47</v>
      </c>
      <c r="I182" s="39">
        <v>0.3899999999999999</v>
      </c>
      <c r="J182" s="39">
        <v>0.24</v>
      </c>
      <c r="K182" s="39">
        <v>7.999999999999996E-2</v>
      </c>
      <c r="L182" s="39">
        <v>0.31000000000000005</v>
      </c>
      <c r="M182" s="39">
        <v>0.21999999999999997</v>
      </c>
      <c r="N182" s="39">
        <v>0.83000000000000007</v>
      </c>
    </row>
    <row r="184" spans="1:14" x14ac:dyDescent="0.2">
      <c r="A184" s="37" t="s">
        <v>25</v>
      </c>
    </row>
    <row r="185" spans="1:14" x14ac:dyDescent="0.2">
      <c r="A185" s="37" t="s">
        <v>26</v>
      </c>
    </row>
  </sheetData>
  <pageMargins left="0.75" right="0.75" top="1" bottom="1" header="0.5" footer="0.5"/>
  <pageSetup paperSize="9" scale="0" firstPageNumber="0" fitToWidth="0" fitToHeight="0" pageOrder="overThenDown" orientation="portrait" horizontalDpi="300" verticalDpi="300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84"/>
  <sheetViews>
    <sheetView workbookViewId="0">
      <selection activeCell="A3" sqref="A3"/>
    </sheetView>
  </sheetViews>
  <sheetFormatPr baseColWidth="10" defaultRowHeight="14.25" x14ac:dyDescent="0.2"/>
  <cols>
    <col min="1" max="1" width="11.75" style="40" customWidth="1"/>
    <col min="2" max="2" width="12.625" style="26" customWidth="1"/>
    <col min="3" max="256" width="11" style="26"/>
    <col min="257" max="257" width="11.75" style="26" customWidth="1"/>
    <col min="258" max="258" width="12.625" style="26" customWidth="1"/>
    <col min="259" max="512" width="11" style="26"/>
    <col min="513" max="513" width="11.75" style="26" customWidth="1"/>
    <col min="514" max="514" width="12.625" style="26" customWidth="1"/>
    <col min="515" max="768" width="11" style="26"/>
    <col min="769" max="769" width="11.75" style="26" customWidth="1"/>
    <col min="770" max="770" width="12.625" style="26" customWidth="1"/>
    <col min="771" max="1024" width="11" style="26"/>
    <col min="1025" max="1025" width="11.75" style="26" customWidth="1"/>
    <col min="1026" max="1026" width="12.625" style="26" customWidth="1"/>
    <col min="1027" max="1280" width="11" style="26"/>
    <col min="1281" max="1281" width="11.75" style="26" customWidth="1"/>
    <col min="1282" max="1282" width="12.625" style="26" customWidth="1"/>
    <col min="1283" max="1536" width="11" style="26"/>
    <col min="1537" max="1537" width="11.75" style="26" customWidth="1"/>
    <col min="1538" max="1538" width="12.625" style="26" customWidth="1"/>
    <col min="1539" max="1792" width="11" style="26"/>
    <col min="1793" max="1793" width="11.75" style="26" customWidth="1"/>
    <col min="1794" max="1794" width="12.625" style="26" customWidth="1"/>
    <col min="1795" max="2048" width="11" style="26"/>
    <col min="2049" max="2049" width="11.75" style="26" customWidth="1"/>
    <col min="2050" max="2050" width="12.625" style="26" customWidth="1"/>
    <col min="2051" max="2304" width="11" style="26"/>
    <col min="2305" max="2305" width="11.75" style="26" customWidth="1"/>
    <col min="2306" max="2306" width="12.625" style="26" customWidth="1"/>
    <col min="2307" max="2560" width="11" style="26"/>
    <col min="2561" max="2561" width="11.75" style="26" customWidth="1"/>
    <col min="2562" max="2562" width="12.625" style="26" customWidth="1"/>
    <col min="2563" max="2816" width="11" style="26"/>
    <col min="2817" max="2817" width="11.75" style="26" customWidth="1"/>
    <col min="2818" max="2818" width="12.625" style="26" customWidth="1"/>
    <col min="2819" max="3072" width="11" style="26"/>
    <col min="3073" max="3073" width="11.75" style="26" customWidth="1"/>
    <col min="3074" max="3074" width="12.625" style="26" customWidth="1"/>
    <col min="3075" max="3328" width="11" style="26"/>
    <col min="3329" max="3329" width="11.75" style="26" customWidth="1"/>
    <col min="3330" max="3330" width="12.625" style="26" customWidth="1"/>
    <col min="3331" max="3584" width="11" style="26"/>
    <col min="3585" max="3585" width="11.75" style="26" customWidth="1"/>
    <col min="3586" max="3586" width="12.625" style="26" customWidth="1"/>
    <col min="3587" max="3840" width="11" style="26"/>
    <col min="3841" max="3841" width="11.75" style="26" customWidth="1"/>
    <col min="3842" max="3842" width="12.625" style="26" customWidth="1"/>
    <col min="3843" max="4096" width="11" style="26"/>
    <col min="4097" max="4097" width="11.75" style="26" customWidth="1"/>
    <col min="4098" max="4098" width="12.625" style="26" customWidth="1"/>
    <col min="4099" max="4352" width="11" style="26"/>
    <col min="4353" max="4353" width="11.75" style="26" customWidth="1"/>
    <col min="4354" max="4354" width="12.625" style="26" customWidth="1"/>
    <col min="4355" max="4608" width="11" style="26"/>
    <col min="4609" max="4609" width="11.75" style="26" customWidth="1"/>
    <col min="4610" max="4610" width="12.625" style="26" customWidth="1"/>
    <col min="4611" max="4864" width="11" style="26"/>
    <col min="4865" max="4865" width="11.75" style="26" customWidth="1"/>
    <col min="4866" max="4866" width="12.625" style="26" customWidth="1"/>
    <col min="4867" max="5120" width="11" style="26"/>
    <col min="5121" max="5121" width="11.75" style="26" customWidth="1"/>
    <col min="5122" max="5122" width="12.625" style="26" customWidth="1"/>
    <col min="5123" max="5376" width="11" style="26"/>
    <col min="5377" max="5377" width="11.75" style="26" customWidth="1"/>
    <col min="5378" max="5378" width="12.625" style="26" customWidth="1"/>
    <col min="5379" max="5632" width="11" style="26"/>
    <col min="5633" max="5633" width="11.75" style="26" customWidth="1"/>
    <col min="5634" max="5634" width="12.625" style="26" customWidth="1"/>
    <col min="5635" max="5888" width="11" style="26"/>
    <col min="5889" max="5889" width="11.75" style="26" customWidth="1"/>
    <col min="5890" max="5890" width="12.625" style="26" customWidth="1"/>
    <col min="5891" max="6144" width="11" style="26"/>
    <col min="6145" max="6145" width="11.75" style="26" customWidth="1"/>
    <col min="6146" max="6146" width="12.625" style="26" customWidth="1"/>
    <col min="6147" max="6400" width="11" style="26"/>
    <col min="6401" max="6401" width="11.75" style="26" customWidth="1"/>
    <col min="6402" max="6402" width="12.625" style="26" customWidth="1"/>
    <col min="6403" max="6656" width="11" style="26"/>
    <col min="6657" max="6657" width="11.75" style="26" customWidth="1"/>
    <col min="6658" max="6658" width="12.625" style="26" customWidth="1"/>
    <col min="6659" max="6912" width="11" style="26"/>
    <col min="6913" max="6913" width="11.75" style="26" customWidth="1"/>
    <col min="6914" max="6914" width="12.625" style="26" customWidth="1"/>
    <col min="6915" max="7168" width="11" style="26"/>
    <col min="7169" max="7169" width="11.75" style="26" customWidth="1"/>
    <col min="7170" max="7170" width="12.625" style="26" customWidth="1"/>
    <col min="7171" max="7424" width="11" style="26"/>
    <col min="7425" max="7425" width="11.75" style="26" customWidth="1"/>
    <col min="7426" max="7426" width="12.625" style="26" customWidth="1"/>
    <col min="7427" max="7680" width="11" style="26"/>
    <col min="7681" max="7681" width="11.75" style="26" customWidth="1"/>
    <col min="7682" max="7682" width="12.625" style="26" customWidth="1"/>
    <col min="7683" max="7936" width="11" style="26"/>
    <col min="7937" max="7937" width="11.75" style="26" customWidth="1"/>
    <col min="7938" max="7938" width="12.625" style="26" customWidth="1"/>
    <col min="7939" max="8192" width="11" style="26"/>
    <col min="8193" max="8193" width="11.75" style="26" customWidth="1"/>
    <col min="8194" max="8194" width="12.625" style="26" customWidth="1"/>
    <col min="8195" max="8448" width="11" style="26"/>
    <col min="8449" max="8449" width="11.75" style="26" customWidth="1"/>
    <col min="8450" max="8450" width="12.625" style="26" customWidth="1"/>
    <col min="8451" max="8704" width="11" style="26"/>
    <col min="8705" max="8705" width="11.75" style="26" customWidth="1"/>
    <col min="8706" max="8706" width="12.625" style="26" customWidth="1"/>
    <col min="8707" max="8960" width="11" style="26"/>
    <col min="8961" max="8961" width="11.75" style="26" customWidth="1"/>
    <col min="8962" max="8962" width="12.625" style="26" customWidth="1"/>
    <col min="8963" max="9216" width="11" style="26"/>
    <col min="9217" max="9217" width="11.75" style="26" customWidth="1"/>
    <col min="9218" max="9218" width="12.625" style="26" customWidth="1"/>
    <col min="9219" max="9472" width="11" style="26"/>
    <col min="9473" max="9473" width="11.75" style="26" customWidth="1"/>
    <col min="9474" max="9474" width="12.625" style="26" customWidth="1"/>
    <col min="9475" max="9728" width="11" style="26"/>
    <col min="9729" max="9729" width="11.75" style="26" customWidth="1"/>
    <col min="9730" max="9730" width="12.625" style="26" customWidth="1"/>
    <col min="9731" max="9984" width="11" style="26"/>
    <col min="9985" max="9985" width="11.75" style="26" customWidth="1"/>
    <col min="9986" max="9986" width="12.625" style="26" customWidth="1"/>
    <col min="9987" max="10240" width="11" style="26"/>
    <col min="10241" max="10241" width="11.75" style="26" customWidth="1"/>
    <col min="10242" max="10242" width="12.625" style="26" customWidth="1"/>
    <col min="10243" max="10496" width="11" style="26"/>
    <col min="10497" max="10497" width="11.75" style="26" customWidth="1"/>
    <col min="10498" max="10498" width="12.625" style="26" customWidth="1"/>
    <col min="10499" max="10752" width="11" style="26"/>
    <col min="10753" max="10753" width="11.75" style="26" customWidth="1"/>
    <col min="10754" max="10754" width="12.625" style="26" customWidth="1"/>
    <col min="10755" max="11008" width="11" style="26"/>
    <col min="11009" max="11009" width="11.75" style="26" customWidth="1"/>
    <col min="11010" max="11010" width="12.625" style="26" customWidth="1"/>
    <col min="11011" max="11264" width="11" style="26"/>
    <col min="11265" max="11265" width="11.75" style="26" customWidth="1"/>
    <col min="11266" max="11266" width="12.625" style="26" customWidth="1"/>
    <col min="11267" max="11520" width="11" style="26"/>
    <col min="11521" max="11521" width="11.75" style="26" customWidth="1"/>
    <col min="11522" max="11522" width="12.625" style="26" customWidth="1"/>
    <col min="11523" max="11776" width="11" style="26"/>
    <col min="11777" max="11777" width="11.75" style="26" customWidth="1"/>
    <col min="11778" max="11778" width="12.625" style="26" customWidth="1"/>
    <col min="11779" max="12032" width="11" style="26"/>
    <col min="12033" max="12033" width="11.75" style="26" customWidth="1"/>
    <col min="12034" max="12034" width="12.625" style="26" customWidth="1"/>
    <col min="12035" max="12288" width="11" style="26"/>
    <col min="12289" max="12289" width="11.75" style="26" customWidth="1"/>
    <col min="12290" max="12290" width="12.625" style="26" customWidth="1"/>
    <col min="12291" max="12544" width="11" style="26"/>
    <col min="12545" max="12545" width="11.75" style="26" customWidth="1"/>
    <col min="12546" max="12546" width="12.625" style="26" customWidth="1"/>
    <col min="12547" max="12800" width="11" style="26"/>
    <col min="12801" max="12801" width="11.75" style="26" customWidth="1"/>
    <col min="12802" max="12802" width="12.625" style="26" customWidth="1"/>
    <col min="12803" max="13056" width="11" style="26"/>
    <col min="13057" max="13057" width="11.75" style="26" customWidth="1"/>
    <col min="13058" max="13058" width="12.625" style="26" customWidth="1"/>
    <col min="13059" max="13312" width="11" style="26"/>
    <col min="13313" max="13313" width="11.75" style="26" customWidth="1"/>
    <col min="13314" max="13314" width="12.625" style="26" customWidth="1"/>
    <col min="13315" max="13568" width="11" style="26"/>
    <col min="13569" max="13569" width="11.75" style="26" customWidth="1"/>
    <col min="13570" max="13570" width="12.625" style="26" customWidth="1"/>
    <col min="13571" max="13824" width="11" style="26"/>
    <col min="13825" max="13825" width="11.75" style="26" customWidth="1"/>
    <col min="13826" max="13826" width="12.625" style="26" customWidth="1"/>
    <col min="13827" max="14080" width="11" style="26"/>
    <col min="14081" max="14081" width="11.75" style="26" customWidth="1"/>
    <col min="14082" max="14082" width="12.625" style="26" customWidth="1"/>
    <col min="14083" max="14336" width="11" style="26"/>
    <col min="14337" max="14337" width="11.75" style="26" customWidth="1"/>
    <col min="14338" max="14338" width="12.625" style="26" customWidth="1"/>
    <col min="14339" max="14592" width="11" style="26"/>
    <col min="14593" max="14593" width="11.75" style="26" customWidth="1"/>
    <col min="14594" max="14594" width="12.625" style="26" customWidth="1"/>
    <col min="14595" max="14848" width="11" style="26"/>
    <col min="14849" max="14849" width="11.75" style="26" customWidth="1"/>
    <col min="14850" max="14850" width="12.625" style="26" customWidth="1"/>
    <col min="14851" max="15104" width="11" style="26"/>
    <col min="15105" max="15105" width="11.75" style="26" customWidth="1"/>
    <col min="15106" max="15106" width="12.625" style="26" customWidth="1"/>
    <col min="15107" max="15360" width="11" style="26"/>
    <col min="15361" max="15361" width="11.75" style="26" customWidth="1"/>
    <col min="15362" max="15362" width="12.625" style="26" customWidth="1"/>
    <col min="15363" max="15616" width="11" style="26"/>
    <col min="15617" max="15617" width="11.75" style="26" customWidth="1"/>
    <col min="15618" max="15618" width="12.625" style="26" customWidth="1"/>
    <col min="15619" max="15872" width="11" style="26"/>
    <col min="15873" max="15873" width="11.75" style="26" customWidth="1"/>
    <col min="15874" max="15874" width="12.625" style="26" customWidth="1"/>
    <col min="15875" max="16128" width="11" style="26"/>
    <col min="16129" max="16129" width="11.75" style="26" customWidth="1"/>
    <col min="16130" max="16130" width="12.625" style="26" customWidth="1"/>
    <col min="16131" max="16384" width="11" style="26"/>
  </cols>
  <sheetData>
    <row r="1" spans="1:2" x14ac:dyDescent="0.2">
      <c r="A1" s="41" t="s">
        <v>29</v>
      </c>
      <c r="B1" s="41" t="s">
        <v>30</v>
      </c>
    </row>
    <row r="3" spans="1:2" x14ac:dyDescent="0.2">
      <c r="A3" s="38" t="s">
        <v>1</v>
      </c>
      <c r="B3" s="38" t="s">
        <v>31</v>
      </c>
    </row>
    <row r="4" spans="1:2" x14ac:dyDescent="0.2">
      <c r="A4" s="38">
        <v>2000</v>
      </c>
      <c r="B4" s="42">
        <v>1.73</v>
      </c>
    </row>
    <row r="5" spans="1:2" x14ac:dyDescent="0.2">
      <c r="A5" s="38">
        <v>2000.0833333333333</v>
      </c>
      <c r="B5" s="42">
        <v>1.68</v>
      </c>
    </row>
    <row r="6" spans="1:2" x14ac:dyDescent="0.2">
      <c r="A6" s="38">
        <v>2000.1666666666665</v>
      </c>
      <c r="B6" s="42">
        <v>1.91</v>
      </c>
    </row>
    <row r="7" spans="1:2" x14ac:dyDescent="0.2">
      <c r="A7" s="38">
        <v>2000.2499999999998</v>
      </c>
      <c r="B7" s="42">
        <v>2.2999999999999998</v>
      </c>
    </row>
    <row r="8" spans="1:2" x14ac:dyDescent="0.2">
      <c r="A8" s="38">
        <v>2000.333333333333</v>
      </c>
      <c r="B8" s="42">
        <v>2.34</v>
      </c>
    </row>
    <row r="9" spans="1:2" x14ac:dyDescent="0.2">
      <c r="A9" s="38">
        <v>2000.4166666666663</v>
      </c>
      <c r="B9" s="42">
        <v>2.52</v>
      </c>
    </row>
    <row r="10" spans="1:2" x14ac:dyDescent="0.2">
      <c r="A10" s="38">
        <v>2000.4999999999995</v>
      </c>
      <c r="B10" s="42">
        <v>2.4</v>
      </c>
    </row>
    <row r="11" spans="1:2" x14ac:dyDescent="0.2">
      <c r="A11" s="38">
        <v>2000.5833333333328</v>
      </c>
      <c r="B11" s="42">
        <v>2.27</v>
      </c>
    </row>
    <row r="12" spans="1:2" x14ac:dyDescent="0.2">
      <c r="A12" s="38">
        <v>2000.6666666666661</v>
      </c>
      <c r="B12" s="42">
        <v>2.5099999999999998</v>
      </c>
    </row>
    <row r="13" spans="1:2" x14ac:dyDescent="0.2">
      <c r="A13" s="38">
        <v>2000.7499999999993</v>
      </c>
      <c r="B13" s="42">
        <v>2.54</v>
      </c>
    </row>
    <row r="14" spans="1:2" x14ac:dyDescent="0.2">
      <c r="A14" s="38">
        <v>2000.8333333333326</v>
      </c>
      <c r="B14" s="42">
        <v>2.56</v>
      </c>
    </row>
    <row r="15" spans="1:2" x14ac:dyDescent="0.2">
      <c r="A15" s="38">
        <v>2000.9166666666658</v>
      </c>
      <c r="B15" s="42">
        <v>2.64</v>
      </c>
    </row>
    <row r="16" spans="1:2" x14ac:dyDescent="0.2">
      <c r="A16" s="38">
        <v>2000.9999999999991</v>
      </c>
      <c r="B16" s="42">
        <v>2.88</v>
      </c>
    </row>
    <row r="17" spans="1:2" x14ac:dyDescent="0.2">
      <c r="A17" s="38">
        <v>2001.0833333333323</v>
      </c>
      <c r="B17" s="42">
        <v>2.62</v>
      </c>
    </row>
    <row r="18" spans="1:2" x14ac:dyDescent="0.2">
      <c r="A18" s="38">
        <v>2001.1666666666656</v>
      </c>
      <c r="B18" s="42">
        <v>2.88</v>
      </c>
    </row>
    <row r="19" spans="1:2" x14ac:dyDescent="0.2">
      <c r="A19" s="38">
        <v>2001.2499999999989</v>
      </c>
      <c r="B19" s="42">
        <v>3.04</v>
      </c>
    </row>
    <row r="20" spans="1:2" x14ac:dyDescent="0.2">
      <c r="A20" s="38">
        <v>2001.3333333333321</v>
      </c>
      <c r="B20" s="42">
        <v>2.73</v>
      </c>
    </row>
    <row r="21" spans="1:2" x14ac:dyDescent="0.2">
      <c r="A21" s="38">
        <v>2001.4166666666654</v>
      </c>
      <c r="B21" s="42">
        <v>2.65</v>
      </c>
    </row>
    <row r="22" spans="1:2" x14ac:dyDescent="0.2">
      <c r="A22" s="38">
        <v>2001.4999999999986</v>
      </c>
      <c r="B22" s="42">
        <v>2.65</v>
      </c>
    </row>
    <row r="23" spans="1:2" x14ac:dyDescent="0.2">
      <c r="A23" s="38">
        <v>2001.5833333333319</v>
      </c>
      <c r="B23" s="42">
        <v>2.78</v>
      </c>
    </row>
    <row r="24" spans="1:2" x14ac:dyDescent="0.2">
      <c r="A24" s="38">
        <v>2001.6666666666652</v>
      </c>
      <c r="B24" s="42">
        <v>2.9</v>
      </c>
    </row>
    <row r="25" spans="1:2" x14ac:dyDescent="0.2">
      <c r="A25" s="38">
        <v>2001.7499999999984</v>
      </c>
      <c r="B25" s="42">
        <v>3.42</v>
      </c>
    </row>
    <row r="26" spans="1:2" x14ac:dyDescent="0.2">
      <c r="A26" s="38">
        <v>2001.8333333333317</v>
      </c>
      <c r="B26" s="42">
        <v>3.38</v>
      </c>
    </row>
    <row r="27" spans="1:2" x14ac:dyDescent="0.2">
      <c r="A27" s="38">
        <v>2001.9166666666649</v>
      </c>
      <c r="B27" s="42">
        <v>3.1</v>
      </c>
    </row>
    <row r="28" spans="1:2" x14ac:dyDescent="0.2">
      <c r="A28" s="38">
        <v>2001.9999999999982</v>
      </c>
      <c r="B28" s="42">
        <v>2.85</v>
      </c>
    </row>
    <row r="29" spans="1:2" x14ac:dyDescent="0.2">
      <c r="A29" s="38">
        <v>2002.0833333333314</v>
      </c>
      <c r="B29" s="42">
        <v>2.85</v>
      </c>
    </row>
    <row r="30" spans="1:2" x14ac:dyDescent="0.2">
      <c r="A30" s="38">
        <v>2002.1666666666647</v>
      </c>
      <c r="B30" s="42">
        <v>2.98</v>
      </c>
    </row>
    <row r="31" spans="1:2" x14ac:dyDescent="0.2">
      <c r="A31" s="38">
        <v>2002.249999999998</v>
      </c>
      <c r="B31" s="42">
        <v>2.81</v>
      </c>
    </row>
    <row r="32" spans="1:2" x14ac:dyDescent="0.2">
      <c r="A32" s="38">
        <v>2002.3333333333312</v>
      </c>
      <c r="B32" s="42">
        <v>2.84</v>
      </c>
    </row>
    <row r="33" spans="1:2" x14ac:dyDescent="0.2">
      <c r="A33" s="38">
        <v>2002.4166666666645</v>
      </c>
      <c r="B33" s="42">
        <v>2.98</v>
      </c>
    </row>
    <row r="34" spans="1:2" x14ac:dyDescent="0.2">
      <c r="A34" s="38">
        <v>2002.4999999999977</v>
      </c>
      <c r="B34" s="42">
        <v>3.13</v>
      </c>
    </row>
    <row r="35" spans="1:2" x14ac:dyDescent="0.2">
      <c r="A35" s="38">
        <v>2002.583333333331</v>
      </c>
      <c r="B35" s="42">
        <v>3.25</v>
      </c>
    </row>
    <row r="36" spans="1:2" x14ac:dyDescent="0.2">
      <c r="A36" s="38">
        <v>2002.6666666666642</v>
      </c>
      <c r="B36" s="42">
        <v>3.32</v>
      </c>
    </row>
    <row r="37" spans="1:2" x14ac:dyDescent="0.2">
      <c r="A37" s="38">
        <v>2002.7499999999975</v>
      </c>
      <c r="B37" s="42">
        <v>3.76</v>
      </c>
    </row>
    <row r="38" spans="1:2" x14ac:dyDescent="0.2">
      <c r="A38" s="38">
        <v>2002.8333333333308</v>
      </c>
      <c r="B38" s="42">
        <v>3.82</v>
      </c>
    </row>
    <row r="39" spans="1:2" x14ac:dyDescent="0.2">
      <c r="A39" s="38">
        <v>2002.916666666664</v>
      </c>
      <c r="B39" s="42">
        <v>3.38</v>
      </c>
    </row>
    <row r="40" spans="1:2" x14ac:dyDescent="0.2">
      <c r="A40" s="38">
        <v>2002.9999999999973</v>
      </c>
      <c r="B40" s="42">
        <v>3.48</v>
      </c>
    </row>
    <row r="41" spans="1:2" x14ac:dyDescent="0.2">
      <c r="A41" s="38">
        <v>2003.0833333333305</v>
      </c>
      <c r="B41" s="42">
        <v>3.16</v>
      </c>
    </row>
    <row r="42" spans="1:2" x14ac:dyDescent="0.2">
      <c r="A42" s="38">
        <v>2003.1666666666638</v>
      </c>
      <c r="B42" s="42">
        <v>3.21</v>
      </c>
    </row>
    <row r="43" spans="1:2" x14ac:dyDescent="0.2">
      <c r="A43" s="38">
        <v>2003.249999999997</v>
      </c>
      <c r="B43" s="42">
        <v>3.04</v>
      </c>
    </row>
    <row r="44" spans="1:2" x14ac:dyDescent="0.2">
      <c r="A44" s="38">
        <v>2003.3333333333303</v>
      </c>
      <c r="B44" s="42">
        <v>2.76</v>
      </c>
    </row>
    <row r="45" spans="1:2" x14ac:dyDescent="0.2">
      <c r="A45" s="38">
        <v>2003.4166666666636</v>
      </c>
      <c r="B45" s="42">
        <v>2.85</v>
      </c>
    </row>
    <row r="46" spans="1:2" x14ac:dyDescent="0.2">
      <c r="A46" s="38">
        <v>2003.4999999999968</v>
      </c>
      <c r="B46" s="42">
        <v>2.81</v>
      </c>
    </row>
    <row r="47" spans="1:2" x14ac:dyDescent="0.2">
      <c r="A47" s="38">
        <v>2003.5833333333301</v>
      </c>
      <c r="B47" s="42">
        <v>2.58</v>
      </c>
    </row>
    <row r="48" spans="1:2" x14ac:dyDescent="0.2">
      <c r="A48" s="38">
        <v>2003.6666666666633</v>
      </c>
      <c r="B48" s="42">
        <v>2.46</v>
      </c>
    </row>
    <row r="49" spans="1:2" x14ac:dyDescent="0.2">
      <c r="A49" s="38">
        <v>2003.7499999999966</v>
      </c>
      <c r="B49" s="42">
        <v>2.57</v>
      </c>
    </row>
    <row r="50" spans="1:2" x14ac:dyDescent="0.2">
      <c r="A50" s="38">
        <v>2003.8333333333298</v>
      </c>
      <c r="B50" s="42">
        <v>2.36</v>
      </c>
    </row>
    <row r="51" spans="1:2" x14ac:dyDescent="0.2">
      <c r="A51" s="38">
        <v>2003.9166666666631</v>
      </c>
      <c r="B51" s="42">
        <v>2.33</v>
      </c>
    </row>
    <row r="52" spans="1:2" x14ac:dyDescent="0.2">
      <c r="A52" s="38">
        <v>2003.9999999999964</v>
      </c>
      <c r="B52" s="42">
        <v>2.34</v>
      </c>
    </row>
    <row r="53" spans="1:2" x14ac:dyDescent="0.2">
      <c r="A53" s="38">
        <v>2004.0833333333296</v>
      </c>
      <c r="B53" s="42">
        <v>2.19</v>
      </c>
    </row>
    <row r="54" spans="1:2" x14ac:dyDescent="0.2">
      <c r="A54" s="38">
        <v>2004.1666666666629</v>
      </c>
      <c r="B54" s="42">
        <v>2.21</v>
      </c>
    </row>
    <row r="55" spans="1:2" x14ac:dyDescent="0.2">
      <c r="A55" s="38">
        <v>2004.2499999999961</v>
      </c>
      <c r="B55" s="42">
        <v>2.29</v>
      </c>
    </row>
    <row r="56" spans="1:2" x14ac:dyDescent="0.2">
      <c r="A56" s="38">
        <v>2004.3333333333294</v>
      </c>
      <c r="B56" s="42">
        <v>2.0499999999999998</v>
      </c>
    </row>
    <row r="57" spans="1:2" x14ac:dyDescent="0.2">
      <c r="A57" s="38">
        <v>2004.4166666666626</v>
      </c>
      <c r="B57" s="42">
        <v>2.0299999999999998</v>
      </c>
    </row>
    <row r="58" spans="1:2" x14ac:dyDescent="0.2">
      <c r="A58" s="38">
        <v>2004.4999999999959</v>
      </c>
      <c r="B58" s="42">
        <v>2.09</v>
      </c>
    </row>
    <row r="59" spans="1:2" x14ac:dyDescent="0.2">
      <c r="A59" s="38">
        <v>2004.5833333333292</v>
      </c>
      <c r="B59" s="42">
        <v>2.1</v>
      </c>
    </row>
    <row r="60" spans="1:2" x14ac:dyDescent="0.2">
      <c r="A60" s="38">
        <v>2004.6666666666624</v>
      </c>
      <c r="B60" s="42">
        <v>2.19</v>
      </c>
    </row>
    <row r="61" spans="1:2" x14ac:dyDescent="0.2">
      <c r="A61" s="38">
        <v>2004.7499999999957</v>
      </c>
      <c r="B61" s="42">
        <v>2.11</v>
      </c>
    </row>
    <row r="62" spans="1:2" x14ac:dyDescent="0.2">
      <c r="A62" s="38">
        <v>2004.8333333333289</v>
      </c>
      <c r="B62" s="42">
        <v>2.09</v>
      </c>
    </row>
    <row r="63" spans="1:2" x14ac:dyDescent="0.2">
      <c r="A63" s="38">
        <v>2004.9166666666622</v>
      </c>
      <c r="B63" s="42">
        <v>1.95</v>
      </c>
    </row>
    <row r="64" spans="1:2" x14ac:dyDescent="0.2">
      <c r="A64" s="38">
        <v>2004.9999999999955</v>
      </c>
      <c r="B64" s="42">
        <v>1.86</v>
      </c>
    </row>
    <row r="65" spans="1:2" x14ac:dyDescent="0.2">
      <c r="A65" s="38">
        <v>2005.0833333333287</v>
      </c>
      <c r="B65" s="42">
        <v>1.75</v>
      </c>
    </row>
    <row r="66" spans="1:2" x14ac:dyDescent="0.2">
      <c r="A66" s="38">
        <v>2005.166666666662</v>
      </c>
      <c r="B66" s="42">
        <v>1.59</v>
      </c>
    </row>
    <row r="67" spans="1:2" x14ac:dyDescent="0.2">
      <c r="A67" s="38">
        <v>2005.2499999999952</v>
      </c>
      <c r="B67" s="42">
        <v>1.64</v>
      </c>
    </row>
    <row r="68" spans="1:2" x14ac:dyDescent="0.2">
      <c r="A68" s="38">
        <v>2005.3333333333285</v>
      </c>
      <c r="B68" s="42">
        <v>1.76</v>
      </c>
    </row>
    <row r="69" spans="1:2" x14ac:dyDescent="0.2">
      <c r="A69" s="38">
        <v>2005.4166666666617</v>
      </c>
      <c r="B69" s="42">
        <v>1.9</v>
      </c>
    </row>
    <row r="70" spans="1:2" x14ac:dyDescent="0.2">
      <c r="A70" s="38">
        <v>2005.499999999995</v>
      </c>
      <c r="B70" s="42">
        <v>1.87</v>
      </c>
    </row>
    <row r="71" spans="1:2" x14ac:dyDescent="0.2">
      <c r="A71" s="38">
        <v>2005.5833333333283</v>
      </c>
      <c r="B71" s="42">
        <v>1.67</v>
      </c>
    </row>
    <row r="72" spans="1:2" x14ac:dyDescent="0.2">
      <c r="A72" s="38">
        <v>2005.6666666666615</v>
      </c>
      <c r="B72" s="42">
        <v>1.77</v>
      </c>
    </row>
    <row r="73" spans="1:2" x14ac:dyDescent="0.2">
      <c r="A73" s="38">
        <v>2005.7499999999948</v>
      </c>
      <c r="B73" s="42">
        <v>1.81</v>
      </c>
    </row>
    <row r="74" spans="1:2" x14ac:dyDescent="0.2">
      <c r="A74" s="38">
        <v>2005.833333333328</v>
      </c>
      <c r="B74" s="42">
        <v>1.83</v>
      </c>
    </row>
    <row r="75" spans="1:2" x14ac:dyDescent="0.2">
      <c r="A75" s="38">
        <v>2005.9166666666613</v>
      </c>
      <c r="B75" s="42">
        <v>1.89</v>
      </c>
    </row>
    <row r="76" spans="1:2" x14ac:dyDescent="0.2">
      <c r="A76" s="38">
        <v>2005.9999999999945</v>
      </c>
      <c r="B76" s="42">
        <v>1.82</v>
      </c>
    </row>
    <row r="77" spans="1:2" x14ac:dyDescent="0.2">
      <c r="A77" s="38">
        <v>2006.0833333333278</v>
      </c>
      <c r="B77" s="42">
        <v>1.78</v>
      </c>
    </row>
    <row r="78" spans="1:2" x14ac:dyDescent="0.2">
      <c r="A78" s="38">
        <v>2006.1666666666611</v>
      </c>
      <c r="B78" s="42">
        <v>1.65</v>
      </c>
    </row>
    <row r="79" spans="1:2" x14ac:dyDescent="0.2">
      <c r="A79" s="38">
        <v>2006.2499999999943</v>
      </c>
      <c r="B79" s="42">
        <v>1.69</v>
      </c>
    </row>
    <row r="80" spans="1:2" x14ac:dyDescent="0.2">
      <c r="A80" s="38">
        <v>2006.3333333333276</v>
      </c>
      <c r="B80" s="42">
        <v>1.67</v>
      </c>
    </row>
    <row r="81" spans="1:2" x14ac:dyDescent="0.2">
      <c r="A81" s="38">
        <v>2006.4166666666608</v>
      </c>
      <c r="B81" s="42">
        <v>1.66</v>
      </c>
    </row>
    <row r="82" spans="1:2" x14ac:dyDescent="0.2">
      <c r="A82" s="38">
        <v>2006.4999999999941</v>
      </c>
      <c r="B82" s="42">
        <v>1.67</v>
      </c>
    </row>
    <row r="83" spans="1:2" x14ac:dyDescent="0.2">
      <c r="A83" s="38">
        <v>2006.5833333333273</v>
      </c>
      <c r="B83" s="42">
        <v>1.68</v>
      </c>
    </row>
    <row r="84" spans="1:2" x14ac:dyDescent="0.2">
      <c r="A84" s="38">
        <v>2006.6666666666606</v>
      </c>
      <c r="B84" s="42">
        <v>1.73</v>
      </c>
    </row>
    <row r="85" spans="1:2" x14ac:dyDescent="0.2">
      <c r="A85" s="38">
        <v>2006.7499999999939</v>
      </c>
      <c r="B85" s="42">
        <v>1.72</v>
      </c>
    </row>
    <row r="86" spans="1:2" x14ac:dyDescent="0.2">
      <c r="A86" s="38">
        <v>2006.8333333333271</v>
      </c>
      <c r="B86" s="42">
        <v>1.64</v>
      </c>
    </row>
    <row r="87" spans="1:2" x14ac:dyDescent="0.2">
      <c r="A87" s="38">
        <v>2006.9166666666604</v>
      </c>
      <c r="B87" s="42">
        <v>1.64</v>
      </c>
    </row>
    <row r="88" spans="1:2" x14ac:dyDescent="0.2">
      <c r="A88" s="38">
        <v>2006.9999999999936</v>
      </c>
      <c r="B88" s="42">
        <v>1.64</v>
      </c>
    </row>
    <row r="89" spans="1:2" x14ac:dyDescent="0.2">
      <c r="A89" s="38">
        <v>2007.0833333333269</v>
      </c>
      <c r="B89" s="42">
        <v>1.57</v>
      </c>
    </row>
    <row r="90" spans="1:2" x14ac:dyDescent="0.2">
      <c r="A90" s="38">
        <v>2007.1666666666601</v>
      </c>
      <c r="B90" s="42">
        <v>1.6</v>
      </c>
    </row>
    <row r="91" spans="1:2" x14ac:dyDescent="0.2">
      <c r="A91" s="38">
        <v>2007.2499999999934</v>
      </c>
      <c r="B91" s="42">
        <v>1.75</v>
      </c>
    </row>
    <row r="92" spans="1:2" x14ac:dyDescent="0.2">
      <c r="A92" s="38">
        <v>2007.3333333333267</v>
      </c>
      <c r="B92" s="42">
        <v>1.68</v>
      </c>
    </row>
    <row r="93" spans="1:2" x14ac:dyDescent="0.2">
      <c r="A93" s="38">
        <v>2007.4166666666599</v>
      </c>
      <c r="B93" s="42">
        <v>1.6</v>
      </c>
    </row>
    <row r="94" spans="1:2" x14ac:dyDescent="0.2">
      <c r="A94" s="38">
        <v>2007.4999999999932</v>
      </c>
      <c r="B94" s="42">
        <v>1.59</v>
      </c>
    </row>
    <row r="95" spans="1:2" x14ac:dyDescent="0.2">
      <c r="A95" s="38">
        <v>2007.5833333333264</v>
      </c>
      <c r="B95" s="42">
        <v>1.85</v>
      </c>
    </row>
    <row r="96" spans="1:2" x14ac:dyDescent="0.2">
      <c r="A96" s="38">
        <v>2007.6666666666597</v>
      </c>
      <c r="B96" s="42">
        <v>2.0499999999999998</v>
      </c>
    </row>
    <row r="97" spans="1:2" x14ac:dyDescent="0.2">
      <c r="A97" s="38">
        <v>2007.749999999993</v>
      </c>
      <c r="B97" s="42">
        <v>2</v>
      </c>
    </row>
    <row r="98" spans="1:2" x14ac:dyDescent="0.2">
      <c r="A98" s="38">
        <v>2007.8333333333262</v>
      </c>
      <c r="B98" s="42">
        <v>1.99</v>
      </c>
    </row>
    <row r="99" spans="1:2" x14ac:dyDescent="0.2">
      <c r="A99" s="38">
        <v>2007.9166666666595</v>
      </c>
      <c r="B99" s="42">
        <v>2.4700000000000002</v>
      </c>
    </row>
    <row r="100" spans="1:2" x14ac:dyDescent="0.2">
      <c r="A100" s="38">
        <v>2007.9999999999927</v>
      </c>
      <c r="B100" s="42">
        <v>2.52</v>
      </c>
    </row>
    <row r="101" spans="1:2" x14ac:dyDescent="0.2">
      <c r="A101" s="38">
        <v>2008.083333333326</v>
      </c>
      <c r="B101" s="42">
        <v>2.96</v>
      </c>
    </row>
    <row r="102" spans="1:2" x14ac:dyDescent="0.2">
      <c r="A102" s="38">
        <v>2008.1666666666592</v>
      </c>
      <c r="B102" s="42">
        <v>3.22</v>
      </c>
    </row>
    <row r="103" spans="1:2" x14ac:dyDescent="0.2">
      <c r="A103" s="38">
        <v>2008.2499999999925</v>
      </c>
      <c r="B103" s="42">
        <v>3.45</v>
      </c>
    </row>
    <row r="104" spans="1:2" x14ac:dyDescent="0.2">
      <c r="A104" s="38">
        <v>2008.3333333333258</v>
      </c>
      <c r="B104" s="42">
        <v>3.1</v>
      </c>
    </row>
    <row r="105" spans="1:2" x14ac:dyDescent="0.2">
      <c r="A105" s="38">
        <v>2008.416666666659</v>
      </c>
      <c r="B105" s="42">
        <v>3</v>
      </c>
    </row>
    <row r="106" spans="1:2" x14ac:dyDescent="0.2">
      <c r="A106" s="38">
        <v>2008.4999999999923</v>
      </c>
      <c r="B106" s="42">
        <v>3.05</v>
      </c>
    </row>
    <row r="107" spans="1:2" x14ac:dyDescent="0.2">
      <c r="A107" s="38">
        <v>2008.5833333333255</v>
      </c>
      <c r="B107" s="42">
        <v>3.22</v>
      </c>
    </row>
    <row r="108" spans="1:2" x14ac:dyDescent="0.2">
      <c r="A108" s="38">
        <v>2008.6666666666588</v>
      </c>
      <c r="B108" s="42">
        <v>3.29</v>
      </c>
    </row>
    <row r="109" spans="1:2" x14ac:dyDescent="0.2">
      <c r="A109" s="38">
        <v>2008.749999999992</v>
      </c>
      <c r="B109" s="42">
        <v>4</v>
      </c>
    </row>
    <row r="110" spans="1:2" x14ac:dyDescent="0.2">
      <c r="A110" s="38">
        <v>2008.8333333333253</v>
      </c>
      <c r="B110" s="42">
        <v>5.53</v>
      </c>
    </row>
    <row r="111" spans="1:2" x14ac:dyDescent="0.2">
      <c r="A111" s="38">
        <v>2008.9166666666586</v>
      </c>
      <c r="B111" s="42">
        <v>6.1</v>
      </c>
    </row>
    <row r="112" spans="1:2" x14ac:dyDescent="0.2">
      <c r="A112" s="38">
        <v>2008.9999999999918</v>
      </c>
      <c r="B112" s="42">
        <v>5.82</v>
      </c>
    </row>
    <row r="113" spans="1:2" x14ac:dyDescent="0.2">
      <c r="A113" s="38">
        <v>2009.0833333333251</v>
      </c>
      <c r="B113" s="42">
        <v>5.38</v>
      </c>
    </row>
    <row r="114" spans="1:2" x14ac:dyDescent="0.2">
      <c r="A114" s="38">
        <v>2009.1666666666583</v>
      </c>
      <c r="B114" s="42">
        <v>5.22</v>
      </c>
    </row>
    <row r="115" spans="1:2" x14ac:dyDescent="0.2">
      <c r="A115" s="38">
        <v>2009.2499999999916</v>
      </c>
      <c r="B115" s="42">
        <v>5.74</v>
      </c>
    </row>
    <row r="116" spans="1:2" x14ac:dyDescent="0.2">
      <c r="A116" s="38">
        <v>2009.3333333333248</v>
      </c>
      <c r="B116" s="42">
        <v>5.08</v>
      </c>
    </row>
    <row r="117" spans="1:2" x14ac:dyDescent="0.2">
      <c r="A117" s="38">
        <v>2009.4166666666581</v>
      </c>
      <c r="B117" s="42">
        <v>4.29</v>
      </c>
    </row>
    <row r="118" spans="1:2" x14ac:dyDescent="0.2">
      <c r="A118" s="38">
        <v>2009.4999999999914</v>
      </c>
      <c r="B118" s="42">
        <v>3.64</v>
      </c>
    </row>
    <row r="119" spans="1:2" x14ac:dyDescent="0.2">
      <c r="A119" s="38">
        <v>2009.5833333333246</v>
      </c>
      <c r="B119" s="42">
        <v>3.11</v>
      </c>
    </row>
    <row r="120" spans="1:2" x14ac:dyDescent="0.2">
      <c r="A120" s="38">
        <v>2009.6666666666579</v>
      </c>
      <c r="B120" s="42">
        <v>2.98</v>
      </c>
    </row>
    <row r="121" spans="1:2" x14ac:dyDescent="0.2">
      <c r="A121" s="38">
        <v>2009.7499999999911</v>
      </c>
      <c r="B121" s="42">
        <v>2.86</v>
      </c>
    </row>
    <row r="122" spans="1:2" x14ac:dyDescent="0.2">
      <c r="A122" s="38">
        <v>2009.8333333333244</v>
      </c>
      <c r="B122" s="42">
        <v>2.86</v>
      </c>
    </row>
    <row r="123" spans="1:2" x14ac:dyDescent="0.2">
      <c r="A123" s="38">
        <v>2009.9166666666576</v>
      </c>
      <c r="B123" s="42">
        <v>2.99</v>
      </c>
    </row>
    <row r="124" spans="1:2" x14ac:dyDescent="0.2">
      <c r="A124" s="38">
        <v>2009.9999999999909</v>
      </c>
      <c r="B124" s="42">
        <v>2.54</v>
      </c>
    </row>
    <row r="125" spans="1:2" x14ac:dyDescent="0.2">
      <c r="A125" s="38">
        <v>2010.0833333333242</v>
      </c>
      <c r="B125" s="42">
        <v>2.57</v>
      </c>
    </row>
    <row r="126" spans="1:2" x14ac:dyDescent="0.2">
      <c r="A126" s="38">
        <v>2010.1666666666574</v>
      </c>
      <c r="B126" s="42">
        <v>2.62</v>
      </c>
    </row>
    <row r="127" spans="1:2" x14ac:dyDescent="0.2">
      <c r="A127" s="38">
        <v>2010.2499999999907</v>
      </c>
      <c r="B127" s="42">
        <v>2.4700000000000002</v>
      </c>
    </row>
    <row r="128" spans="1:2" x14ac:dyDescent="0.2">
      <c r="A128" s="38">
        <v>2010.3333333333239</v>
      </c>
      <c r="B128" s="42">
        <v>2.38</v>
      </c>
    </row>
    <row r="129" spans="1:2" x14ac:dyDescent="0.2">
      <c r="A129" s="38">
        <v>2010.4166666666572</v>
      </c>
      <c r="B129" s="42">
        <v>2.89</v>
      </c>
    </row>
    <row r="130" spans="1:2" x14ac:dyDescent="0.2">
      <c r="A130" s="38">
        <v>2010.4999999999905</v>
      </c>
      <c r="B130" s="42">
        <v>3.08</v>
      </c>
    </row>
    <row r="131" spans="1:2" x14ac:dyDescent="0.2">
      <c r="A131" s="38">
        <v>2010.5833333333237</v>
      </c>
      <c r="B131" s="42">
        <v>2.91</v>
      </c>
    </row>
    <row r="132" spans="1:2" x14ac:dyDescent="0.2">
      <c r="A132" s="38">
        <v>2010.666666666657</v>
      </c>
      <c r="B132" s="42">
        <v>3.01</v>
      </c>
    </row>
    <row r="133" spans="1:2" x14ac:dyDescent="0.2">
      <c r="A133" s="38">
        <v>2010.7499999999902</v>
      </c>
      <c r="B133" s="42">
        <v>3.05</v>
      </c>
    </row>
    <row r="134" spans="1:2" x14ac:dyDescent="0.2">
      <c r="A134" s="38">
        <v>2010.8333333333235</v>
      </c>
      <c r="B134" s="42">
        <v>3.15</v>
      </c>
    </row>
    <row r="135" spans="1:2" x14ac:dyDescent="0.2">
      <c r="A135" s="38">
        <v>2010.9166666666567</v>
      </c>
      <c r="B135" s="42">
        <v>3.03</v>
      </c>
    </row>
    <row r="136" spans="1:2" x14ac:dyDescent="0.2">
      <c r="A136" s="38">
        <v>2010.99999999999</v>
      </c>
      <c r="B136" s="42">
        <v>2.68</v>
      </c>
    </row>
    <row r="137" spans="1:2" x14ac:dyDescent="0.2">
      <c r="A137" s="38">
        <v>2011.0833333333233</v>
      </c>
      <c r="B137" s="42">
        <v>2.68</v>
      </c>
    </row>
    <row r="138" spans="1:2" x14ac:dyDescent="0.2">
      <c r="A138" s="38">
        <v>2011.1666666666565</v>
      </c>
      <c r="B138" s="42">
        <v>2.57</v>
      </c>
    </row>
    <row r="139" spans="1:2" x14ac:dyDescent="0.2">
      <c r="A139" s="38">
        <v>2011.2499999999898</v>
      </c>
      <c r="B139" s="42">
        <v>2.58</v>
      </c>
    </row>
    <row r="140" spans="1:2" x14ac:dyDescent="0.2">
      <c r="A140" s="38">
        <v>2011.333333333323</v>
      </c>
      <c r="B140" s="42">
        <v>2.58</v>
      </c>
    </row>
    <row r="141" spans="1:2" x14ac:dyDescent="0.2">
      <c r="A141" s="38">
        <v>2011.4166666666563</v>
      </c>
      <c r="B141" s="42">
        <v>2.65</v>
      </c>
    </row>
    <row r="142" spans="1:2" x14ac:dyDescent="0.2">
      <c r="A142" s="38">
        <v>2011.4999999999895</v>
      </c>
      <c r="B142" s="42">
        <v>2.72</v>
      </c>
    </row>
    <row r="143" spans="1:2" x14ac:dyDescent="0.2">
      <c r="A143" s="38">
        <v>2011.5833333333228</v>
      </c>
      <c r="B143" s="42">
        <v>2.77</v>
      </c>
    </row>
    <row r="144" spans="1:2" x14ac:dyDescent="0.2">
      <c r="A144" s="38">
        <v>2011.6666666666561</v>
      </c>
      <c r="B144" s="42">
        <v>3.25</v>
      </c>
    </row>
    <row r="145" spans="1:2" x14ac:dyDescent="0.2">
      <c r="A145" s="38">
        <v>2011.7499999999893</v>
      </c>
      <c r="B145" s="42">
        <v>3.3</v>
      </c>
    </row>
    <row r="146" spans="1:2" x14ac:dyDescent="0.2">
      <c r="A146" s="38">
        <v>2011.8333333333226</v>
      </c>
      <c r="B146" s="42">
        <v>3.02</v>
      </c>
    </row>
    <row r="147" spans="1:2" x14ac:dyDescent="0.2">
      <c r="A147" s="38">
        <v>2011.9166666666558</v>
      </c>
      <c r="B147" s="42">
        <v>3.24</v>
      </c>
    </row>
    <row r="148" spans="1:2" x14ac:dyDescent="0.2">
      <c r="A148" s="38">
        <v>2011.9999999999891</v>
      </c>
      <c r="B148" s="42">
        <v>3.27</v>
      </c>
    </row>
    <row r="149" spans="1:2" x14ac:dyDescent="0.2">
      <c r="A149" s="38">
        <v>2012.0833333333223</v>
      </c>
      <c r="B149" s="42">
        <v>3.24</v>
      </c>
    </row>
    <row r="150" spans="1:2" x14ac:dyDescent="0.2">
      <c r="A150" s="38">
        <v>2012.1666666666556</v>
      </c>
      <c r="B150" s="42">
        <v>3.1</v>
      </c>
    </row>
    <row r="151" spans="1:2" x14ac:dyDescent="0.2">
      <c r="A151" s="38">
        <v>2012.2499999999889</v>
      </c>
      <c r="B151" s="42">
        <v>3.07</v>
      </c>
    </row>
    <row r="152" spans="1:2" x14ac:dyDescent="0.2">
      <c r="A152" s="38">
        <v>2012.3333333333221</v>
      </c>
      <c r="B152" s="42">
        <v>3.2</v>
      </c>
    </row>
    <row r="153" spans="1:2" x14ac:dyDescent="0.2">
      <c r="A153" s="38">
        <v>2012.4166666666554</v>
      </c>
      <c r="B153" s="42">
        <v>3.4</v>
      </c>
    </row>
    <row r="154" spans="1:2" x14ac:dyDescent="0.2">
      <c r="A154" s="38">
        <v>2012.4999999999886</v>
      </c>
      <c r="B154" s="42">
        <v>3.39</v>
      </c>
    </row>
    <row r="155" spans="1:2" x14ac:dyDescent="0.2">
      <c r="A155" s="38">
        <v>2012.5833333333219</v>
      </c>
      <c r="B155" s="42">
        <v>3.27</v>
      </c>
    </row>
    <row r="156" spans="1:2" x14ac:dyDescent="0.2">
      <c r="A156" s="38">
        <v>2012.6666666666551</v>
      </c>
      <c r="B156" s="42">
        <v>3.21</v>
      </c>
    </row>
    <row r="157" spans="1:2" x14ac:dyDescent="0.2">
      <c r="A157" s="38">
        <v>2012.7499999999884</v>
      </c>
      <c r="B157" s="42">
        <v>3.07</v>
      </c>
    </row>
    <row r="158" spans="1:2" x14ac:dyDescent="0.2">
      <c r="A158" s="38">
        <v>2012.8333333333217</v>
      </c>
      <c r="B158" s="42">
        <v>2.73</v>
      </c>
    </row>
    <row r="159" spans="1:2" x14ac:dyDescent="0.2">
      <c r="A159" s="38">
        <v>2012.9166666666549</v>
      </c>
      <c r="B159" s="42">
        <v>2.95</v>
      </c>
    </row>
    <row r="160" spans="1:2" x14ac:dyDescent="0.2">
      <c r="A160" s="38">
        <v>2012.9999999999882</v>
      </c>
      <c r="B160" s="42">
        <v>2.85</v>
      </c>
    </row>
    <row r="161" spans="1:2" x14ac:dyDescent="0.2">
      <c r="A161" s="38">
        <v>2013.0833333333214</v>
      </c>
      <c r="B161" s="42">
        <v>2.82</v>
      </c>
    </row>
    <row r="162" spans="1:2" x14ac:dyDescent="0.2">
      <c r="A162" s="38">
        <v>2013.1666666666547</v>
      </c>
      <c r="B162" s="42">
        <v>2.89</v>
      </c>
    </row>
    <row r="163" spans="1:2" x14ac:dyDescent="0.2">
      <c r="A163" s="38">
        <v>2013.2499999999879</v>
      </c>
      <c r="B163" s="42">
        <v>2.96</v>
      </c>
    </row>
    <row r="164" spans="1:2" x14ac:dyDescent="0.2">
      <c r="A164" s="38">
        <v>2013.3333333333212</v>
      </c>
      <c r="B164" s="42">
        <v>2.83</v>
      </c>
    </row>
    <row r="165" spans="1:2" x14ac:dyDescent="0.2">
      <c r="A165" s="38">
        <v>2013.4166666666545</v>
      </c>
      <c r="B165" s="42">
        <v>2.79</v>
      </c>
    </row>
    <row r="166" spans="1:2" x14ac:dyDescent="0.2">
      <c r="A166" s="38">
        <v>2013.4999999999877</v>
      </c>
      <c r="B166" s="42">
        <v>2.83</v>
      </c>
    </row>
    <row r="167" spans="1:2" x14ac:dyDescent="0.2">
      <c r="A167" s="38">
        <v>2013.583333333321</v>
      </c>
      <c r="B167" s="42">
        <v>2.68</v>
      </c>
    </row>
    <row r="168" spans="1:2" x14ac:dyDescent="0.2">
      <c r="A168" s="38">
        <v>2013.6666666666542</v>
      </c>
      <c r="B168" s="42">
        <v>2.56</v>
      </c>
    </row>
    <row r="169" spans="1:2" x14ac:dyDescent="0.2">
      <c r="A169" s="38">
        <v>2013.7499999999875</v>
      </c>
      <c r="B169" s="42">
        <v>2.75</v>
      </c>
    </row>
    <row r="170" spans="1:2" x14ac:dyDescent="0.2">
      <c r="A170" s="38">
        <v>2013.8333333333208</v>
      </c>
      <c r="B170" s="42">
        <v>2.65</v>
      </c>
    </row>
    <row r="171" spans="1:2" x14ac:dyDescent="0.2">
      <c r="A171" s="38">
        <v>2013.916666666654</v>
      </c>
      <c r="B171" s="42">
        <v>2.61</v>
      </c>
    </row>
    <row r="172" spans="1:2" x14ac:dyDescent="0.2">
      <c r="A172" s="38">
        <v>2013.9999999999873</v>
      </c>
      <c r="B172" s="42">
        <v>2.33</v>
      </c>
    </row>
    <row r="173" spans="1:2" x14ac:dyDescent="0.2">
      <c r="A173" s="38">
        <v>2014.0833333333205</v>
      </c>
      <c r="B173" s="42">
        <v>2.4</v>
      </c>
    </row>
    <row r="174" spans="1:2" x14ac:dyDescent="0.2">
      <c r="A174" s="38">
        <v>2014.1666666666538</v>
      </c>
      <c r="B174" s="42">
        <v>2.35</v>
      </c>
    </row>
    <row r="175" spans="1:2" x14ac:dyDescent="0.2">
      <c r="A175" s="38">
        <v>2014.249999999987</v>
      </c>
      <c r="B175" s="42">
        <v>2.2599999999999998</v>
      </c>
    </row>
    <row r="176" spans="1:2" x14ac:dyDescent="0.2">
      <c r="A176" s="38">
        <v>2014.3333333333203</v>
      </c>
      <c r="B176" s="42">
        <v>2.16</v>
      </c>
    </row>
    <row r="177" spans="1:2" x14ac:dyDescent="0.2">
      <c r="A177" s="38">
        <v>2014.4166666666536</v>
      </c>
      <c r="B177" s="42">
        <v>2.2200000000000002</v>
      </c>
    </row>
    <row r="178" spans="1:2" x14ac:dyDescent="0.2">
      <c r="A178" s="38">
        <v>2014.4999999999868</v>
      </c>
      <c r="B178" s="42">
        <v>2.1800000000000002</v>
      </c>
    </row>
    <row r="179" spans="1:2" x14ac:dyDescent="0.2">
      <c r="A179" s="38">
        <v>2014.5833333333201</v>
      </c>
      <c r="B179" s="42">
        <v>2.17</v>
      </c>
    </row>
    <row r="180" spans="1:2" x14ac:dyDescent="0.2">
      <c r="A180" s="38">
        <v>2014.6666666666533</v>
      </c>
      <c r="B180" s="42">
        <v>2.23</v>
      </c>
    </row>
    <row r="181" spans="1:2" x14ac:dyDescent="0.2">
      <c r="A181" s="38">
        <v>2014.7499999999866</v>
      </c>
      <c r="B181" s="42">
        <v>2.29</v>
      </c>
    </row>
    <row r="182" spans="1:2" x14ac:dyDescent="0.2">
      <c r="A182" s="38">
        <v>2014.8333333333198</v>
      </c>
      <c r="B182" s="42">
        <v>2.39</v>
      </c>
    </row>
    <row r="183" spans="1:2" x14ac:dyDescent="0.2">
      <c r="B183" s="41"/>
    </row>
    <row r="184" spans="1:2" x14ac:dyDescent="0.2">
      <c r="B184" s="4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4"/>
  <sheetViews>
    <sheetView zoomScaleNormal="100" workbookViewId="0">
      <selection activeCell="A3" sqref="A3"/>
    </sheetView>
  </sheetViews>
  <sheetFormatPr baseColWidth="10" defaultColWidth="9" defaultRowHeight="14.25" x14ac:dyDescent="0.2"/>
  <cols>
    <col min="2" max="7" width="10.75" customWidth="1"/>
    <col min="14" max="19" width="10.75" customWidth="1"/>
  </cols>
  <sheetData>
    <row r="1" spans="1:19" x14ac:dyDescent="0.2">
      <c r="A1" s="13" t="s">
        <v>20</v>
      </c>
    </row>
    <row r="3" spans="1:19" s="11" customFormat="1" x14ac:dyDescent="0.2">
      <c r="A3" s="2" t="s">
        <v>1</v>
      </c>
      <c r="B3" s="10" t="s">
        <v>2</v>
      </c>
      <c r="C3" s="10" t="s">
        <v>3</v>
      </c>
      <c r="D3" s="10" t="s">
        <v>4</v>
      </c>
      <c r="E3" s="10" t="s">
        <v>5</v>
      </c>
      <c r="F3" s="10" t="s">
        <v>6</v>
      </c>
      <c r="G3" s="10" t="s">
        <v>7</v>
      </c>
      <c r="H3" s="10" t="s">
        <v>8</v>
      </c>
      <c r="I3" s="10" t="s">
        <v>9</v>
      </c>
      <c r="J3" s="10" t="s">
        <v>10</v>
      </c>
      <c r="K3" s="10" t="s">
        <v>11</v>
      </c>
      <c r="L3" s="10" t="s">
        <v>12</v>
      </c>
      <c r="M3" s="10" t="s">
        <v>13</v>
      </c>
      <c r="N3" s="9" t="s">
        <v>14</v>
      </c>
      <c r="O3" s="9" t="s">
        <v>15</v>
      </c>
      <c r="P3" s="9" t="s">
        <v>16</v>
      </c>
      <c r="Q3" s="9" t="s">
        <v>17</v>
      </c>
      <c r="R3" s="9" t="s">
        <v>18</v>
      </c>
      <c r="S3" s="9" t="s">
        <v>19</v>
      </c>
    </row>
    <row r="4" spans="1:19" x14ac:dyDescent="0.2">
      <c r="A4" s="4">
        <v>2000</v>
      </c>
      <c r="B4" s="12">
        <v>61.9</v>
      </c>
      <c r="C4" s="12">
        <v>53.5</v>
      </c>
      <c r="D4" s="12">
        <v>48.8</v>
      </c>
      <c r="E4" s="12">
        <v>112.69999999999999</v>
      </c>
      <c r="F4" s="12">
        <v>115.20000000000002</v>
      </c>
      <c r="G4" s="12">
        <v>61.900000000000006</v>
      </c>
      <c r="H4" s="12">
        <v>59.3</v>
      </c>
      <c r="I4" s="12">
        <v>118.30000000000001</v>
      </c>
      <c r="J4" s="12">
        <v>65.3</v>
      </c>
      <c r="K4" s="12">
        <v>6</v>
      </c>
      <c r="L4" s="12">
        <v>69.899999999999991</v>
      </c>
      <c r="M4" s="12">
        <v>49.199999999999996</v>
      </c>
      <c r="N4" s="12">
        <v>66.8</v>
      </c>
      <c r="O4" s="12">
        <v>67</v>
      </c>
      <c r="P4" s="12">
        <v>72.399999999999991</v>
      </c>
      <c r="Q4" s="12">
        <v>72.599999999999994</v>
      </c>
      <c r="R4" s="12">
        <v>72.699999999999989</v>
      </c>
      <c r="S4" s="12">
        <v>72.599999999999994</v>
      </c>
    </row>
    <row r="5" spans="1:19" x14ac:dyDescent="0.2">
      <c r="A5" s="4">
        <v>2000.0833333333333</v>
      </c>
      <c r="B5" s="12">
        <v>61.816140617159185</v>
      </c>
      <c r="C5" s="12">
        <v>53.288355946014363</v>
      </c>
      <c r="D5" s="12">
        <v>47.903837863535486</v>
      </c>
      <c r="E5" s="12">
        <v>112.6727399858753</v>
      </c>
      <c r="F5" s="12">
        <v>114.49011685293311</v>
      </c>
      <c r="G5" s="12">
        <v>61.650487517539077</v>
      </c>
      <c r="H5" s="12">
        <v>59.242657556599333</v>
      </c>
      <c r="I5" s="12">
        <v>117.83762780125505</v>
      </c>
      <c r="J5" s="12">
        <v>64.478757708250839</v>
      </c>
      <c r="K5" s="12">
        <v>5.990549573249317</v>
      </c>
      <c r="L5" s="12">
        <v>70.253728365866536</v>
      </c>
      <c r="M5" s="12">
        <v>48.88713441686933</v>
      </c>
      <c r="N5" s="12">
        <v>66.502330248973621</v>
      </c>
      <c r="O5" s="12">
        <v>66.701206810094192</v>
      </c>
      <c r="P5" s="12">
        <v>72.261141646425969</v>
      </c>
      <c r="Q5" s="12">
        <v>72.456379001484336</v>
      </c>
      <c r="R5" s="12">
        <v>72.560977156995861</v>
      </c>
      <c r="S5" s="12">
        <v>72.468433274273096</v>
      </c>
    </row>
    <row r="6" spans="1:19" x14ac:dyDescent="0.2">
      <c r="A6" s="4">
        <v>2000.1666666666665</v>
      </c>
      <c r="B6" s="12">
        <v>61.632912493727638</v>
      </c>
      <c r="C6" s="12">
        <v>52.930684756812013</v>
      </c>
      <c r="D6" s="12">
        <v>47.123070290829133</v>
      </c>
      <c r="E6" s="12">
        <v>112.71819198870011</v>
      </c>
      <c r="F6" s="12">
        <v>113.7120934823474</v>
      </c>
      <c r="G6" s="12">
        <v>61.380390014031576</v>
      </c>
      <c r="H6" s="12">
        <v>59.254126045279392</v>
      </c>
      <c r="I6" s="12">
        <v>116.89010224100552</v>
      </c>
      <c r="J6" s="12">
        <v>63.283006166602313</v>
      </c>
      <c r="K6" s="12">
        <v>5.9924396585994417</v>
      </c>
      <c r="L6" s="12">
        <v>70.342982692693369</v>
      </c>
      <c r="M6" s="12">
        <v>48.189707533496573</v>
      </c>
      <c r="N6" s="12">
        <v>66.041864199179543</v>
      </c>
      <c r="O6" s="12">
        <v>66.240965448075997</v>
      </c>
      <c r="P6" s="12">
        <v>72.048913317141071</v>
      </c>
      <c r="Q6" s="12">
        <v>72.24510320118776</v>
      </c>
      <c r="R6" s="12">
        <v>72.348781725596979</v>
      </c>
      <c r="S6" s="12">
        <v>72.294746619418703</v>
      </c>
    </row>
    <row r="7" spans="1:19" x14ac:dyDescent="0.2">
      <c r="A7" s="6">
        <v>2000.2499999999998</v>
      </c>
      <c r="B7" s="12">
        <v>61.400000000000659</v>
      </c>
      <c r="C7" s="12">
        <v>52.500000000001208</v>
      </c>
      <c r="D7" s="12">
        <v>46.400000000001945</v>
      </c>
      <c r="E7" s="12">
        <v>112.79999999999977</v>
      </c>
      <c r="F7" s="12">
        <v>112.90000000000224</v>
      </c>
      <c r="G7" s="12">
        <v>61.100000000000769</v>
      </c>
      <c r="H7" s="12">
        <v>59.299999999999855</v>
      </c>
      <c r="I7" s="12">
        <v>115.70000000000336</v>
      </c>
      <c r="J7" s="12">
        <v>61.900000000003857</v>
      </c>
      <c r="K7" s="12">
        <v>5.9999999999999769</v>
      </c>
      <c r="L7" s="12">
        <v>70.300000000000168</v>
      </c>
      <c r="M7" s="12">
        <v>47.300000000002512</v>
      </c>
      <c r="N7" s="12">
        <v>65.500000000001506</v>
      </c>
      <c r="O7" s="12">
        <v>65.700000000001509</v>
      </c>
      <c r="P7" s="12">
        <v>71.800000000000693</v>
      </c>
      <c r="Q7" s="12">
        <v>72.000000000000682</v>
      </c>
      <c r="R7" s="12">
        <v>72.100000000000691</v>
      </c>
      <c r="S7" s="12">
        <v>72.100000000000534</v>
      </c>
    </row>
    <row r="8" spans="1:19" x14ac:dyDescent="0.2">
      <c r="A8" s="8">
        <v>2000.333333333333</v>
      </c>
      <c r="B8" s="12">
        <v>61.167087506273539</v>
      </c>
      <c r="C8" s="12">
        <v>52.069315243190204</v>
      </c>
      <c r="D8" s="12">
        <v>45.676929709174907</v>
      </c>
      <c r="E8" s="12">
        <v>112.8818080112995</v>
      </c>
      <c r="F8" s="12">
        <v>112.08790651765698</v>
      </c>
      <c r="G8" s="12">
        <v>60.81960998596994</v>
      </c>
      <c r="H8" s="12">
        <v>59.345873954720417</v>
      </c>
      <c r="I8" s="12">
        <v>114.50989775900054</v>
      </c>
      <c r="J8" s="12">
        <v>60.516993833404882</v>
      </c>
      <c r="K8" s="12">
        <v>6.0075603414005281</v>
      </c>
      <c r="L8" s="12">
        <v>70.257017307306626</v>
      </c>
      <c r="M8" s="12">
        <v>46.410292466507919</v>
      </c>
      <c r="N8" s="12">
        <v>64.958135800823257</v>
      </c>
      <c r="O8" s="12">
        <v>65.159034551926808</v>
      </c>
      <c r="P8" s="12">
        <v>71.551086682860216</v>
      </c>
      <c r="Q8" s="12">
        <v>71.754896798813519</v>
      </c>
      <c r="R8" s="12">
        <v>71.851218274404303</v>
      </c>
      <c r="S8" s="12">
        <v>71.905253380582309</v>
      </c>
    </row>
    <row r="9" spans="1:19" x14ac:dyDescent="0.2">
      <c r="A9" s="8">
        <v>2000.4166666666663</v>
      </c>
      <c r="B9" s="12">
        <v>60.983859382841587</v>
      </c>
      <c r="C9" s="12">
        <v>51.711644053987257</v>
      </c>
      <c r="D9" s="12">
        <v>44.89616213646903</v>
      </c>
      <c r="E9" s="12">
        <v>112.92726001412461</v>
      </c>
      <c r="F9" s="12">
        <v>111.30988314707099</v>
      </c>
      <c r="G9" s="12">
        <v>60.549512482462362</v>
      </c>
      <c r="H9" s="12">
        <v>59.357342443400753</v>
      </c>
      <c r="I9" s="12">
        <v>113.56237219874902</v>
      </c>
      <c r="J9" s="12">
        <v>59.321242291754828</v>
      </c>
      <c r="K9" s="12">
        <v>6.0094504267506981</v>
      </c>
      <c r="L9" s="12">
        <v>70.346271634132378</v>
      </c>
      <c r="M9" s="12">
        <v>45.712865583133592</v>
      </c>
      <c r="N9" s="12">
        <v>64.497669751028525</v>
      </c>
      <c r="O9" s="12">
        <v>64.69879318990796</v>
      </c>
      <c r="P9" s="12">
        <v>71.33885835357502</v>
      </c>
      <c r="Q9" s="12">
        <v>71.543620998516673</v>
      </c>
      <c r="R9" s="12">
        <v>71.639022843005122</v>
      </c>
      <c r="S9" s="12">
        <v>71.731566725727731</v>
      </c>
    </row>
    <row r="10" spans="1:19" x14ac:dyDescent="0.2">
      <c r="A10" s="8">
        <v>2000.4999999999995</v>
      </c>
      <c r="B10" s="12">
        <v>60.900000000000098</v>
      </c>
      <c r="C10" s="12">
        <v>51.500000000000625</v>
      </c>
      <c r="D10" s="12">
        <v>44.000000000005308</v>
      </c>
      <c r="E10" s="12">
        <v>112.90000000000042</v>
      </c>
      <c r="F10" s="12">
        <v>110.60000000000362</v>
      </c>
      <c r="G10" s="12">
        <v>60.300000000001283</v>
      </c>
      <c r="H10" s="12">
        <v>59.300000000000558</v>
      </c>
      <c r="I10" s="12">
        <v>113.10000000000076</v>
      </c>
      <c r="J10" s="12">
        <v>58.500000000003119</v>
      </c>
      <c r="K10" s="12">
        <v>6.0000000000000933</v>
      </c>
      <c r="L10" s="12">
        <v>70.699999999997118</v>
      </c>
      <c r="M10" s="12">
        <v>45.400000000000304</v>
      </c>
      <c r="N10" s="12">
        <v>64.200000000001026</v>
      </c>
      <c r="O10" s="12">
        <v>64.400000000001043</v>
      </c>
      <c r="P10" s="12">
        <v>71.2000000000005</v>
      </c>
      <c r="Q10" s="12">
        <v>71.400000000000546</v>
      </c>
      <c r="R10" s="12">
        <v>71.500000000000497</v>
      </c>
      <c r="S10" s="12">
        <v>71.600000000000563</v>
      </c>
    </row>
    <row r="11" spans="1:19" x14ac:dyDescent="0.2">
      <c r="A11" s="8">
        <v>2000.5833333333328</v>
      </c>
      <c r="B11" s="12">
        <v>60.937731579971675</v>
      </c>
      <c r="C11" s="12">
        <v>51.471420118267822</v>
      </c>
      <c r="D11" s="12">
        <v>42.947702559042831</v>
      </c>
      <c r="E11" s="12">
        <v>112.74817611707545</v>
      </c>
      <c r="F11" s="12">
        <v>109.94714596534453</v>
      </c>
      <c r="G11" s="12">
        <v>60.082183649697789</v>
      </c>
      <c r="H11" s="12">
        <v>59.159031809704736</v>
      </c>
      <c r="I11" s="12">
        <v>113.20796634794327</v>
      </c>
      <c r="J11" s="12">
        <v>58.138452143336373</v>
      </c>
      <c r="K11" s="12">
        <v>5.9792090611486186</v>
      </c>
      <c r="L11" s="12">
        <v>71.321906108606626</v>
      </c>
      <c r="M11" s="12">
        <v>45.5605846059984</v>
      </c>
      <c r="N11" s="12">
        <v>64.098459881074831</v>
      </c>
      <c r="O11" s="12">
        <v>64.295988315540086</v>
      </c>
      <c r="P11" s="12">
        <v>71.138215325840875</v>
      </c>
      <c r="Q11" s="12">
        <v>71.331441210672978</v>
      </c>
      <c r="R11" s="12">
        <v>71.441557152798282</v>
      </c>
      <c r="S11" s="12">
        <v>71.510553203401116</v>
      </c>
    </row>
    <row r="12" spans="1:19" x14ac:dyDescent="0.2">
      <c r="A12" s="8">
        <v>2000.6666666666661</v>
      </c>
      <c r="B12" s="12">
        <v>61.009427752686399</v>
      </c>
      <c r="C12" s="12">
        <v>51.519035323541104</v>
      </c>
      <c r="D12" s="12">
        <v>41.76635523739418</v>
      </c>
      <c r="E12" s="12">
        <v>112.35795313999023</v>
      </c>
      <c r="F12" s="12">
        <v>109.15948504050164</v>
      </c>
      <c r="G12" s="12">
        <v>59.910448945014181</v>
      </c>
      <c r="H12" s="12">
        <v>58.99798566260035</v>
      </c>
      <c r="I12" s="12">
        <v>113.34189044549609</v>
      </c>
      <c r="J12" s="12">
        <v>57.913506147883311</v>
      </c>
      <c r="K12" s="12">
        <v>5.9697586343977651</v>
      </c>
      <c r="L12" s="12">
        <v>71.701560400402812</v>
      </c>
      <c r="M12" s="12">
        <v>45.869941245089663</v>
      </c>
      <c r="N12" s="12">
        <v>64.034123463381945</v>
      </c>
      <c r="O12" s="12">
        <v>64.230528458967754</v>
      </c>
      <c r="P12" s="12">
        <v>71.025282898193623</v>
      </c>
      <c r="Q12" s="12">
        <v>71.239672064009667</v>
      </c>
      <c r="R12" s="12">
        <v>71.354386161646602</v>
      </c>
      <c r="S12" s="12">
        <v>71.378986477674857</v>
      </c>
    </row>
    <row r="13" spans="1:19" x14ac:dyDescent="0.2">
      <c r="A13" s="8">
        <v>2000.7499999999993</v>
      </c>
      <c r="B13" s="12">
        <v>61.000000000000725</v>
      </c>
      <c r="C13" s="12">
        <v>51.500000000000817</v>
      </c>
      <c r="D13" s="12">
        <v>40.500000000010594</v>
      </c>
      <c r="E13" s="12">
        <v>111.60000000000807</v>
      </c>
      <c r="F13" s="12">
        <v>108.00000000001165</v>
      </c>
      <c r="G13" s="12">
        <v>59.800000000000608</v>
      </c>
      <c r="H13" s="12">
        <v>58.900000000000318</v>
      </c>
      <c r="I13" s="12">
        <v>112.80000000000912</v>
      </c>
      <c r="J13" s="12">
        <v>57.400000000006543</v>
      </c>
      <c r="K13" s="12">
        <v>5.9999999999995124</v>
      </c>
      <c r="L13" s="12">
        <v>71.200000000009453</v>
      </c>
      <c r="M13" s="12">
        <v>45.900000000002066</v>
      </c>
      <c r="N13" s="12">
        <v>63.800000000003173</v>
      </c>
      <c r="O13" s="12">
        <v>64.000000000003126</v>
      </c>
      <c r="P13" s="12">
        <v>70.700000000003968</v>
      </c>
      <c r="Q13" s="12">
        <v>71.000000000002913</v>
      </c>
      <c r="R13" s="12">
        <v>71.100000000003135</v>
      </c>
      <c r="S13" s="12">
        <v>71.100000000003163</v>
      </c>
    </row>
    <row r="14" spans="1:19" x14ac:dyDescent="0.2">
      <c r="A14" s="8">
        <v>2000.8333333333326</v>
      </c>
      <c r="B14" s="12">
        <v>60.826430618285329</v>
      </c>
      <c r="C14" s="12">
        <v>51.311670950408164</v>
      </c>
      <c r="D14" s="12">
        <v>39.206334128770735</v>
      </c>
      <c r="E14" s="12">
        <v>110.44770974263834</v>
      </c>
      <c r="F14" s="12">
        <v>106.3605466580382</v>
      </c>
      <c r="G14" s="12">
        <v>59.744248007838024</v>
      </c>
      <c r="H14" s="12">
        <v>58.910591399056955</v>
      </c>
      <c r="I14" s="12">
        <v>111.1656442566498</v>
      </c>
      <c r="J14" s="12">
        <v>56.318086482160709</v>
      </c>
      <c r="K14" s="12">
        <v>6.0830108214120182</v>
      </c>
      <c r="L14" s="12">
        <v>69.481284184196326</v>
      </c>
      <c r="M14" s="12">
        <v>45.362183924315346</v>
      </c>
      <c r="N14" s="12">
        <v>63.262839489701243</v>
      </c>
      <c r="O14" s="12">
        <v>63.471827000736653</v>
      </c>
      <c r="P14" s="12">
        <v>70.088644606377443</v>
      </c>
      <c r="Q14" s="12">
        <v>70.537856877020403</v>
      </c>
      <c r="R14" s="12">
        <v>70.597367929224845</v>
      </c>
      <c r="S14" s="12">
        <v>70.61549676878424</v>
      </c>
    </row>
    <row r="15" spans="1:19" x14ac:dyDescent="0.2">
      <c r="A15" s="8">
        <v>2000.9166666666658</v>
      </c>
      <c r="B15" s="12">
        <v>60.533985161970826</v>
      </c>
      <c r="C15" s="12">
        <v>51.012214651851778</v>
      </c>
      <c r="D15" s="12">
        <v>37.997676173264345</v>
      </c>
      <c r="E15" s="12">
        <v>109.28537187038498</v>
      </c>
      <c r="F15" s="12">
        <v>104.64847298726504</v>
      </c>
      <c r="G15" s="12">
        <v>59.649432478228533</v>
      </c>
      <c r="H15" s="12">
        <v>58.924788980276475</v>
      </c>
      <c r="I15" s="12">
        <v>109.16265861188364</v>
      </c>
      <c r="J15" s="12">
        <v>54.969177561183088</v>
      </c>
      <c r="K15" s="12">
        <v>6.1707742949166562</v>
      </c>
      <c r="L15" s="12">
        <v>67.42156083834665</v>
      </c>
      <c r="M15" s="12">
        <v>44.525887955030171</v>
      </c>
      <c r="N15" s="12">
        <v>62.584354913974025</v>
      </c>
      <c r="O15" s="12">
        <v>62.7976114927514</v>
      </c>
      <c r="P15" s="12">
        <v>69.467417461069374</v>
      </c>
      <c r="Q15" s="12">
        <v>69.979172226936683</v>
      </c>
      <c r="R15" s="12">
        <v>69.995284362271278</v>
      </c>
      <c r="S15" s="12">
        <v>70.056191067288069</v>
      </c>
    </row>
    <row r="16" spans="1:19" x14ac:dyDescent="0.2">
      <c r="A16" s="8">
        <v>2000.9999999999991</v>
      </c>
      <c r="B16" s="12">
        <v>60.200000000003598</v>
      </c>
      <c r="C16" s="12">
        <v>50.700000000003122</v>
      </c>
      <c r="D16" s="12">
        <v>37.00000000000928</v>
      </c>
      <c r="E16" s="12">
        <v>108.60000000000311</v>
      </c>
      <c r="F16" s="12">
        <v>103.40000000000916</v>
      </c>
      <c r="G16" s="12">
        <v>59.400000000003985</v>
      </c>
      <c r="H16" s="12">
        <v>58.800000000002633</v>
      </c>
      <c r="I16" s="12">
        <v>107.8000000000077</v>
      </c>
      <c r="J16" s="12">
        <v>53.800000000010151</v>
      </c>
      <c r="K16" s="12">
        <v>6.2000000000002311</v>
      </c>
      <c r="L16" s="12">
        <v>66.200000000004465</v>
      </c>
      <c r="M16" s="12">
        <v>43.800000000005831</v>
      </c>
      <c r="N16" s="12">
        <v>62.000000000005009</v>
      </c>
      <c r="O16" s="12">
        <v>62.200000000005303</v>
      </c>
      <c r="P16" s="12">
        <v>69.199999999999662</v>
      </c>
      <c r="Q16" s="12">
        <v>69.50000000000415</v>
      </c>
      <c r="R16" s="12">
        <v>69.500000000004079</v>
      </c>
      <c r="S16" s="12">
        <v>69.60000000000376</v>
      </c>
    </row>
    <row r="17" spans="1:19" x14ac:dyDescent="0.2">
      <c r="A17" s="8">
        <v>2001.0833333333323</v>
      </c>
      <c r="B17" s="12">
        <v>59.886175576528679</v>
      </c>
      <c r="C17" s="12">
        <v>50.463377561592388</v>
      </c>
      <c r="D17" s="12">
        <v>36.29362759260129</v>
      </c>
      <c r="E17" s="12">
        <v>108.72394787537539</v>
      </c>
      <c r="F17" s="12">
        <v>102.98844518034969</v>
      </c>
      <c r="G17" s="12">
        <v>58.929713207848742</v>
      </c>
      <c r="H17" s="12">
        <v>58.457861853331174</v>
      </c>
      <c r="I17" s="12">
        <v>107.78871588478101</v>
      </c>
      <c r="J17" s="12">
        <v>53.155868594740326</v>
      </c>
      <c r="K17" s="12">
        <v>6.1294883939419682</v>
      </c>
      <c r="L17" s="12">
        <v>66.630734932444852</v>
      </c>
      <c r="M17" s="12">
        <v>43.490679696767117</v>
      </c>
      <c r="N17" s="12">
        <v>61.690922900886846</v>
      </c>
      <c r="O17" s="12">
        <v>61.853740718576468</v>
      </c>
      <c r="P17" s="12">
        <v>69.522021063482711</v>
      </c>
      <c r="Q17" s="12">
        <v>69.235649799785818</v>
      </c>
      <c r="R17" s="12">
        <v>69.26526742662162</v>
      </c>
      <c r="S17" s="12">
        <v>69.379311573335713</v>
      </c>
    </row>
    <row r="18" spans="1:19" x14ac:dyDescent="0.2">
      <c r="A18" s="8">
        <v>2001.1666666666656</v>
      </c>
      <c r="B18" s="12">
        <v>59.591668636483725</v>
      </c>
      <c r="C18" s="12">
        <v>50.350624587583397</v>
      </c>
      <c r="D18" s="12">
        <v>35.776273402941733</v>
      </c>
      <c r="E18" s="12">
        <v>109.37092974887472</v>
      </c>
      <c r="F18" s="12">
        <v>103.13551189939315</v>
      </c>
      <c r="G18" s="12">
        <v>58.36959891986357</v>
      </c>
      <c r="H18" s="12">
        <v>58.076932490374176</v>
      </c>
      <c r="I18" s="12">
        <v>108.64821584777158</v>
      </c>
      <c r="J18" s="12">
        <v>52.976450274106526</v>
      </c>
      <c r="K18" s="12">
        <v>6.0064034451936745</v>
      </c>
      <c r="L18" s="12">
        <v>68.067751801818972</v>
      </c>
      <c r="M18" s="12">
        <v>43.493173601487385</v>
      </c>
      <c r="N18" s="12">
        <v>61.621049473341934</v>
      </c>
      <c r="O18" s="12">
        <v>61.741988533017569</v>
      </c>
      <c r="P18" s="12">
        <v>70.15689910939399</v>
      </c>
      <c r="Q18" s="12">
        <v>69.158453843081503</v>
      </c>
      <c r="R18" s="12">
        <v>69.234846759662588</v>
      </c>
      <c r="S18" s="12">
        <v>69.344397401343514</v>
      </c>
    </row>
    <row r="19" spans="1:19" x14ac:dyDescent="0.2">
      <c r="A19" s="8">
        <v>2001.2499999999989</v>
      </c>
      <c r="B19" s="12">
        <v>59.300000000004033</v>
      </c>
      <c r="C19" s="12">
        <v>50.399999999998045</v>
      </c>
      <c r="D19" s="12">
        <v>35.300000000006889</v>
      </c>
      <c r="E19" s="12">
        <v>110.0999999999915</v>
      </c>
      <c r="F19" s="12">
        <v>103.3999999999976</v>
      </c>
      <c r="G19" s="12">
        <v>57.900000000004965</v>
      </c>
      <c r="H19" s="12">
        <v>57.899999999999913</v>
      </c>
      <c r="I19" s="12">
        <v>109.59999999998992</v>
      </c>
      <c r="J19" s="12">
        <v>53.099999999996982</v>
      </c>
      <c r="K19" s="12">
        <v>5.9000000000010235</v>
      </c>
      <c r="L19" s="12">
        <v>69.499999999985093</v>
      </c>
      <c r="M19" s="12">
        <v>43.599999999998779</v>
      </c>
      <c r="N19" s="12">
        <v>61.699999999998319</v>
      </c>
      <c r="O19" s="12">
        <v>61.799999999998342</v>
      </c>
      <c r="P19" s="12">
        <v>70.699999999995057</v>
      </c>
      <c r="Q19" s="12">
        <v>69.199999999998937</v>
      </c>
      <c r="R19" s="12">
        <v>69.299999999998946</v>
      </c>
      <c r="S19" s="12">
        <v>69.399999999999068</v>
      </c>
    </row>
    <row r="20" spans="1:19" x14ac:dyDescent="0.2">
      <c r="A20" s="8">
        <v>2001.3333333333321</v>
      </c>
      <c r="B20" s="12">
        <v>59.010348557101871</v>
      </c>
      <c r="C20" s="12">
        <v>50.63111509952504</v>
      </c>
      <c r="D20" s="12">
        <v>34.763599945315825</v>
      </c>
      <c r="E20" s="12">
        <v>110.54538764473463</v>
      </c>
      <c r="F20" s="12">
        <v>103.41900595391721</v>
      </c>
      <c r="G20" s="12">
        <v>57.648010271906784</v>
      </c>
      <c r="H20" s="12">
        <v>58.09129452096542</v>
      </c>
      <c r="I20" s="12">
        <v>110.04986257458525</v>
      </c>
      <c r="J20" s="12">
        <v>53.36584654631119</v>
      </c>
      <c r="K20" s="12">
        <v>5.8619985657874265</v>
      </c>
      <c r="L20" s="12">
        <v>70.158739048949741</v>
      </c>
      <c r="M20" s="12">
        <v>43.630652844184766</v>
      </c>
      <c r="N20" s="12">
        <v>61.836431869726539</v>
      </c>
      <c r="O20" s="12">
        <v>61.953950865711931</v>
      </c>
      <c r="P20" s="12">
        <v>70.845493361894853</v>
      </c>
      <c r="Q20" s="12">
        <v>69.293617997921416</v>
      </c>
      <c r="R20" s="12">
        <v>69.3674882902245</v>
      </c>
      <c r="S20" s="12">
        <v>69.463553234178704</v>
      </c>
    </row>
    <row r="21" spans="1:19" x14ac:dyDescent="0.2">
      <c r="A21" s="8">
        <v>2001.4166666666654</v>
      </c>
      <c r="B21" s="12">
        <v>58.7845254773001</v>
      </c>
      <c r="C21" s="12">
        <v>50.988990701517352</v>
      </c>
      <c r="D21" s="12">
        <v>34.252785770566568</v>
      </c>
      <c r="E21" s="12">
        <v>110.64202024519963</v>
      </c>
      <c r="F21" s="12">
        <v>103.14281274850357</v>
      </c>
      <c r="G21" s="12">
        <v>57.527727397903583</v>
      </c>
      <c r="H21" s="12">
        <v>58.500814391569875</v>
      </c>
      <c r="I21" s="12">
        <v>110.14077429329177</v>
      </c>
      <c r="J21" s="12">
        <v>53.61761393499382</v>
      </c>
      <c r="K21" s="12">
        <v>5.8739822946843736</v>
      </c>
      <c r="L21" s="12">
        <v>70.244468991352079</v>
      </c>
      <c r="M21" s="12">
        <v>43.512528750138571</v>
      </c>
      <c r="N21" s="12">
        <v>61.935150896366913</v>
      </c>
      <c r="O21" s="12">
        <v>62.093693634443682</v>
      </c>
      <c r="P21" s="12">
        <v>70.682763879107995</v>
      </c>
      <c r="Q21" s="12">
        <v>69.379604993334766</v>
      </c>
      <c r="R21" s="12">
        <v>69.406069339822821</v>
      </c>
      <c r="S21" s="12">
        <v>69.503256364378629</v>
      </c>
    </row>
    <row r="22" spans="1:19" x14ac:dyDescent="0.2">
      <c r="A22" s="8">
        <v>2001.4999999999986</v>
      </c>
      <c r="B22" s="12">
        <v>58.699999999999811</v>
      </c>
      <c r="C22" s="12">
        <v>51.399999999993234</v>
      </c>
      <c r="D22" s="12">
        <v>33.900000000003757</v>
      </c>
      <c r="E22" s="12">
        <v>110.40000000000668</v>
      </c>
      <c r="F22" s="12">
        <v>102.60000000001091</v>
      </c>
      <c r="G22" s="12">
        <v>57.400000000002912</v>
      </c>
      <c r="H22" s="12">
        <v>58.899999999994797</v>
      </c>
      <c r="I22" s="12">
        <v>110.19999999999752</v>
      </c>
      <c r="J22" s="12">
        <v>53.700000000000884</v>
      </c>
      <c r="K22" s="12">
        <v>5.8999999999996557</v>
      </c>
      <c r="L22" s="12">
        <v>70.199999999999378</v>
      </c>
      <c r="M22" s="12">
        <v>43.200000000006959</v>
      </c>
      <c r="N22" s="12">
        <v>61.900000000002194</v>
      </c>
      <c r="O22" s="12">
        <v>62.100000000001643</v>
      </c>
      <c r="P22" s="12">
        <v>70.400000000004582</v>
      </c>
      <c r="Q22" s="12">
        <v>69.400000000000517</v>
      </c>
      <c r="R22" s="12">
        <v>69.40000000000056</v>
      </c>
      <c r="S22" s="12">
        <v>69.500000000000512</v>
      </c>
    </row>
    <row r="23" spans="1:19" x14ac:dyDescent="0.2">
      <c r="A23" s="8">
        <v>2001.5833333333319</v>
      </c>
      <c r="B23" s="12">
        <v>58.798356121006265</v>
      </c>
      <c r="C23" s="12">
        <v>51.808458336580948</v>
      </c>
      <c r="D23" s="12">
        <v>33.800120774321989</v>
      </c>
      <c r="E23" s="12">
        <v>109.85746450863911</v>
      </c>
      <c r="F23" s="12">
        <v>101.87997544844663</v>
      </c>
      <c r="G23" s="12">
        <v>57.159727186026558</v>
      </c>
      <c r="H23" s="12">
        <v>59.10658969242003</v>
      </c>
      <c r="I23" s="12">
        <v>110.42664863166976</v>
      </c>
      <c r="J23" s="12">
        <v>53.49556003482364</v>
      </c>
      <c r="K23" s="12">
        <v>5.9151099355023637</v>
      </c>
      <c r="L23" s="12">
        <v>70.323197760612317</v>
      </c>
      <c r="M23" s="12">
        <v>42.697820037617724</v>
      </c>
      <c r="N23" s="12">
        <v>61.674460731317495</v>
      </c>
      <c r="O23" s="12">
        <v>61.897122485240224</v>
      </c>
      <c r="P23" s="12">
        <v>70.144153637086106</v>
      </c>
      <c r="Q23" s="12">
        <v>69.31210043074924</v>
      </c>
      <c r="R23" s="12">
        <v>69.335149782850507</v>
      </c>
      <c r="S23" s="12">
        <v>69.436845860319664</v>
      </c>
    </row>
    <row r="24" spans="1:19" x14ac:dyDescent="0.2">
      <c r="A24" s="8">
        <v>2001.6666666666652</v>
      </c>
      <c r="B24" s="12">
        <v>58.977636861734233</v>
      </c>
      <c r="C24" s="12">
        <v>52.230449643352181</v>
      </c>
      <c r="D24" s="12">
        <v>33.897768700008235</v>
      </c>
      <c r="E24" s="12">
        <v>109.16469297403825</v>
      </c>
      <c r="F24" s="12">
        <v>101.31545932884326</v>
      </c>
      <c r="G24" s="12">
        <v>56.838010007059971</v>
      </c>
      <c r="H24" s="12">
        <v>59.123513647027842</v>
      </c>
      <c r="I24" s="12">
        <v>110.50720549756792</v>
      </c>
      <c r="J24" s="12">
        <v>53.038279171101657</v>
      </c>
      <c r="K24" s="12">
        <v>5.9384081168089544</v>
      </c>
      <c r="L24" s="12">
        <v>70.332150010536836</v>
      </c>
      <c r="M24" s="12">
        <v>42.212266953532733</v>
      </c>
      <c r="N24" s="12">
        <v>61.3605691634151</v>
      </c>
      <c r="O24" s="12">
        <v>61.583236929207999</v>
      </c>
      <c r="P24" s="12">
        <v>69.897230559371366</v>
      </c>
      <c r="Q24" s="12">
        <v>69.134237294690593</v>
      </c>
      <c r="R24" s="12">
        <v>69.203838844010491</v>
      </c>
      <c r="S24" s="12">
        <v>69.305540104106356</v>
      </c>
    </row>
    <row r="25" spans="1:19" x14ac:dyDescent="0.2">
      <c r="A25" s="8">
        <v>2001.7499999999984</v>
      </c>
      <c r="B25" s="12">
        <v>59.099999999999085</v>
      </c>
      <c r="C25" s="12">
        <v>52.699999999990361</v>
      </c>
      <c r="D25" s="12">
        <v>34.099999999995731</v>
      </c>
      <c r="E25" s="12">
        <v>108.50000000001128</v>
      </c>
      <c r="F25" s="12">
        <v>101.29999999999254</v>
      </c>
      <c r="G25" s="12">
        <v>56.500000000006196</v>
      </c>
      <c r="H25" s="12">
        <v>59.000000000003382</v>
      </c>
      <c r="I25" s="12">
        <v>110.00000000001812</v>
      </c>
      <c r="J25" s="12">
        <v>52.400000000013463</v>
      </c>
      <c r="K25" s="12">
        <v>5.9999999999982663</v>
      </c>
      <c r="L25" s="12">
        <v>69.800000000018045</v>
      </c>
      <c r="M25" s="12">
        <v>41.999999999999808</v>
      </c>
      <c r="N25" s="12">
        <v>61.100000000003568</v>
      </c>
      <c r="O25" s="12">
        <v>61.300000000004211</v>
      </c>
      <c r="P25" s="12">
        <v>69.600000000006517</v>
      </c>
      <c r="Q25" s="12">
        <v>68.900000000004809</v>
      </c>
      <c r="R25" s="12">
        <v>69.000000000004619</v>
      </c>
      <c r="S25" s="12">
        <v>69.10000000000467</v>
      </c>
    </row>
    <row r="26" spans="1:19" x14ac:dyDescent="0.2">
      <c r="A26" s="8">
        <v>2001.8333333333317</v>
      </c>
      <c r="B26" s="12">
        <v>59.07770844034863</v>
      </c>
      <c r="C26" s="12">
        <v>53.216533035589883</v>
      </c>
      <c r="D26" s="12">
        <v>34.317398438880659</v>
      </c>
      <c r="E26" s="12">
        <v>108.03586543186712</v>
      </c>
      <c r="F26" s="12">
        <v>102.04998114121602</v>
      </c>
      <c r="G26" s="12">
        <v>56.194562465496844</v>
      </c>
      <c r="H26" s="12">
        <v>58.789754116754395</v>
      </c>
      <c r="I26" s="12">
        <v>108.68428363948834</v>
      </c>
      <c r="J26" s="12">
        <v>51.674135536650297</v>
      </c>
      <c r="K26" s="12">
        <v>6.1145987292367154</v>
      </c>
      <c r="L26" s="12">
        <v>68.526247686393859</v>
      </c>
      <c r="M26" s="12">
        <v>42.203992931301329</v>
      </c>
      <c r="N26" s="12">
        <v>61.002762242059184</v>
      </c>
      <c r="O26" s="12">
        <v>61.161262897049163</v>
      </c>
      <c r="P26" s="12">
        <v>69.229743941637309</v>
      </c>
      <c r="Q26" s="12">
        <v>68.654276575390554</v>
      </c>
      <c r="R26" s="12">
        <v>68.740060726532619</v>
      </c>
      <c r="S26" s="12">
        <v>68.837211472701782</v>
      </c>
    </row>
    <row r="27" spans="1:19" x14ac:dyDescent="0.2">
      <c r="A27" s="8">
        <v>2001.9166666666649</v>
      </c>
      <c r="B27" s="12">
        <v>59.023445594271806</v>
      </c>
      <c r="C27" s="12">
        <v>53.641062576880941</v>
      </c>
      <c r="D27" s="12">
        <v>34.474657947911822</v>
      </c>
      <c r="E27" s="12">
        <v>107.92143008092</v>
      </c>
      <c r="F27" s="12">
        <v>103.07312771391381</v>
      </c>
      <c r="G27" s="12">
        <v>55.905417759074162</v>
      </c>
      <c r="H27" s="12">
        <v>58.564390279579975</v>
      </c>
      <c r="I27" s="12">
        <v>107.22299630906491</v>
      </c>
      <c r="J27" s="12">
        <v>51.040380491759294</v>
      </c>
      <c r="K27" s="12">
        <v>6.2353482010375041</v>
      </c>
      <c r="L27" s="12">
        <v>67.215819855425394</v>
      </c>
      <c r="M27" s="12">
        <v>42.512477509831704</v>
      </c>
      <c r="N27" s="12">
        <v>61.052202079621985</v>
      </c>
      <c r="O27" s="12">
        <v>61.169654945041067</v>
      </c>
      <c r="P27" s="12">
        <v>68.909795364916079</v>
      </c>
      <c r="Q27" s="12">
        <v>68.48714953162299</v>
      </c>
      <c r="R27" s="12">
        <v>68.530427136001819</v>
      </c>
      <c r="S27" s="12">
        <v>68.626435071062559</v>
      </c>
    </row>
    <row r="28" spans="1:19" x14ac:dyDescent="0.2">
      <c r="A28" s="8">
        <v>2001.9999999999982</v>
      </c>
      <c r="B28" s="12">
        <v>59.099999999995717</v>
      </c>
      <c r="C28" s="12">
        <v>53.800000000000693</v>
      </c>
      <c r="D28" s="12">
        <v>34.500000000001407</v>
      </c>
      <c r="E28" s="12">
        <v>108.2999999999853</v>
      </c>
      <c r="F28" s="12">
        <v>103.69999999999551</v>
      </c>
      <c r="G28" s="12">
        <v>55.600000000007086</v>
      </c>
      <c r="H28" s="12">
        <v>58.400000000002365</v>
      </c>
      <c r="I28" s="12">
        <v>106.50000000000129</v>
      </c>
      <c r="J28" s="12">
        <v>50.700000000002767</v>
      </c>
      <c r="K28" s="12">
        <v>6.2999999999996534</v>
      </c>
      <c r="L28" s="12">
        <v>66.799999999992536</v>
      </c>
      <c r="M28" s="12">
        <v>42.500000000006871</v>
      </c>
      <c r="N28" s="12">
        <v>61.199999999996059</v>
      </c>
      <c r="O28" s="12">
        <v>61.299999999996004</v>
      </c>
      <c r="P28" s="12">
        <v>68.799999999998946</v>
      </c>
      <c r="Q28" s="12">
        <v>68.499999999997016</v>
      </c>
      <c r="R28" s="12">
        <v>68.499999999997769</v>
      </c>
      <c r="S28" s="12">
        <v>68.599999999997593</v>
      </c>
    </row>
    <row r="29" spans="1:19" x14ac:dyDescent="0.2">
      <c r="A29" s="8">
        <v>2002.0833333333314</v>
      </c>
      <c r="B29" s="12">
        <v>59.409328636111347</v>
      </c>
      <c r="C29" s="12">
        <v>53.595779891390329</v>
      </c>
      <c r="D29" s="12">
        <v>34.352507692366217</v>
      </c>
      <c r="E29" s="12">
        <v>109.21018487501554</v>
      </c>
      <c r="F29" s="12">
        <v>103.46084072737591</v>
      </c>
      <c r="G29" s="12">
        <v>55.262022952022214</v>
      </c>
      <c r="H29" s="12">
        <v>58.364023470207769</v>
      </c>
      <c r="I29" s="12">
        <v>107.09177236602677</v>
      </c>
      <c r="J29" s="12">
        <v>50.781971892706544</v>
      </c>
      <c r="K29" s="12">
        <v>6.2672358882826327</v>
      </c>
      <c r="L29" s="12">
        <v>67.86810779018542</v>
      </c>
      <c r="M29" s="12">
        <v>41.88991194088257</v>
      </c>
      <c r="N29" s="12">
        <v>61.392268078225548</v>
      </c>
      <c r="O29" s="12">
        <v>61.513381482123272</v>
      </c>
      <c r="P29" s="12">
        <v>68.9998335593543</v>
      </c>
      <c r="Q29" s="12">
        <v>68.748571045479054</v>
      </c>
      <c r="R29" s="12">
        <v>68.726829533256094</v>
      </c>
      <c r="S29" s="12">
        <v>68.836530471110237</v>
      </c>
    </row>
    <row r="30" spans="1:19" x14ac:dyDescent="0.2">
      <c r="A30" s="8">
        <v>2002.1666666666647</v>
      </c>
      <c r="B30" s="12">
        <v>59.810062242649252</v>
      </c>
      <c r="C30" s="12">
        <v>53.234929678727021</v>
      </c>
      <c r="D30" s="12">
        <v>34.114710619449717</v>
      </c>
      <c r="E30" s="12">
        <v>110.27180892448467</v>
      </c>
      <c r="F30" s="12">
        <v>102.68462240804273</v>
      </c>
      <c r="G30" s="12">
        <v>54.940318956680926</v>
      </c>
      <c r="H30" s="12">
        <v>58.489295605036041</v>
      </c>
      <c r="I30" s="12">
        <v>108.34525371069324</v>
      </c>
      <c r="J30" s="12">
        <v>51.126124787831451</v>
      </c>
      <c r="K30" s="12">
        <v>6.1794583382932062</v>
      </c>
      <c r="L30" s="12">
        <v>69.641607604845802</v>
      </c>
      <c r="M30" s="12">
        <v>41.000785970112851</v>
      </c>
      <c r="N30" s="12">
        <v>61.552844740313176</v>
      </c>
      <c r="O30" s="12">
        <v>61.715921068401393</v>
      </c>
      <c r="P30" s="12">
        <v>69.367291684683906</v>
      </c>
      <c r="Q30" s="12">
        <v>69.106053467709671</v>
      </c>
      <c r="R30" s="12">
        <v>69.085563723099526</v>
      </c>
      <c r="S30" s="12">
        <v>69.199830722760709</v>
      </c>
    </row>
    <row r="31" spans="1:19" x14ac:dyDescent="0.2">
      <c r="A31" s="8">
        <v>2002.249999999998</v>
      </c>
      <c r="B31" s="12">
        <v>60.099999999995894</v>
      </c>
      <c r="C31" s="12">
        <v>53.000000000001911</v>
      </c>
      <c r="D31" s="12">
        <v>33.900000000004056</v>
      </c>
      <c r="E31" s="12">
        <v>110.99999999999018</v>
      </c>
      <c r="F31" s="12">
        <v>101.90000000001505</v>
      </c>
      <c r="G31" s="12">
        <v>54.700000000004373</v>
      </c>
      <c r="H31" s="12">
        <v>58.799999999989893</v>
      </c>
      <c r="I31" s="12">
        <v>109.29999999998807</v>
      </c>
      <c r="J31" s="12">
        <v>51.499999999992355</v>
      </c>
      <c r="K31" s="12">
        <v>6.1000000000013301</v>
      </c>
      <c r="L31" s="12">
        <v>70.999999999980915</v>
      </c>
      <c r="M31" s="12">
        <v>40.300000000011067</v>
      </c>
      <c r="N31" s="12">
        <v>61.600000000000904</v>
      </c>
      <c r="O31" s="12">
        <v>61.800000000000267</v>
      </c>
      <c r="P31" s="12">
        <v>69.699999999993921</v>
      </c>
      <c r="Q31" s="12">
        <v>69.399999999994989</v>
      </c>
      <c r="R31" s="12">
        <v>69.399999999994279</v>
      </c>
      <c r="S31" s="12">
        <v>69.499999999994969</v>
      </c>
    </row>
    <row r="32" spans="1:19" x14ac:dyDescent="0.2">
      <c r="A32" s="8">
        <v>2002.3333333333312</v>
      </c>
      <c r="B32" s="12">
        <v>60.140532570728922</v>
      </c>
      <c r="C32" s="12">
        <v>53.104051102565776</v>
      </c>
      <c r="D32" s="12">
        <v>33.798496717596713</v>
      </c>
      <c r="E32" s="12">
        <v>111.06043210502233</v>
      </c>
      <c r="F32" s="12">
        <v>101.50295224561665</v>
      </c>
      <c r="G32" s="12">
        <v>54.575864244971953</v>
      </c>
      <c r="H32" s="12">
        <v>59.28378163203174</v>
      </c>
      <c r="I32" s="12">
        <v>109.25603430375622</v>
      </c>
      <c r="J32" s="12">
        <v>51.716495411030188</v>
      </c>
      <c r="K32" s="12">
        <v>6.0757169768958965</v>
      </c>
      <c r="L32" s="12">
        <v>71.138358189793706</v>
      </c>
      <c r="M32" s="12">
        <v>40.128951897828152</v>
      </c>
      <c r="N32" s="12">
        <v>61.487424704285147</v>
      </c>
      <c r="O32" s="12">
        <v>61.700025989257412</v>
      </c>
      <c r="P32" s="12">
        <v>69.844995894996657</v>
      </c>
      <c r="Q32" s="12">
        <v>69.5032910945189</v>
      </c>
      <c r="R32" s="12">
        <v>69.537806325602588</v>
      </c>
      <c r="S32" s="12">
        <v>69.598148124313497</v>
      </c>
    </row>
    <row r="33" spans="1:19" x14ac:dyDescent="0.2">
      <c r="A33" s="8">
        <v>2002.4166666666645</v>
      </c>
      <c r="B33" s="12">
        <v>60.047416546209419</v>
      </c>
      <c r="C33" s="12">
        <v>53.482181671187455</v>
      </c>
      <c r="D33" s="12">
        <v>33.807240315049604</v>
      </c>
      <c r="E33" s="12">
        <v>110.7209638506869</v>
      </c>
      <c r="F33" s="12">
        <v>101.35875302435107</v>
      </c>
      <c r="G33" s="12">
        <v>54.481454562387135</v>
      </c>
      <c r="H33" s="12">
        <v>59.782131003952031</v>
      </c>
      <c r="I33" s="12">
        <v>108.55524810734954</v>
      </c>
      <c r="J33" s="12">
        <v>51.769935171703402</v>
      </c>
      <c r="K33" s="12">
        <v>6.0875591865366827</v>
      </c>
      <c r="L33" s="12">
        <v>70.514046021362944</v>
      </c>
      <c r="M33" s="12">
        <v>40.325119350528134</v>
      </c>
      <c r="N33" s="12">
        <v>61.310493033190433</v>
      </c>
      <c r="O33" s="12">
        <v>61.518512633193012</v>
      </c>
      <c r="P33" s="12">
        <v>69.84696382224395</v>
      </c>
      <c r="Q33" s="12">
        <v>69.470118078990041</v>
      </c>
      <c r="R33" s="12">
        <v>69.542132786384101</v>
      </c>
      <c r="S33" s="12">
        <v>69.55942722305015</v>
      </c>
    </row>
    <row r="34" spans="1:19" x14ac:dyDescent="0.2">
      <c r="A34" s="8">
        <v>2002.4999999999977</v>
      </c>
      <c r="B34" s="12">
        <v>59.999999999999041</v>
      </c>
      <c r="C34" s="12">
        <v>53.999999999985185</v>
      </c>
      <c r="D34" s="12">
        <v>33.89999999999656</v>
      </c>
      <c r="E34" s="12">
        <v>110.40000000000471</v>
      </c>
      <c r="F34" s="12">
        <v>101.20000000000697</v>
      </c>
      <c r="G34" s="12">
        <v>54.300000000007195</v>
      </c>
      <c r="H34" s="12">
        <v>60.099999999995568</v>
      </c>
      <c r="I34" s="12">
        <v>107.80000000001587</v>
      </c>
      <c r="J34" s="12">
        <v>51.700000000003236</v>
      </c>
      <c r="K34" s="12">
        <v>6.0999999999999748</v>
      </c>
      <c r="L34" s="12">
        <v>69.900000000009584</v>
      </c>
      <c r="M34" s="12">
        <v>40.599999999994054</v>
      </c>
      <c r="N34" s="12">
        <v>61.200000000000919</v>
      </c>
      <c r="O34" s="12">
        <v>61.400000000001057</v>
      </c>
      <c r="P34" s="12">
        <v>69.800000000001091</v>
      </c>
      <c r="Q34" s="12">
        <v>69.400000000001512</v>
      </c>
      <c r="R34" s="12">
        <v>69.500000000000995</v>
      </c>
      <c r="S34" s="12">
        <v>69.500000000000853</v>
      </c>
    </row>
    <row r="35" spans="1:19" x14ac:dyDescent="0.2">
      <c r="A35" s="8">
        <v>2002.583333333331</v>
      </c>
      <c r="B35" s="12">
        <v>60.124837377260754</v>
      </c>
      <c r="C35" s="12">
        <v>54.539867550164104</v>
      </c>
      <c r="D35" s="12">
        <v>34.027579511327211</v>
      </c>
      <c r="E35" s="12">
        <v>110.36290151970664</v>
      </c>
      <c r="F35" s="12">
        <v>100.85327621613095</v>
      </c>
      <c r="G35" s="12">
        <v>53.956742290340394</v>
      </c>
      <c r="H35" s="12">
        <v>60.108257409021611</v>
      </c>
      <c r="I35" s="12">
        <v>107.41742375231247</v>
      </c>
      <c r="J35" s="12">
        <v>51.540935352048429</v>
      </c>
      <c r="K35" s="12">
        <v>6.0891554633951541</v>
      </c>
      <c r="L35" s="12">
        <v>69.837718709896862</v>
      </c>
      <c r="M35" s="12">
        <v>40.731317504852726</v>
      </c>
      <c r="N35" s="12">
        <v>61.239514586125537</v>
      </c>
      <c r="O35" s="12">
        <v>61.438366412708078</v>
      </c>
      <c r="P35" s="12">
        <v>69.768331008795144</v>
      </c>
      <c r="Q35" s="12">
        <v>69.360486798659281</v>
      </c>
      <c r="R35" s="12">
        <v>69.4700933124697</v>
      </c>
      <c r="S35" s="12">
        <v>69.496802957552987</v>
      </c>
    </row>
    <row r="36" spans="1:19" x14ac:dyDescent="0.2">
      <c r="A36" s="8">
        <v>2002.6666666666642</v>
      </c>
      <c r="B36" s="12">
        <v>60.33730860954558</v>
      </c>
      <c r="C36" s="12">
        <v>55.051158451282376</v>
      </c>
      <c r="D36" s="12">
        <v>34.048920712946931</v>
      </c>
      <c r="E36" s="12">
        <v>110.26285419131403</v>
      </c>
      <c r="F36" s="12">
        <v>100.52110623533216</v>
      </c>
      <c r="G36" s="12">
        <v>53.544973904912716</v>
      </c>
      <c r="H36" s="12">
        <v>59.941439638369005</v>
      </c>
      <c r="I36" s="12">
        <v>107.13375385997722</v>
      </c>
      <c r="J36" s="12">
        <v>51.305245636466132</v>
      </c>
      <c r="K36" s="12">
        <v>6.0777123229677965</v>
      </c>
      <c r="L36" s="12">
        <v>69.942949050481133</v>
      </c>
      <c r="M36" s="12">
        <v>40.761699590727822</v>
      </c>
      <c r="N36" s="12">
        <v>61.323701645456701</v>
      </c>
      <c r="O36" s="12">
        <v>61.524843213654243</v>
      </c>
      <c r="P36" s="12">
        <v>69.696704878190559</v>
      </c>
      <c r="Q36" s="12">
        <v>69.291251994110127</v>
      </c>
      <c r="R36" s="12">
        <v>69.397756983214336</v>
      </c>
      <c r="S36" s="12">
        <v>69.469867792447019</v>
      </c>
    </row>
    <row r="37" spans="1:19" x14ac:dyDescent="0.2">
      <c r="A37" s="8">
        <v>2002.7499999999975</v>
      </c>
      <c r="B37" s="12">
        <v>60.499999999997236</v>
      </c>
      <c r="C37" s="12">
        <v>55.499999999987807</v>
      </c>
      <c r="D37" s="12">
        <v>33.800000000013164</v>
      </c>
      <c r="E37" s="12">
        <v>109.60000000003333</v>
      </c>
      <c r="F37" s="12">
        <v>100.49999999999301</v>
      </c>
      <c r="G37" s="12">
        <v>53.200000000008004</v>
      </c>
      <c r="H37" s="12">
        <v>59.800000000001852</v>
      </c>
      <c r="I37" s="12">
        <v>106.50000000002876</v>
      </c>
      <c r="J37" s="12">
        <v>51.000000000010139</v>
      </c>
      <c r="K37" s="12">
        <v>6.0999999999984809</v>
      </c>
      <c r="L37" s="12">
        <v>69.600000000023172</v>
      </c>
      <c r="M37" s="12">
        <v>40.799999999997638</v>
      </c>
      <c r="N37" s="12">
        <v>61.300000000003855</v>
      </c>
      <c r="O37" s="12">
        <v>61.500000000004007</v>
      </c>
      <c r="P37" s="12">
        <v>69.500000000008626</v>
      </c>
      <c r="Q37" s="12">
        <v>69.100000000008492</v>
      </c>
      <c r="R37" s="12">
        <v>69.200000000008643</v>
      </c>
      <c r="S37" s="12">
        <v>69.300000000008438</v>
      </c>
    </row>
    <row r="38" spans="1:19" x14ac:dyDescent="0.2">
      <c r="A38" s="8">
        <v>2002.8333333333308</v>
      </c>
      <c r="B38" s="12">
        <v>60.526784586874882</v>
      </c>
      <c r="C38" s="12">
        <v>55.877219437440566</v>
      </c>
      <c r="D38" s="12">
        <v>33.191185237106659</v>
      </c>
      <c r="E38" s="12">
        <v>108.10277663102337</v>
      </c>
      <c r="F38" s="12">
        <v>100.95431326026119</v>
      </c>
      <c r="G38" s="12">
        <v>53.00827770482941</v>
      </c>
      <c r="H38" s="12">
        <v>59.842447991136183</v>
      </c>
      <c r="I38" s="12">
        <v>105.26686327967042</v>
      </c>
      <c r="J38" s="12">
        <v>50.660503921545633</v>
      </c>
      <c r="K38" s="12">
        <v>6.1750685769300198</v>
      </c>
      <c r="L38" s="12">
        <v>68.432989192880612</v>
      </c>
      <c r="M38" s="12">
        <v>40.934666971635394</v>
      </c>
      <c r="N38" s="12">
        <v>61.073035469734705</v>
      </c>
      <c r="O38" s="12">
        <v>61.265026878432302</v>
      </c>
      <c r="P38" s="12">
        <v>69.144643032800374</v>
      </c>
      <c r="Q38" s="12">
        <v>68.747354303452411</v>
      </c>
      <c r="R38" s="12">
        <v>68.844783387496278</v>
      </c>
      <c r="S38" s="12">
        <v>68.929454860301504</v>
      </c>
    </row>
    <row r="39" spans="1:19" x14ac:dyDescent="0.2">
      <c r="A39" s="8">
        <v>2002.916666666664</v>
      </c>
      <c r="B39" s="12">
        <v>60.536682348917871</v>
      </c>
      <c r="C39" s="12">
        <v>56.272443782859263</v>
      </c>
      <c r="D39" s="12">
        <v>32.430410166528233</v>
      </c>
      <c r="E39" s="12">
        <v>106.41280456933499</v>
      </c>
      <c r="F39" s="12">
        <v>101.51978499729792</v>
      </c>
      <c r="G39" s="12">
        <v>52.860872040239698</v>
      </c>
      <c r="H39" s="12">
        <v>60.059517849980438</v>
      </c>
      <c r="I39" s="12">
        <v>103.98381052691587</v>
      </c>
      <c r="J39" s="12">
        <v>50.435008208393519</v>
      </c>
      <c r="K39" s="12">
        <v>6.2608507808486538</v>
      </c>
      <c r="L39" s="12">
        <v>67.025268887885133</v>
      </c>
      <c r="M39" s="12">
        <v>41.172526730986583</v>
      </c>
      <c r="N39" s="12">
        <v>60.776181866470665</v>
      </c>
      <c r="O39" s="12">
        <v>60.963595993677878</v>
      </c>
      <c r="P39" s="12">
        <v>68.803253702054079</v>
      </c>
      <c r="Q39" s="12">
        <v>68.40561468533366</v>
      </c>
      <c r="R39" s="12">
        <v>68.50387631781885</v>
      </c>
      <c r="S39" s="12">
        <v>68.546286792367667</v>
      </c>
    </row>
    <row r="40" spans="1:19" x14ac:dyDescent="0.2">
      <c r="A40" s="8">
        <v>2002.9999999999973</v>
      </c>
      <c r="B40" s="12">
        <v>60.69999999999029</v>
      </c>
      <c r="C40" s="12">
        <v>56.799999999979306</v>
      </c>
      <c r="D40" s="12">
        <v>31.800000000015427</v>
      </c>
      <c r="E40" s="12">
        <v>105.4000000000126</v>
      </c>
      <c r="F40" s="12">
        <v>101.70000000000582</v>
      </c>
      <c r="G40" s="12">
        <v>52.600000000012123</v>
      </c>
      <c r="H40" s="12">
        <v>60.399999999987386</v>
      </c>
      <c r="I40" s="12">
        <v>103.39999999999949</v>
      </c>
      <c r="J40" s="12">
        <v>50.499999999991189</v>
      </c>
      <c r="K40" s="12">
        <v>6.3000000000001073</v>
      </c>
      <c r="L40" s="12">
        <v>66.200000000008501</v>
      </c>
      <c r="M40" s="12">
        <v>41.499999999987963</v>
      </c>
      <c r="N40" s="12">
        <v>60.600000000001714</v>
      </c>
      <c r="O40" s="12">
        <v>60.800000000000864</v>
      </c>
      <c r="P40" s="12">
        <v>68.699999999997033</v>
      </c>
      <c r="Q40" s="12">
        <v>68.299999999997127</v>
      </c>
      <c r="R40" s="12">
        <v>68.399999999997092</v>
      </c>
      <c r="S40" s="12">
        <v>68.399999999998187</v>
      </c>
    </row>
    <row r="41" spans="1:19" x14ac:dyDescent="0.2">
      <c r="A41" s="8">
        <v>2003.0833333333305</v>
      </c>
      <c r="B41" s="12">
        <v>61.127283534477137</v>
      </c>
      <c r="C41" s="12">
        <v>57.506810255544096</v>
      </c>
      <c r="D41" s="12">
        <v>31.515086947745196</v>
      </c>
      <c r="E41" s="12">
        <v>105.65562158601847</v>
      </c>
      <c r="F41" s="12">
        <v>101.17021148352934</v>
      </c>
      <c r="G41" s="12">
        <v>52.132369112610938</v>
      </c>
      <c r="H41" s="12">
        <v>60.825654330107568</v>
      </c>
      <c r="I41" s="12">
        <v>103.99660461063092</v>
      </c>
      <c r="J41" s="12">
        <v>50.942974887720403</v>
      </c>
      <c r="K41" s="12">
        <v>6.255014673321126</v>
      </c>
      <c r="L41" s="12">
        <v>66.541435629836201</v>
      </c>
      <c r="M41" s="12">
        <v>41.91149609004659</v>
      </c>
      <c r="N41" s="12">
        <v>60.683158349777642</v>
      </c>
      <c r="O41" s="12">
        <v>60.920044592107928</v>
      </c>
      <c r="P41" s="12">
        <v>68.982726489667087</v>
      </c>
      <c r="Q41" s="12">
        <v>68.579725617194768</v>
      </c>
      <c r="R41" s="12">
        <v>68.68040276720896</v>
      </c>
      <c r="S41" s="12">
        <v>68.659451675352429</v>
      </c>
    </row>
    <row r="42" spans="1:19" x14ac:dyDescent="0.2">
      <c r="A42" s="8">
        <v>2003.1666666666638</v>
      </c>
      <c r="B42" s="12">
        <v>61.690036068823858</v>
      </c>
      <c r="C42" s="12">
        <v>58.170177528302382</v>
      </c>
      <c r="D42" s="12">
        <v>31.52203121362589</v>
      </c>
      <c r="E42" s="12">
        <v>106.65629790187734</v>
      </c>
      <c r="F42" s="12">
        <v>100.29234636804752</v>
      </c>
      <c r="G42" s="12">
        <v>51.622649045289641</v>
      </c>
      <c r="H42" s="12">
        <v>61.350118591287611</v>
      </c>
      <c r="I42" s="12">
        <v>105.18285588431579</v>
      </c>
      <c r="J42" s="12">
        <v>51.495462270705524</v>
      </c>
      <c r="K42" s="12">
        <v>6.1677734425203461</v>
      </c>
      <c r="L42" s="12">
        <v>67.678197620314634</v>
      </c>
      <c r="M42" s="12">
        <v>42.433378670453962</v>
      </c>
      <c r="N42" s="12">
        <v>60.956756073867005</v>
      </c>
      <c r="O42" s="12">
        <v>61.235587626468728</v>
      </c>
      <c r="P42" s="12">
        <v>69.493984017314418</v>
      </c>
      <c r="Q42" s="12">
        <v>69.089992968276547</v>
      </c>
      <c r="R42" s="12">
        <v>69.190441449231614</v>
      </c>
      <c r="S42" s="12">
        <v>69.170910964030227</v>
      </c>
    </row>
    <row r="43" spans="1:19" x14ac:dyDescent="0.2">
      <c r="A43" s="8">
        <v>2003.249999999997</v>
      </c>
      <c r="B43" s="12">
        <v>62.199999999985074</v>
      </c>
      <c r="C43" s="12">
        <v>58.499999999997648</v>
      </c>
      <c r="D43" s="12">
        <v>31.699999999992084</v>
      </c>
      <c r="E43" s="12">
        <v>107.59999999997702</v>
      </c>
      <c r="F43" s="12">
        <v>99.600000000014944</v>
      </c>
      <c r="G43" s="12">
        <v>51.300000000005411</v>
      </c>
      <c r="H43" s="12">
        <v>61.999999999974413</v>
      </c>
      <c r="I43" s="12">
        <v>106.0999999999824</v>
      </c>
      <c r="J43" s="12">
        <v>51.799999999997823</v>
      </c>
      <c r="K43" s="12">
        <v>6.1000000000013284</v>
      </c>
      <c r="L43" s="12">
        <v>68.999999999957041</v>
      </c>
      <c r="M43" s="12">
        <v>43.099999999973384</v>
      </c>
      <c r="N43" s="12">
        <v>61.29999999998801</v>
      </c>
      <c r="O43" s="12">
        <v>61.599999999987944</v>
      </c>
      <c r="P43" s="12">
        <v>69.999999999984908</v>
      </c>
      <c r="Q43" s="12">
        <v>69.599999999984632</v>
      </c>
      <c r="R43" s="12">
        <v>69.699999999984655</v>
      </c>
      <c r="S43" s="12">
        <v>69.699999999983689</v>
      </c>
    </row>
    <row r="44" spans="1:19" x14ac:dyDescent="0.2">
      <c r="A44" s="8">
        <v>2003.3333333333303</v>
      </c>
      <c r="B44" s="12">
        <v>62.519636830692939</v>
      </c>
      <c r="C44" s="12">
        <v>58.325169169915156</v>
      </c>
      <c r="D44" s="12">
        <v>31.941059564534612</v>
      </c>
      <c r="E44" s="12">
        <v>107.90066295077857</v>
      </c>
      <c r="F44" s="12">
        <v>99.461137102003647</v>
      </c>
      <c r="G44" s="12">
        <v>51.306690289242383</v>
      </c>
      <c r="H44" s="12">
        <v>62.773453206855258</v>
      </c>
      <c r="I44" s="12">
        <v>106.13190346290672</v>
      </c>
      <c r="J44" s="12">
        <v>51.626855786778989</v>
      </c>
      <c r="K44" s="12">
        <v>6.0974653223845987</v>
      </c>
      <c r="L44" s="12">
        <v>69.993860880269992</v>
      </c>
      <c r="M44" s="12">
        <v>43.893422742155693</v>
      </c>
      <c r="N44" s="12">
        <v>61.616553353348436</v>
      </c>
      <c r="O44" s="12">
        <v>61.899239197547459</v>
      </c>
      <c r="P44" s="12">
        <v>70.324451008475776</v>
      </c>
      <c r="Q44" s="12">
        <v>69.933743227712966</v>
      </c>
      <c r="R44" s="12">
        <v>70.033605543612353</v>
      </c>
      <c r="S44" s="12">
        <v>70.066071771567493</v>
      </c>
    </row>
    <row r="45" spans="1:19" x14ac:dyDescent="0.2">
      <c r="A45" s="8">
        <v>2003.4166666666636</v>
      </c>
      <c r="B45" s="12">
        <v>62.714284486811131</v>
      </c>
      <c r="C45" s="12">
        <v>57.950549807557927</v>
      </c>
      <c r="D45" s="12">
        <v>32.188872386374861</v>
      </c>
      <c r="E45" s="12">
        <v>107.83607789712759</v>
      </c>
      <c r="F45" s="12">
        <v>99.581199900985055</v>
      </c>
      <c r="G45" s="12">
        <v>51.437420667555536</v>
      </c>
      <c r="H45" s="12">
        <v>63.554822599566748</v>
      </c>
      <c r="I45" s="12">
        <v>105.63291408385874</v>
      </c>
      <c r="J45" s="12">
        <v>51.257216782806829</v>
      </c>
      <c r="K45" s="12">
        <v>6.1421295231517554</v>
      </c>
      <c r="L45" s="12">
        <v>70.536014704774828</v>
      </c>
      <c r="M45" s="12">
        <v>44.586551179679269</v>
      </c>
      <c r="N45" s="12">
        <v>61.907904949124813</v>
      </c>
      <c r="O45" s="12">
        <v>62.149609055951842</v>
      </c>
      <c r="P45" s="12">
        <v>70.520810228614465</v>
      </c>
      <c r="Q45" s="12">
        <v>70.13441344148633</v>
      </c>
      <c r="R45" s="12">
        <v>70.23435788518097</v>
      </c>
      <c r="S45" s="12">
        <v>70.303402684769637</v>
      </c>
    </row>
    <row r="46" spans="1:19" x14ac:dyDescent="0.2">
      <c r="A46" s="8">
        <v>2003.4999999999968</v>
      </c>
      <c r="B46" s="12">
        <v>62.8999999999916</v>
      </c>
      <c r="C46" s="12">
        <v>57.799999999996068</v>
      </c>
      <c r="D46" s="12">
        <v>32.399999999993192</v>
      </c>
      <c r="E46" s="12">
        <v>107.89999999998882</v>
      </c>
      <c r="F46" s="12">
        <v>99.500000000012804</v>
      </c>
      <c r="G46" s="12">
        <v>51.400000000008362</v>
      </c>
      <c r="H46" s="12">
        <v>64.199999999979795</v>
      </c>
      <c r="I46" s="12">
        <v>105.20000000000768</v>
      </c>
      <c r="J46" s="12">
        <v>51.09999999999674</v>
      </c>
      <c r="K46" s="12">
        <v>6.1999999999979698</v>
      </c>
      <c r="L46" s="12">
        <v>70.600000000007014</v>
      </c>
      <c r="M46" s="12">
        <v>44.899999999998833</v>
      </c>
      <c r="N46" s="12">
        <v>62.199999999988499</v>
      </c>
      <c r="O46" s="12">
        <v>62.399999999989809</v>
      </c>
      <c r="P46" s="12">
        <v>70.699999999992073</v>
      </c>
      <c r="Q46" s="12">
        <v>70.299999999993091</v>
      </c>
      <c r="R46" s="12">
        <v>70.399999999993113</v>
      </c>
      <c r="S46" s="12">
        <v>70.499999999992141</v>
      </c>
    </row>
    <row r="47" spans="1:19" x14ac:dyDescent="0.2">
      <c r="A47" s="8">
        <v>2003.5833333333301</v>
      </c>
      <c r="B47" s="12">
        <v>63.160835809354147</v>
      </c>
      <c r="C47" s="12">
        <v>58.166587138872622</v>
      </c>
      <c r="D47" s="12">
        <v>32.528082201488473</v>
      </c>
      <c r="E47" s="12">
        <v>108.38987475896216</v>
      </c>
      <c r="F47" s="12">
        <v>98.900054923318933</v>
      </c>
      <c r="G47" s="12">
        <v>50.989017878590431</v>
      </c>
      <c r="H47" s="12">
        <v>64.599051360846531</v>
      </c>
      <c r="I47" s="12">
        <v>105.20541116738207</v>
      </c>
      <c r="J47" s="12">
        <v>51.431083446655734</v>
      </c>
      <c r="K47" s="12">
        <v>6.2440129260266364</v>
      </c>
      <c r="L47" s="12">
        <v>70.179417145264566</v>
      </c>
      <c r="M47" s="12">
        <v>44.674072200475464</v>
      </c>
      <c r="N47" s="12">
        <v>62.49507268121225</v>
      </c>
      <c r="O47" s="12">
        <v>62.671887506534105</v>
      </c>
      <c r="P47" s="12">
        <v>70.926876883778831</v>
      </c>
      <c r="Q47" s="12">
        <v>70.489005175599189</v>
      </c>
      <c r="R47" s="12">
        <v>70.588878761987488</v>
      </c>
      <c r="S47" s="12">
        <v>70.705890867943992</v>
      </c>
    </row>
    <row r="48" spans="1:19" x14ac:dyDescent="0.2">
      <c r="A48" s="8">
        <v>2003.6666666666633</v>
      </c>
      <c r="B48" s="12">
        <v>63.452825983875243</v>
      </c>
      <c r="C48" s="12">
        <v>58.820215834062282</v>
      </c>
      <c r="D48" s="12">
        <v>32.515071833432224</v>
      </c>
      <c r="E48" s="12">
        <v>108.81790902809819</v>
      </c>
      <c r="F48" s="12">
        <v>98.034705879914583</v>
      </c>
      <c r="G48" s="12">
        <v>50.346186803035515</v>
      </c>
      <c r="H48" s="12">
        <v>64.778739158459814</v>
      </c>
      <c r="I48" s="12">
        <v>105.12252481734447</v>
      </c>
      <c r="J48" s="12">
        <v>51.994189116596274</v>
      </c>
      <c r="K48" s="12">
        <v>6.2748195759772161</v>
      </c>
      <c r="L48" s="12">
        <v>69.348113930904802</v>
      </c>
      <c r="M48" s="12">
        <v>44.22782401815045</v>
      </c>
      <c r="N48" s="12">
        <v>62.700513018463539</v>
      </c>
      <c r="O48" s="12">
        <v>62.877087260780968</v>
      </c>
      <c r="P48" s="12">
        <v>71.082034327440269</v>
      </c>
      <c r="Q48" s="12">
        <v>70.601982895362752</v>
      </c>
      <c r="R48" s="12">
        <v>70.701756639629181</v>
      </c>
      <c r="S48" s="12">
        <v>70.819182000544572</v>
      </c>
    </row>
    <row r="49" spans="1:19" x14ac:dyDescent="0.2">
      <c r="A49" s="8">
        <v>2003.7499999999966</v>
      </c>
      <c r="B49" s="12">
        <v>63.699999999991839</v>
      </c>
      <c r="C49" s="12">
        <v>59.399999999982704</v>
      </c>
      <c r="D49" s="12">
        <v>32.300000000013767</v>
      </c>
      <c r="E49" s="12">
        <v>108.5000000000376</v>
      </c>
      <c r="F49" s="12">
        <v>97.300000000021996</v>
      </c>
      <c r="G49" s="12">
        <v>49.700000000023401</v>
      </c>
      <c r="H49" s="12">
        <v>64.800000000001532</v>
      </c>
      <c r="I49" s="12">
        <v>104.20000000006519</v>
      </c>
      <c r="J49" s="12">
        <v>52.39999999999192</v>
      </c>
      <c r="K49" s="12">
        <v>6.2999999999989811</v>
      </c>
      <c r="L49" s="12">
        <v>68.200000000052199</v>
      </c>
      <c r="M49" s="12">
        <v>43.99999999999887</v>
      </c>
      <c r="N49" s="12">
        <v>62.700000000005822</v>
      </c>
      <c r="O49" s="12">
        <v>62.900000000004368</v>
      </c>
      <c r="P49" s="12">
        <v>71.000000000010473</v>
      </c>
      <c r="Q49" s="12">
        <v>70.500000000010473</v>
      </c>
      <c r="R49" s="12">
        <v>70.600000000010439</v>
      </c>
      <c r="S49" s="12">
        <v>70.700000000011542</v>
      </c>
    </row>
    <row r="50" spans="1:19" x14ac:dyDescent="0.2">
      <c r="A50" s="8">
        <v>2003.8333333333298</v>
      </c>
      <c r="B50" s="12">
        <v>63.862945857756245</v>
      </c>
      <c r="C50" s="12">
        <v>59.630704496737238</v>
      </c>
      <c r="D50" s="12">
        <v>31.86513014803117</v>
      </c>
      <c r="E50" s="12">
        <v>107.04354171706156</v>
      </c>
      <c r="F50" s="12">
        <v>97.001606167809541</v>
      </c>
      <c r="G50" s="12">
        <v>49.233534492791748</v>
      </c>
      <c r="H50" s="12">
        <v>64.726637645986074</v>
      </c>
      <c r="I50" s="12">
        <v>102.03904446026085</v>
      </c>
      <c r="J50" s="12">
        <v>52.378440056167733</v>
      </c>
      <c r="K50" s="12">
        <v>6.3190755660945488</v>
      </c>
      <c r="L50" s="12">
        <v>66.884766835094027</v>
      </c>
      <c r="M50" s="12">
        <v>44.26214030781275</v>
      </c>
      <c r="N50" s="12">
        <v>62.443896662503747</v>
      </c>
      <c r="O50" s="12">
        <v>62.687284850351688</v>
      </c>
      <c r="P50" s="12">
        <v>70.597671086016192</v>
      </c>
      <c r="Q50" s="12">
        <v>70.11764347728051</v>
      </c>
      <c r="R50" s="12">
        <v>70.218286815827966</v>
      </c>
      <c r="S50" s="12">
        <v>70.284438830712332</v>
      </c>
    </row>
    <row r="51" spans="1:19" x14ac:dyDescent="0.2">
      <c r="A51" s="8">
        <v>2003.9166666666631</v>
      </c>
      <c r="B51" s="12">
        <v>64.048485651699991</v>
      </c>
      <c r="C51" s="12">
        <v>59.579697967214145</v>
      </c>
      <c r="D51" s="12">
        <v>31.365655094738745</v>
      </c>
      <c r="E51" s="12">
        <v>105.22191562015583</v>
      </c>
      <c r="F51" s="12">
        <v>97.083680283185771</v>
      </c>
      <c r="G51" s="12">
        <v>48.948202490787438</v>
      </c>
      <c r="H51" s="12">
        <v>64.633924470259004</v>
      </c>
      <c r="I51" s="12">
        <v>99.651060721006488</v>
      </c>
      <c r="J51" s="12">
        <v>52.136397121113284</v>
      </c>
      <c r="K51" s="12">
        <v>6.2993329136759719</v>
      </c>
      <c r="L51" s="12">
        <v>65.775233275496092</v>
      </c>
      <c r="M51" s="12">
        <v>44.616967562569805</v>
      </c>
      <c r="N51" s="12">
        <v>62.149302236259452</v>
      </c>
      <c r="O51" s="12">
        <v>62.434634493494485</v>
      </c>
      <c r="P51" s="12">
        <v>70.121422831995488</v>
      </c>
      <c r="Q51" s="12">
        <v>69.683580902993143</v>
      </c>
      <c r="R51" s="12">
        <v>69.78454148223274</v>
      </c>
      <c r="S51" s="12">
        <v>69.812461905650736</v>
      </c>
    </row>
    <row r="52" spans="1:19" x14ac:dyDescent="0.2">
      <c r="A52" s="8">
        <v>2003.9999999999964</v>
      </c>
      <c r="B52" s="12">
        <v>64.399999999978945</v>
      </c>
      <c r="C52" s="12">
        <v>59.400000000008426</v>
      </c>
      <c r="D52" s="12">
        <v>31.000000000010154</v>
      </c>
      <c r="E52" s="12">
        <v>104.10000000001821</v>
      </c>
      <c r="F52" s="12">
        <v>97.399999999983223</v>
      </c>
      <c r="G52" s="12">
        <v>48.800000000004111</v>
      </c>
      <c r="H52" s="12">
        <v>64.599999999999056</v>
      </c>
      <c r="I52" s="12">
        <v>98.400000000009953</v>
      </c>
      <c r="J52" s="12">
        <v>51.999999999998899</v>
      </c>
      <c r="K52" s="12">
        <v>6.2000000000066668</v>
      </c>
      <c r="L52" s="12">
        <v>65.300000000000665</v>
      </c>
      <c r="M52" s="12">
        <v>44.500000000023618</v>
      </c>
      <c r="N52" s="12">
        <v>62.099999999992669</v>
      </c>
      <c r="O52" s="12">
        <v>62.399999999993</v>
      </c>
      <c r="P52" s="12">
        <v>69.899999999999324</v>
      </c>
      <c r="Q52" s="12">
        <v>69.499999999998153</v>
      </c>
      <c r="R52" s="12">
        <v>69.599999999998232</v>
      </c>
      <c r="S52" s="12">
        <v>69.599999999999</v>
      </c>
    </row>
    <row r="53" spans="1:19" x14ac:dyDescent="0.2">
      <c r="A53" s="8">
        <v>2004.0833333333296</v>
      </c>
      <c r="B53" s="12">
        <v>64.994788166962209</v>
      </c>
      <c r="C53" s="12">
        <v>59.236520800076462</v>
      </c>
      <c r="D53" s="12">
        <v>30.91880461387283</v>
      </c>
      <c r="E53" s="12">
        <v>104.42855096562401</v>
      </c>
      <c r="F53" s="12">
        <v>97.845372257316725</v>
      </c>
      <c r="G53" s="12">
        <v>48.743510816994252</v>
      </c>
      <c r="H53" s="12">
        <v>64.690694351503424</v>
      </c>
      <c r="I53" s="12">
        <v>99.182855436364974</v>
      </c>
      <c r="J53" s="12">
        <v>52.20330447681728</v>
      </c>
      <c r="K53" s="12">
        <v>6.0019070318250831</v>
      </c>
      <c r="L53" s="12">
        <v>65.744478477525121</v>
      </c>
      <c r="M53" s="12">
        <v>43.558848049758168</v>
      </c>
      <c r="N53" s="12">
        <v>62.484896224347089</v>
      </c>
      <c r="O53" s="12">
        <v>62.756750869850165</v>
      </c>
      <c r="P53" s="12">
        <v>70.160216549987894</v>
      </c>
      <c r="Q53" s="12">
        <v>69.773754248661518</v>
      </c>
      <c r="R53" s="12">
        <v>69.871307308083374</v>
      </c>
      <c r="S53" s="12">
        <v>69.863761216669616</v>
      </c>
    </row>
    <row r="54" spans="1:19" x14ac:dyDescent="0.2">
      <c r="A54" s="8">
        <v>2004.1666666666629</v>
      </c>
      <c r="B54" s="12">
        <v>65.645824001837241</v>
      </c>
      <c r="C54" s="12">
        <v>59.201733037815934</v>
      </c>
      <c r="D54" s="12">
        <v>31.081567046944212</v>
      </c>
      <c r="E54" s="12">
        <v>105.70183589889417</v>
      </c>
      <c r="F54" s="12">
        <v>98.47872113545229</v>
      </c>
      <c r="G54" s="12">
        <v>48.727669900545095</v>
      </c>
      <c r="H54" s="12">
        <v>64.922599997536778</v>
      </c>
      <c r="I54" s="12">
        <v>101.02878785446393</v>
      </c>
      <c r="J54" s="12">
        <v>52.612074250802273</v>
      </c>
      <c r="K54" s="12">
        <v>5.7722932137811007</v>
      </c>
      <c r="L54" s="12">
        <v>66.821323337612313</v>
      </c>
      <c r="M54" s="12">
        <v>42.28949091678998</v>
      </c>
      <c r="N54" s="12">
        <v>63.113389147612594</v>
      </c>
      <c r="O54" s="12">
        <v>63.339930320795339</v>
      </c>
      <c r="P54" s="12">
        <v>70.721163233505024</v>
      </c>
      <c r="Q54" s="12">
        <v>70.330360159363977</v>
      </c>
      <c r="R54" s="12">
        <v>70.426744098139125</v>
      </c>
      <c r="S54" s="12">
        <v>70.423562969483839</v>
      </c>
    </row>
    <row r="55" spans="1:19" x14ac:dyDescent="0.2">
      <c r="A55" s="8">
        <v>2004.2499999999961</v>
      </c>
      <c r="B55" s="12">
        <v>66.099999999987403</v>
      </c>
      <c r="C55" s="12">
        <v>59.399999999983784</v>
      </c>
      <c r="D55" s="12">
        <v>31.399999999982981</v>
      </c>
      <c r="E55" s="12">
        <v>107.09999999994493</v>
      </c>
      <c r="F55" s="12">
        <v>99.399999999949046</v>
      </c>
      <c r="G55" s="12">
        <v>48.700000000002376</v>
      </c>
      <c r="H55" s="12">
        <v>65.29999999997905</v>
      </c>
      <c r="I55" s="12">
        <v>102.49999999996268</v>
      </c>
      <c r="J55" s="12">
        <v>52.999999999985988</v>
      </c>
      <c r="K55" s="12">
        <v>5.6000000000052887</v>
      </c>
      <c r="L55" s="12">
        <v>68.099999999942668</v>
      </c>
      <c r="M55" s="12">
        <v>41.4000000000215</v>
      </c>
      <c r="N55" s="12">
        <v>63.699999999978175</v>
      </c>
      <c r="O55" s="12">
        <v>63.899999999978412</v>
      </c>
      <c r="P55" s="12">
        <v>71.299999999977103</v>
      </c>
      <c r="Q55" s="12">
        <v>70.899999999977453</v>
      </c>
      <c r="R55" s="12">
        <v>70.999999999977121</v>
      </c>
      <c r="S55" s="12">
        <v>70.999999999977206</v>
      </c>
    </row>
    <row r="56" spans="1:19" x14ac:dyDescent="0.2">
      <c r="A56" s="8">
        <v>2004.3333333333294</v>
      </c>
      <c r="B56" s="12">
        <v>66.187531103902316</v>
      </c>
      <c r="C56" s="12">
        <v>59.882471562206831</v>
      </c>
      <c r="D56" s="12">
        <v>31.778169914989693</v>
      </c>
      <c r="E56" s="12">
        <v>107.98299516106258</v>
      </c>
      <c r="F56" s="12">
        <v>100.6280159138839</v>
      </c>
      <c r="G56" s="12">
        <v>48.610940757776348</v>
      </c>
      <c r="H56" s="12">
        <v>65.79947383683988</v>
      </c>
      <c r="I56" s="12">
        <v>102.55175601635499</v>
      </c>
      <c r="J56" s="12">
        <v>53.204638332799647</v>
      </c>
      <c r="K56" s="12">
        <v>5.5473703807198218</v>
      </c>
      <c r="L56" s="12">
        <v>69.233615550957765</v>
      </c>
      <c r="M56" s="12">
        <v>41.391356382227791</v>
      </c>
      <c r="N56" s="12">
        <v>64.023925847420813</v>
      </c>
      <c r="O56" s="12">
        <v>64.241267225712704</v>
      </c>
      <c r="P56" s="12">
        <v>71.676277528773156</v>
      </c>
      <c r="Q56" s="12">
        <v>71.272524713182833</v>
      </c>
      <c r="R56" s="12">
        <v>71.381669136947934</v>
      </c>
      <c r="S56" s="12">
        <v>71.375331117350143</v>
      </c>
    </row>
    <row r="57" spans="1:19" x14ac:dyDescent="0.2">
      <c r="A57" s="8">
        <v>2004.4166666666626</v>
      </c>
      <c r="B57" s="12">
        <v>66.071922044542646</v>
      </c>
      <c r="C57" s="12">
        <v>60.487443955561844</v>
      </c>
      <c r="D57" s="12">
        <v>32.089558198928103</v>
      </c>
      <c r="E57" s="12">
        <v>108.43000004331417</v>
      </c>
      <c r="F57" s="12">
        <v>101.85699073035966</v>
      </c>
      <c r="G57" s="12">
        <v>48.422599388537009</v>
      </c>
      <c r="H57" s="12">
        <v>66.286786650632322</v>
      </c>
      <c r="I57" s="12">
        <v>101.71156563870498</v>
      </c>
      <c r="J57" s="12">
        <v>53.319009579306545</v>
      </c>
      <c r="K57" s="12">
        <v>5.5707534904985536</v>
      </c>
      <c r="L57" s="12">
        <v>70.209843744190266</v>
      </c>
      <c r="M57" s="12">
        <v>41.936179881559099</v>
      </c>
      <c r="N57" s="12">
        <v>64.123067099105299</v>
      </c>
      <c r="O57" s="12">
        <v>64.383422000995139</v>
      </c>
      <c r="P57" s="12">
        <v>71.879109419067547</v>
      </c>
      <c r="Q57" s="12">
        <v>71.476459940930027</v>
      </c>
      <c r="R57" s="12">
        <v>71.589963606589819</v>
      </c>
      <c r="S57" s="12">
        <v>71.578471401497097</v>
      </c>
    </row>
    <row r="58" spans="1:19" x14ac:dyDescent="0.2">
      <c r="A58" s="8">
        <v>2004.4999999999959</v>
      </c>
      <c r="B58" s="12">
        <v>65.999999999998423</v>
      </c>
      <c r="C58" s="12">
        <v>60.999999999980616</v>
      </c>
      <c r="D58" s="12">
        <v>32.200000000001708</v>
      </c>
      <c r="E58" s="12">
        <v>108.69999999998686</v>
      </c>
      <c r="F58" s="12">
        <v>102.69999999997441</v>
      </c>
      <c r="G58" s="12">
        <v>48.100000000019712</v>
      </c>
      <c r="H58" s="12">
        <v>66.599999999991539</v>
      </c>
      <c r="I58" s="12">
        <v>100.90000000002409</v>
      </c>
      <c r="J58" s="12">
        <v>53.499999999986905</v>
      </c>
      <c r="K58" s="12">
        <v>5.599999999999568</v>
      </c>
      <c r="L58" s="12">
        <v>71.09999999995722</v>
      </c>
      <c r="M58" s="12">
        <v>42.499999999980595</v>
      </c>
      <c r="N58" s="12">
        <v>64.100000000002453</v>
      </c>
      <c r="O58" s="12">
        <v>64.400000000001071</v>
      </c>
      <c r="P58" s="12">
        <v>71.999999999994586</v>
      </c>
      <c r="Q58" s="12">
        <v>71.599999999994466</v>
      </c>
      <c r="R58" s="12">
        <v>71.699999999995782</v>
      </c>
      <c r="S58" s="12">
        <v>71.69999999999456</v>
      </c>
    </row>
    <row r="59" spans="1:19" x14ac:dyDescent="0.2">
      <c r="A59" s="8">
        <v>2004.5833333333292</v>
      </c>
      <c r="B59" s="12">
        <v>66.143976306287072</v>
      </c>
      <c r="C59" s="12">
        <v>61.263222580613679</v>
      </c>
      <c r="D59" s="12">
        <v>32.012960170557129</v>
      </c>
      <c r="E59" s="12">
        <v>108.9431720936623</v>
      </c>
      <c r="F59" s="12">
        <v>102.8684900128133</v>
      </c>
      <c r="G59" s="12">
        <v>47.634948374174357</v>
      </c>
      <c r="H59" s="12">
        <v>66.629928819554337</v>
      </c>
      <c r="I59" s="12">
        <v>100.73975012787778</v>
      </c>
      <c r="J59" s="12">
        <v>53.837401451184476</v>
      </c>
      <c r="K59" s="12">
        <v>5.5900929267886132</v>
      </c>
      <c r="L59" s="12">
        <v>71.869207466528877</v>
      </c>
      <c r="M59" s="12">
        <v>42.7016523472399</v>
      </c>
      <c r="N59" s="12">
        <v>64.030511497024236</v>
      </c>
      <c r="O59" s="12">
        <v>64.344846893904318</v>
      </c>
      <c r="P59" s="12">
        <v>72.093932594103606</v>
      </c>
      <c r="Q59" s="12">
        <v>71.695406157791311</v>
      </c>
      <c r="R59" s="12">
        <v>71.757571699606004</v>
      </c>
      <c r="S59" s="12">
        <v>71.79417357311398</v>
      </c>
    </row>
    <row r="60" spans="1:19" x14ac:dyDescent="0.2">
      <c r="A60" s="8">
        <v>2004.6666666666624</v>
      </c>
      <c r="B60" s="12">
        <v>66.377598931091498</v>
      </c>
      <c r="C60" s="12">
        <v>61.352194843520493</v>
      </c>
      <c r="D60" s="12">
        <v>31.582422379535597</v>
      </c>
      <c r="E60" s="12">
        <v>108.87446022403584</v>
      </c>
      <c r="F60" s="12">
        <v>102.46739001696787</v>
      </c>
      <c r="G60" s="12">
        <v>47.126376989824905</v>
      </c>
      <c r="H60" s="12">
        <v>66.478401547995531</v>
      </c>
      <c r="I60" s="12">
        <v>100.66198662787227</v>
      </c>
      <c r="J60" s="12">
        <v>54.152628172657685</v>
      </c>
      <c r="K60" s="12">
        <v>5.5965446760769053</v>
      </c>
      <c r="L60" s="12">
        <v>72.057820203925473</v>
      </c>
      <c r="M60" s="12">
        <v>42.773196964304574</v>
      </c>
      <c r="N60" s="12">
        <v>63.883231344831707</v>
      </c>
      <c r="O60" s="12">
        <v>64.19304834186093</v>
      </c>
      <c r="P60" s="12">
        <v>72.069806497582306</v>
      </c>
      <c r="Q60" s="12">
        <v>71.671207484273395</v>
      </c>
      <c r="R60" s="12">
        <v>71.691179253231724</v>
      </c>
      <c r="S60" s="12">
        <v>71.769958831885262</v>
      </c>
    </row>
    <row r="61" spans="1:19" x14ac:dyDescent="0.2">
      <c r="A61" s="8">
        <v>2004.7499999999957</v>
      </c>
      <c r="B61" s="12">
        <v>66.500000000000014</v>
      </c>
      <c r="C61" s="12">
        <v>61.39999999999629</v>
      </c>
      <c r="D61" s="12">
        <v>31.000000000032546</v>
      </c>
      <c r="E61" s="12">
        <v>108.10000000006525</v>
      </c>
      <c r="F61" s="12">
        <v>101.70000000004576</v>
      </c>
      <c r="G61" s="12">
        <v>46.700000000017802</v>
      </c>
      <c r="H61" s="12">
        <v>66.300000000007273</v>
      </c>
      <c r="I61" s="12">
        <v>99.80000000007999</v>
      </c>
      <c r="J61" s="12">
        <v>54.200000000008735</v>
      </c>
      <c r="K61" s="12">
        <v>5.6999999999907285</v>
      </c>
      <c r="L61" s="12">
        <v>71.100000000089139</v>
      </c>
      <c r="M61" s="12">
        <v>43.099999999969782</v>
      </c>
      <c r="N61" s="12">
        <v>63.600000000019214</v>
      </c>
      <c r="O61" s="12">
        <v>63.900000000019624</v>
      </c>
      <c r="P61" s="12">
        <v>71.80000000002255</v>
      </c>
      <c r="Q61" s="12">
        <v>71.400000000022672</v>
      </c>
      <c r="R61" s="12">
        <v>71.400000000022672</v>
      </c>
      <c r="S61" s="12">
        <v>71.500000000022567</v>
      </c>
    </row>
    <row r="62" spans="1:19" x14ac:dyDescent="0.2">
      <c r="A62" s="8">
        <v>2004.8333333333289</v>
      </c>
      <c r="B62" s="12">
        <v>66.384711819065686</v>
      </c>
      <c r="C62" s="12">
        <v>61.512786263420502</v>
      </c>
      <c r="D62" s="12">
        <v>30.36258199545491</v>
      </c>
      <c r="E62" s="12">
        <v>106.4517238717347</v>
      </c>
      <c r="F62" s="12">
        <v>100.75728329414287</v>
      </c>
      <c r="G62" s="12">
        <v>46.449265745643075</v>
      </c>
      <c r="H62" s="12">
        <v>66.221551625677236</v>
      </c>
      <c r="I62" s="12">
        <v>97.663317546360574</v>
      </c>
      <c r="J62" s="12">
        <v>53.812422529079335</v>
      </c>
      <c r="K62" s="12">
        <v>5.9441097639656721</v>
      </c>
      <c r="L62" s="12">
        <v>68.763628656979932</v>
      </c>
      <c r="M62" s="12">
        <v>43.879812006514015</v>
      </c>
      <c r="N62" s="12">
        <v>63.165139275628498</v>
      </c>
      <c r="O62" s="12">
        <v>63.460826680184582</v>
      </c>
      <c r="P62" s="12">
        <v>71.233177280007297</v>
      </c>
      <c r="Q62" s="12">
        <v>70.831035840846852</v>
      </c>
      <c r="R62" s="12">
        <v>70.851007027607395</v>
      </c>
      <c r="S62" s="12">
        <v>70.933159775388859</v>
      </c>
    </row>
    <row r="63" spans="1:19" x14ac:dyDescent="0.2">
      <c r="A63" s="8">
        <v>2004.9166666666622</v>
      </c>
      <c r="B63" s="12">
        <v>66.202867416247102</v>
      </c>
      <c r="C63" s="12">
        <v>61.688961855492643</v>
      </c>
      <c r="D63" s="12">
        <v>29.788159690458901</v>
      </c>
      <c r="E63" s="12">
        <v>104.66475165327478</v>
      </c>
      <c r="F63" s="12">
        <v>99.780856609300187</v>
      </c>
      <c r="G63" s="12">
        <v>46.338559318944988</v>
      </c>
      <c r="H63" s="12">
        <v>66.258866416658137</v>
      </c>
      <c r="I63" s="12">
        <v>95.266413775956138</v>
      </c>
      <c r="J63" s="12">
        <v>53.137144396718156</v>
      </c>
      <c r="K63" s="12">
        <v>6.2245492866515217</v>
      </c>
      <c r="L63" s="12">
        <v>66.151468032837045</v>
      </c>
      <c r="M63" s="12">
        <v>44.559921150032416</v>
      </c>
      <c r="N63" s="12">
        <v>62.732896410517228</v>
      </c>
      <c r="O63" s="12">
        <v>63.029569816806401</v>
      </c>
      <c r="P63" s="12">
        <v>70.623146072131206</v>
      </c>
      <c r="Q63" s="12">
        <v>70.220191603504432</v>
      </c>
      <c r="R63" s="12">
        <v>70.28235641757189</v>
      </c>
      <c r="S63" s="12">
        <v>70.323174752489862</v>
      </c>
    </row>
    <row r="64" spans="1:19" x14ac:dyDescent="0.2">
      <c r="A64" s="8">
        <v>2004.9999999999955</v>
      </c>
      <c r="B64" s="12">
        <v>66.199999999990808</v>
      </c>
      <c r="C64" s="12">
        <v>61.899999999988047</v>
      </c>
      <c r="D64" s="12">
        <v>29.400000000013858</v>
      </c>
      <c r="E64" s="12">
        <v>103.70000000001274</v>
      </c>
      <c r="F64" s="12">
        <v>98.900000000043121</v>
      </c>
      <c r="G64" s="12">
        <v>46.300000000001369</v>
      </c>
      <c r="H64" s="12">
        <v>66.399999999989689</v>
      </c>
      <c r="I64" s="12">
        <v>94.00000000001296</v>
      </c>
      <c r="J64" s="12">
        <v>52.400000000037807</v>
      </c>
      <c r="K64" s="12">
        <v>6.3999999999958614</v>
      </c>
      <c r="L64" s="12">
        <v>64.700000000021404</v>
      </c>
      <c r="M64" s="12">
        <v>44.400000000045111</v>
      </c>
      <c r="N64" s="12">
        <v>62.500000000003695</v>
      </c>
      <c r="O64" s="12">
        <v>62.8000000000035</v>
      </c>
      <c r="P64" s="12">
        <v>70.300000000003806</v>
      </c>
      <c r="Q64" s="12">
        <v>69.900000000003502</v>
      </c>
      <c r="R64" s="12">
        <v>70.000000000002032</v>
      </c>
      <c r="S64" s="12">
        <v>70.000000000003809</v>
      </c>
    </row>
    <row r="65" spans="1:19" x14ac:dyDescent="0.2">
      <c r="A65" s="8">
        <v>2005.0833333333287</v>
      </c>
      <c r="B65" s="12">
        <v>66.539398639675269</v>
      </c>
      <c r="C65" s="12">
        <v>62.122669402689553</v>
      </c>
      <c r="D65" s="12">
        <v>29.281156292216245</v>
      </c>
      <c r="E65" s="12">
        <v>104.22771019750098</v>
      </c>
      <c r="F65" s="12">
        <v>98.261636070113894</v>
      </c>
      <c r="G65" s="12">
        <v>46.267988643317167</v>
      </c>
      <c r="H65" s="12">
        <v>66.628309122174997</v>
      </c>
      <c r="I65" s="12">
        <v>94.784757464896614</v>
      </c>
      <c r="J65" s="12">
        <v>51.816612136328352</v>
      </c>
      <c r="K65" s="12">
        <v>6.3705050543326793</v>
      </c>
      <c r="L65" s="12">
        <v>65.398500128229827</v>
      </c>
      <c r="M65" s="12">
        <v>42.956877404402768</v>
      </c>
      <c r="N65" s="12">
        <v>62.605227696847386</v>
      </c>
      <c r="O65" s="12">
        <v>62.908142681742966</v>
      </c>
      <c r="P65" s="12">
        <v>70.49187680449613</v>
      </c>
      <c r="Q65" s="12">
        <v>70.0989689974502</v>
      </c>
      <c r="R65" s="12">
        <v>70.212474264143466</v>
      </c>
      <c r="S65" s="12">
        <v>70.191705843959511</v>
      </c>
    </row>
    <row r="66" spans="1:19" x14ac:dyDescent="0.2">
      <c r="A66" s="8">
        <v>2005.166666666662</v>
      </c>
      <c r="B66" s="12">
        <v>67.055375848352952</v>
      </c>
      <c r="C66" s="12">
        <v>62.354920697413519</v>
      </c>
      <c r="D66" s="12">
        <v>29.353827747644694</v>
      </c>
      <c r="E66" s="12">
        <v>105.75542205200213</v>
      </c>
      <c r="F66" s="12">
        <v>98.083257620133594</v>
      </c>
      <c r="G66" s="12">
        <v>46.186052401107325</v>
      </c>
      <c r="H66" s="12">
        <v>66.908355007567792</v>
      </c>
      <c r="I66" s="12">
        <v>96.661247157541837</v>
      </c>
      <c r="J66" s="12">
        <v>51.561757203583007</v>
      </c>
      <c r="K66" s="12">
        <v>6.2015544735686614</v>
      </c>
      <c r="L66" s="12">
        <v>67.447418776209602</v>
      </c>
      <c r="M66" s="12">
        <v>40.976007324472732</v>
      </c>
      <c r="N66" s="12">
        <v>62.955553383534806</v>
      </c>
      <c r="O66" s="12">
        <v>63.259042761348873</v>
      </c>
      <c r="P66" s="12">
        <v>71.019090695458786</v>
      </c>
      <c r="Q66" s="12">
        <v>70.629507583274858</v>
      </c>
      <c r="R66" s="12">
        <v>70.738654335817216</v>
      </c>
      <c r="S66" s="12">
        <v>70.718823639721251</v>
      </c>
    </row>
    <row r="67" spans="1:19" x14ac:dyDescent="0.2">
      <c r="A67" s="8">
        <v>2005.2499999999952</v>
      </c>
      <c r="B67" s="12">
        <v>67.499999999981313</v>
      </c>
      <c r="C67" s="12">
        <v>62.599999999985528</v>
      </c>
      <c r="D67" s="12">
        <v>29.499999999991772</v>
      </c>
      <c r="E67" s="12">
        <v>107.49999999990878</v>
      </c>
      <c r="F67" s="12">
        <v>98.599999999945979</v>
      </c>
      <c r="G67" s="12">
        <v>46.000000000014673</v>
      </c>
      <c r="H67" s="12">
        <v>67.199999999983731</v>
      </c>
      <c r="I67" s="12">
        <v>98.199999999948815</v>
      </c>
      <c r="J67" s="12">
        <v>51.799999999969074</v>
      </c>
      <c r="K67" s="12">
        <v>6.0000000000104423</v>
      </c>
      <c r="L67" s="12">
        <v>69.599999999897491</v>
      </c>
      <c r="M67" s="12">
        <v>39.500000000050193</v>
      </c>
      <c r="N67" s="12">
        <v>63.399999999974725</v>
      </c>
      <c r="O67" s="12">
        <v>63.699999999975077</v>
      </c>
      <c r="P67" s="12">
        <v>71.599999999970549</v>
      </c>
      <c r="Q67" s="12">
        <v>71.199999999971737</v>
      </c>
      <c r="R67" s="12">
        <v>71.299999999972144</v>
      </c>
      <c r="S67" s="12">
        <v>71.299999999970524</v>
      </c>
    </row>
    <row r="68" spans="1:19" x14ac:dyDescent="0.2">
      <c r="A68" s="8">
        <v>2005.3333333333285</v>
      </c>
      <c r="B68" s="12">
        <v>67.694730659170872</v>
      </c>
      <c r="C68" s="12">
        <v>62.878017607225836</v>
      </c>
      <c r="D68" s="12">
        <v>29.62020024311574</v>
      </c>
      <c r="E68" s="12">
        <v>108.81521311582038</v>
      </c>
      <c r="F68" s="12">
        <v>99.888765018057043</v>
      </c>
      <c r="G68" s="12">
        <v>45.675075977426438</v>
      </c>
      <c r="H68" s="12">
        <v>67.461508181848785</v>
      </c>
      <c r="I68" s="12">
        <v>98.349504445714956</v>
      </c>
      <c r="J68" s="12">
        <v>52.584091888644359</v>
      </c>
      <c r="K68" s="12">
        <v>5.8516477964991367</v>
      </c>
      <c r="L68" s="12">
        <v>70.890518977990737</v>
      </c>
      <c r="M68" s="12">
        <v>39.263048746603182</v>
      </c>
      <c r="N68" s="12">
        <v>63.802838825818689</v>
      </c>
      <c r="O68" s="12">
        <v>64.095491481680284</v>
      </c>
      <c r="P68" s="12">
        <v>72.006722909341491</v>
      </c>
      <c r="Q68" s="12">
        <v>71.576791872982668</v>
      </c>
      <c r="R68" s="12">
        <v>71.673169989817026</v>
      </c>
      <c r="S68" s="12">
        <v>71.707424256106393</v>
      </c>
    </row>
    <row r="69" spans="1:19" x14ac:dyDescent="0.2">
      <c r="A69" s="8">
        <v>2005.4166666666617</v>
      </c>
      <c r="B69" s="12">
        <v>67.738592153192116</v>
      </c>
      <c r="C69" s="12">
        <v>63.276540539944932</v>
      </c>
      <c r="D69" s="12">
        <v>29.689121911550302</v>
      </c>
      <c r="E69" s="12">
        <v>109.60244902725786</v>
      </c>
      <c r="F69" s="12">
        <v>101.39352031751321</v>
      </c>
      <c r="G69" s="12">
        <v>45.254268113720791</v>
      </c>
      <c r="H69" s="12">
        <v>67.644750590029332</v>
      </c>
      <c r="I69" s="12">
        <v>97.570079075086824</v>
      </c>
      <c r="J69" s="12">
        <v>53.51953049265169</v>
      </c>
      <c r="K69" s="12">
        <v>5.7581217079993197</v>
      </c>
      <c r="L69" s="12">
        <v>71.477375380421691</v>
      </c>
      <c r="M69" s="12">
        <v>39.76567918207909</v>
      </c>
      <c r="N69" s="12">
        <v>64.089334499699959</v>
      </c>
      <c r="O69" s="12">
        <v>64.378703582154543</v>
      </c>
      <c r="P69" s="12">
        <v>72.226417071843741</v>
      </c>
      <c r="Q69" s="12">
        <v>71.758074359579254</v>
      </c>
      <c r="R69" s="12">
        <v>71.855618831638097</v>
      </c>
      <c r="S69" s="12">
        <v>71.927456614435201</v>
      </c>
    </row>
    <row r="70" spans="1:19" x14ac:dyDescent="0.2">
      <c r="A70" s="8">
        <v>2005.499999999995</v>
      </c>
      <c r="B70" s="12">
        <v>67.799999999992423</v>
      </c>
      <c r="C70" s="12">
        <v>63.899999999953735</v>
      </c>
      <c r="D70" s="12">
        <v>29.700000000001225</v>
      </c>
      <c r="E70" s="12">
        <v>109.89999999999608</v>
      </c>
      <c r="F70" s="12">
        <v>102.39999999996884</v>
      </c>
      <c r="G70" s="12">
        <v>44.800000000027019</v>
      </c>
      <c r="H70" s="12">
        <v>67.700000000001523</v>
      </c>
      <c r="I70" s="12">
        <v>96.700000000038173</v>
      </c>
      <c r="J70" s="12">
        <v>54.09999999998594</v>
      </c>
      <c r="K70" s="12">
        <v>5.7000000000028148</v>
      </c>
      <c r="L70" s="12">
        <v>71.799999999979761</v>
      </c>
      <c r="M70" s="12">
        <v>40.199999999992151</v>
      </c>
      <c r="N70" s="12">
        <v>64.199999999999832</v>
      </c>
      <c r="O70" s="12">
        <v>64.499999999998579</v>
      </c>
      <c r="P70" s="12">
        <v>72.299999999999145</v>
      </c>
      <c r="Q70" s="12">
        <v>71.800000000000537</v>
      </c>
      <c r="R70" s="12">
        <v>71.900000000000432</v>
      </c>
      <c r="S70" s="12">
        <v>71.999999999999261</v>
      </c>
    </row>
    <row r="71" spans="1:19" x14ac:dyDescent="0.2">
      <c r="A71" s="8">
        <v>2005.5833333333283</v>
      </c>
      <c r="B71" s="12">
        <v>68.000197242096959</v>
      </c>
      <c r="C71" s="12">
        <v>64.798593501592805</v>
      </c>
      <c r="D71" s="12">
        <v>29.634339031602543</v>
      </c>
      <c r="E71" s="12">
        <v>109.74847437596897</v>
      </c>
      <c r="F71" s="12">
        <v>102.48330385734096</v>
      </c>
      <c r="G71" s="12">
        <v>44.368744484130865</v>
      </c>
      <c r="H71" s="12">
        <v>67.607139631851638</v>
      </c>
      <c r="I71" s="12">
        <v>96.339446974495814</v>
      </c>
      <c r="J71" s="12">
        <v>53.969242531147579</v>
      </c>
      <c r="K71" s="12">
        <v>5.6636445004468321</v>
      </c>
      <c r="L71" s="12">
        <v>72.128312848393193</v>
      </c>
      <c r="M71" s="12">
        <v>40.002038720363416</v>
      </c>
      <c r="N71" s="12">
        <v>64.101935518310924</v>
      </c>
      <c r="O71" s="12">
        <v>64.432113613671874</v>
      </c>
      <c r="P71" s="12">
        <v>72.26271303953078</v>
      </c>
      <c r="Q71" s="12">
        <v>71.749419066094561</v>
      </c>
      <c r="R71" s="12">
        <v>71.850401332063868</v>
      </c>
      <c r="S71" s="12">
        <v>71.960078613007809</v>
      </c>
    </row>
    <row r="72" spans="1:19" x14ac:dyDescent="0.2">
      <c r="A72" s="8">
        <v>2005.6666666666615</v>
      </c>
      <c r="B72" s="12">
        <v>68.271737020308208</v>
      </c>
      <c r="C72" s="12">
        <v>65.805583809282183</v>
      </c>
      <c r="D72" s="12">
        <v>29.426721643192977</v>
      </c>
      <c r="E72" s="12">
        <v>109.19774480174839</v>
      </c>
      <c r="F72" s="12">
        <v>102.37599444280595</v>
      </c>
      <c r="G72" s="12">
        <v>43.993171440439703</v>
      </c>
      <c r="H72" s="12">
        <v>67.464494484127812</v>
      </c>
      <c r="I72" s="12">
        <v>96.13621432002688</v>
      </c>
      <c r="J72" s="12">
        <v>53.371231936767494</v>
      </c>
      <c r="K72" s="12">
        <v>5.6585512870542996</v>
      </c>
      <c r="L72" s="12">
        <v>72.054190813023268</v>
      </c>
      <c r="M72" s="12">
        <v>39.583498169416977</v>
      </c>
      <c r="N72" s="12">
        <v>63.868590099090277</v>
      </c>
      <c r="O72" s="12">
        <v>64.237254021084794</v>
      </c>
      <c r="P72" s="12">
        <v>72.127092868962436</v>
      </c>
      <c r="Q72" s="12">
        <v>71.61597275613876</v>
      </c>
      <c r="R72" s="12">
        <v>71.716648115361039</v>
      </c>
      <c r="S72" s="12">
        <v>71.823201754334079</v>
      </c>
    </row>
    <row r="73" spans="1:19" x14ac:dyDescent="0.2">
      <c r="A73" s="8">
        <v>2005.7499999999948</v>
      </c>
      <c r="B73" s="12">
        <v>68.499999999989441</v>
      </c>
      <c r="C73" s="12">
        <v>66.699999999952027</v>
      </c>
      <c r="D73" s="12">
        <v>29.000000000035268</v>
      </c>
      <c r="E73" s="12">
        <v>108.30000000006613</v>
      </c>
      <c r="F73" s="12">
        <v>103.0999999999071</v>
      </c>
      <c r="G73" s="12">
        <v>43.700000000015251</v>
      </c>
      <c r="H73" s="12">
        <v>67.399999999998926</v>
      </c>
      <c r="I73" s="12">
        <v>95.500000000065853</v>
      </c>
      <c r="J73" s="12">
        <v>52.700000000036184</v>
      </c>
      <c r="K73" s="12">
        <v>5.6999999999956188</v>
      </c>
      <c r="L73" s="12">
        <v>71.000000000108997</v>
      </c>
      <c r="M73" s="12">
        <v>39.599999999971601</v>
      </c>
      <c r="N73" s="12">
        <v>63.600000000015868</v>
      </c>
      <c r="O73" s="12">
        <v>64.000000000014452</v>
      </c>
      <c r="P73" s="12">
        <v>71.900000000016988</v>
      </c>
      <c r="Q73" s="12">
        <v>71.400000000016149</v>
      </c>
      <c r="R73" s="12">
        <v>71.500000000016172</v>
      </c>
      <c r="S73" s="12">
        <v>71.600000000016493</v>
      </c>
    </row>
    <row r="74" spans="1:19" x14ac:dyDescent="0.2">
      <c r="A74" s="8">
        <v>2005.833333333328</v>
      </c>
      <c r="B74" s="12">
        <v>68.600776668667294</v>
      </c>
      <c r="C74" s="12">
        <v>67.30538616389191</v>
      </c>
      <c r="D74" s="12">
        <v>28.335036223137287</v>
      </c>
      <c r="E74" s="12">
        <v>107.16866715818094</v>
      </c>
      <c r="F74" s="12">
        <v>105.2891306634758</v>
      </c>
      <c r="G74" s="12">
        <v>43.501797938034066</v>
      </c>
      <c r="H74" s="12">
        <v>67.502525883346905</v>
      </c>
      <c r="I74" s="12">
        <v>94.096411360178621</v>
      </c>
      <c r="J74" s="12">
        <v>52.261160209058026</v>
      </c>
      <c r="K74" s="12">
        <v>5.7974779054220038</v>
      </c>
      <c r="L74" s="12">
        <v>68.685118517391928</v>
      </c>
      <c r="M74" s="12">
        <v>40.443611186775406</v>
      </c>
      <c r="N74" s="12">
        <v>63.37830798986257</v>
      </c>
      <c r="O74" s="12">
        <v>63.790868878474214</v>
      </c>
      <c r="P74" s="12">
        <v>71.605387895520963</v>
      </c>
      <c r="Q74" s="12">
        <v>71.118124455256861</v>
      </c>
      <c r="R74" s="12">
        <v>71.217817274545297</v>
      </c>
      <c r="S74" s="12">
        <v>71.315224254847948</v>
      </c>
    </row>
    <row r="75" spans="1:19" x14ac:dyDescent="0.2">
      <c r="A75" s="8">
        <v>2005.9166666666613</v>
      </c>
      <c r="B75" s="12">
        <v>68.611496802544849</v>
      </c>
      <c r="C75" s="12">
        <v>67.623346444862804</v>
      </c>
      <c r="D75" s="12">
        <v>27.644732256530961</v>
      </c>
      <c r="E75" s="12">
        <v>106.16212732150568</v>
      </c>
      <c r="F75" s="12">
        <v>108.02472413320362</v>
      </c>
      <c r="G75" s="12">
        <v>43.354527606121302</v>
      </c>
      <c r="H75" s="12">
        <v>67.704678880876259</v>
      </c>
      <c r="I75" s="12">
        <v>92.614693274649639</v>
      </c>
      <c r="J75" s="12">
        <v>52.006652871526327</v>
      </c>
      <c r="K75" s="12">
        <v>5.9373027734035588</v>
      </c>
      <c r="L75" s="12">
        <v>66.016972478847322</v>
      </c>
      <c r="M75" s="12">
        <v>41.452179992095445</v>
      </c>
      <c r="N75" s="12">
        <v>63.214082881779504</v>
      </c>
      <c r="O75" s="12">
        <v>63.624132185412009</v>
      </c>
      <c r="P75" s="12">
        <v>71.335581822728088</v>
      </c>
      <c r="Q75" s="12">
        <v>70.852108689991567</v>
      </c>
      <c r="R75" s="12">
        <v>70.951862781043602</v>
      </c>
      <c r="S75" s="12">
        <v>71.050106738649987</v>
      </c>
    </row>
    <row r="76" spans="1:19" x14ac:dyDescent="0.2">
      <c r="A76" s="8">
        <v>2005.9999999999945</v>
      </c>
      <c r="B76" s="12">
        <v>68.599999999999994</v>
      </c>
      <c r="C76" s="12">
        <v>67.700000000001879</v>
      </c>
      <c r="D76" s="12">
        <v>27.200000000015166</v>
      </c>
      <c r="E76" s="12">
        <v>105.70000000000329</v>
      </c>
      <c r="F76" s="12">
        <v>109.99999999992407</v>
      </c>
      <c r="G76" s="12">
        <v>43.200000000011627</v>
      </c>
      <c r="H76" s="12">
        <v>67.89999999998976</v>
      </c>
      <c r="I76" s="12">
        <v>91.999999999991232</v>
      </c>
      <c r="J76" s="12">
        <v>51.80000000001494</v>
      </c>
      <c r="K76" s="12">
        <v>6.0999999999890218</v>
      </c>
      <c r="L76" s="12">
        <v>64.200000000064833</v>
      </c>
      <c r="M76" s="12">
        <v>41.700000000028894</v>
      </c>
      <c r="N76" s="12">
        <v>63.100000000005991</v>
      </c>
      <c r="O76" s="12">
        <v>63.500000000006729</v>
      </c>
      <c r="P76" s="12">
        <v>71.200000000002092</v>
      </c>
      <c r="Q76" s="12">
        <v>70.700000000004096</v>
      </c>
      <c r="R76" s="12">
        <v>70.800000000004061</v>
      </c>
      <c r="S76" s="12">
        <v>70.900000000003985</v>
      </c>
    </row>
    <row r="77" spans="1:19" x14ac:dyDescent="0.2">
      <c r="A77" s="8">
        <v>2006.0833333333278</v>
      </c>
      <c r="B77" s="12">
        <v>68.618918305427002</v>
      </c>
      <c r="C77" s="12">
        <v>67.613195176003984</v>
      </c>
      <c r="D77" s="12">
        <v>27.184775335288592</v>
      </c>
      <c r="E77" s="12">
        <v>106.06204217675763</v>
      </c>
      <c r="F77" s="12">
        <v>110.28609941403867</v>
      </c>
      <c r="G77" s="12">
        <v>42.9870267267789</v>
      </c>
      <c r="H77" s="12">
        <v>67.997571649538315</v>
      </c>
      <c r="I77" s="12">
        <v>92.841574251785374</v>
      </c>
      <c r="J77" s="12">
        <v>51.537968484599801</v>
      </c>
      <c r="K77" s="12">
        <v>6.2649623963435639</v>
      </c>
      <c r="L77" s="12">
        <v>64.105287156740872</v>
      </c>
      <c r="M77" s="12">
        <v>40.612405421276257</v>
      </c>
      <c r="N77" s="12">
        <v>63.029276966746558</v>
      </c>
      <c r="O77" s="12">
        <v>63.419225687306671</v>
      </c>
      <c r="P77" s="12">
        <v>71.267587230309431</v>
      </c>
      <c r="Q77" s="12">
        <v>70.726231261099173</v>
      </c>
      <c r="R77" s="12">
        <v>70.82647771797609</v>
      </c>
      <c r="S77" s="12">
        <v>70.927172515821624</v>
      </c>
    </row>
    <row r="78" spans="1:19" x14ac:dyDescent="0.2">
      <c r="A78" s="8">
        <v>2006.1666666666611</v>
      </c>
      <c r="B78" s="12">
        <v>68.660053547273577</v>
      </c>
      <c r="C78" s="12">
        <v>67.567697077819588</v>
      </c>
      <c r="D78" s="12">
        <v>27.435090071580834</v>
      </c>
      <c r="E78" s="12">
        <v>106.9685607272268</v>
      </c>
      <c r="F78" s="12">
        <v>109.46584976451798</v>
      </c>
      <c r="G78" s="12">
        <v>42.692421838859175</v>
      </c>
      <c r="H78" s="12">
        <v>67.96864184417737</v>
      </c>
      <c r="I78" s="12">
        <v>94.305012581613127</v>
      </c>
      <c r="J78" s="12">
        <v>51.250304725391153</v>
      </c>
      <c r="K78" s="12">
        <v>6.4070524340972002</v>
      </c>
      <c r="L78" s="12">
        <v>65.270511864737131</v>
      </c>
      <c r="M78" s="12">
        <v>39.018892973227246</v>
      </c>
      <c r="N78" s="12">
        <v>62.997300596067049</v>
      </c>
      <c r="O78" s="12">
        <v>63.384735755838172</v>
      </c>
      <c r="P78" s="12">
        <v>71.445394654995695</v>
      </c>
      <c r="Q78" s="12">
        <v>70.860777669138812</v>
      </c>
      <c r="R78" s="12">
        <v>70.961085945708348</v>
      </c>
      <c r="S78" s="12">
        <v>71.061556476309818</v>
      </c>
    </row>
    <row r="79" spans="1:19" x14ac:dyDescent="0.2">
      <c r="A79" s="8">
        <v>2006.2499999999943</v>
      </c>
      <c r="B79" s="12">
        <v>68.699999999997857</v>
      </c>
      <c r="C79" s="12">
        <v>67.799999999969302</v>
      </c>
      <c r="D79" s="12">
        <v>27.699999999987138</v>
      </c>
      <c r="E79" s="12">
        <v>107.99999999993493</v>
      </c>
      <c r="F79" s="12">
        <v>108.500000000049</v>
      </c>
      <c r="G79" s="12">
        <v>42.300000000030472</v>
      </c>
      <c r="H79" s="12">
        <v>67.800000000016567</v>
      </c>
      <c r="I79" s="12">
        <v>95.199999999985408</v>
      </c>
      <c r="J79" s="12">
        <v>51.000000000014367</v>
      </c>
      <c r="K79" s="12">
        <v>6.499999999995933</v>
      </c>
      <c r="L79" s="12">
        <v>66.899999999891108</v>
      </c>
      <c r="M79" s="12">
        <v>38.100000000012827</v>
      </c>
      <c r="N79" s="12">
        <v>62.999999999998728</v>
      </c>
      <c r="O79" s="12">
        <v>63.399999999997185</v>
      </c>
      <c r="P79" s="12">
        <v>71.599999999993273</v>
      </c>
      <c r="Q79" s="12">
        <v>70.999999999992696</v>
      </c>
      <c r="R79" s="12">
        <v>71.099999999992733</v>
      </c>
      <c r="S79" s="12">
        <v>71.19999999999277</v>
      </c>
    </row>
    <row r="80" spans="1:19" x14ac:dyDescent="0.2">
      <c r="A80" s="8">
        <v>2006.3333333333276</v>
      </c>
      <c r="B80" s="12">
        <v>68.723550109611537</v>
      </c>
      <c r="C80" s="12">
        <v>68.44183313203817</v>
      </c>
      <c r="D80" s="12">
        <v>27.777714287565672</v>
      </c>
      <c r="E80" s="12">
        <v>108.80909006055388</v>
      </c>
      <c r="F80" s="12">
        <v>108.12573093957803</v>
      </c>
      <c r="G80" s="12">
        <v>41.816761821628575</v>
      </c>
      <c r="H80" s="12">
        <v>67.503483814798201</v>
      </c>
      <c r="I80" s="12">
        <v>94.696550891755464</v>
      </c>
      <c r="J80" s="12">
        <v>50.831410297092923</v>
      </c>
      <c r="K80" s="12">
        <v>6.5278576943390885</v>
      </c>
      <c r="L80" s="12">
        <v>68.304843966667704</v>
      </c>
      <c r="M80" s="12">
        <v>38.636396758015586</v>
      </c>
      <c r="N80" s="12">
        <v>63.030510069100096</v>
      </c>
      <c r="O80" s="12">
        <v>63.461858001950866</v>
      </c>
      <c r="P80" s="12">
        <v>71.631670590630961</v>
      </c>
      <c r="Q80" s="12">
        <v>71.062135685522634</v>
      </c>
      <c r="R80" s="12">
        <v>71.161457038726525</v>
      </c>
      <c r="S80" s="12">
        <v>71.261270867041773</v>
      </c>
    </row>
    <row r="81" spans="1:19" x14ac:dyDescent="0.2">
      <c r="A81" s="8">
        <v>2006.4166666666608</v>
      </c>
      <c r="B81" s="12">
        <v>68.7482890083473</v>
      </c>
      <c r="C81" s="12">
        <v>69.205865243783393</v>
      </c>
      <c r="D81" s="12">
        <v>27.663055605266539</v>
      </c>
      <c r="E81" s="12">
        <v>109.33770384340588</v>
      </c>
      <c r="F81" s="12">
        <v>108.18595088290536</v>
      </c>
      <c r="G81" s="12">
        <v>41.342451705239547</v>
      </c>
      <c r="H81" s="12">
        <v>67.191124112815857</v>
      </c>
      <c r="I81" s="12">
        <v>93.405997139440856</v>
      </c>
      <c r="J81" s="12">
        <v>50.714350449227481</v>
      </c>
      <c r="K81" s="12">
        <v>6.5159689716477223</v>
      </c>
      <c r="L81" s="12">
        <v>69.223202284128647</v>
      </c>
      <c r="M81" s="12">
        <v>39.809285152297264</v>
      </c>
      <c r="N81" s="12">
        <v>63.070788808036355</v>
      </c>
      <c r="O81" s="12">
        <v>63.540628494945864</v>
      </c>
      <c r="P81" s="12">
        <v>71.575432149850656</v>
      </c>
      <c r="Q81" s="12">
        <v>71.052928781576853</v>
      </c>
      <c r="R81" s="12">
        <v>71.151941584246671</v>
      </c>
      <c r="S81" s="12">
        <v>71.251815504234457</v>
      </c>
    </row>
    <row r="82" spans="1:19" x14ac:dyDescent="0.2">
      <c r="A82" s="8">
        <v>2006.4999999999941</v>
      </c>
      <c r="B82" s="12">
        <v>68.799999999994768</v>
      </c>
      <c r="C82" s="12">
        <v>69.699999999983788</v>
      </c>
      <c r="D82" s="12">
        <v>27.400000000022885</v>
      </c>
      <c r="E82" s="12">
        <v>109.5999999999905</v>
      </c>
      <c r="F82" s="12">
        <v>108.299999999999</v>
      </c>
      <c r="G82" s="12">
        <v>41.000000000016705</v>
      </c>
      <c r="H82" s="12">
        <v>67.000000000006011</v>
      </c>
      <c r="I82" s="12">
        <v>92.300000000048939</v>
      </c>
      <c r="J82" s="12">
        <v>50.600000000009167</v>
      </c>
      <c r="K82" s="12">
        <v>6.5000000000004343</v>
      </c>
      <c r="L82" s="12">
        <v>69.500000000006793</v>
      </c>
      <c r="M82" s="12">
        <v>40.400000000007566</v>
      </c>
      <c r="N82" s="12">
        <v>63.099999999998815</v>
      </c>
      <c r="O82" s="12">
        <v>63.599999999997337</v>
      </c>
      <c r="P82" s="12">
        <v>71.500000000004405</v>
      </c>
      <c r="Q82" s="12">
        <v>71.000000000004647</v>
      </c>
      <c r="R82" s="12">
        <v>71.100000000004513</v>
      </c>
      <c r="S82" s="12">
        <v>71.200000000004508</v>
      </c>
    </row>
    <row r="83" spans="1:19" x14ac:dyDescent="0.2">
      <c r="A83" s="8">
        <v>2006.5833333333273</v>
      </c>
      <c r="B83" s="12">
        <v>68.886881256112929</v>
      </c>
      <c r="C83" s="12">
        <v>69.660213036396286</v>
      </c>
      <c r="D83" s="12">
        <v>27.026589736697872</v>
      </c>
      <c r="E83" s="12">
        <v>109.60159758080565</v>
      </c>
      <c r="F83" s="12">
        <v>108.17764349438673</v>
      </c>
      <c r="G83" s="12">
        <v>40.864444505384533</v>
      </c>
      <c r="H83" s="12">
        <v>67.003307906168104</v>
      </c>
      <c r="I83" s="12">
        <v>92.053703662872849</v>
      </c>
      <c r="J83" s="12">
        <v>50.432686623396812</v>
      </c>
      <c r="K83" s="12">
        <v>6.5087920114725781</v>
      </c>
      <c r="L83" s="12">
        <v>69.030892531830006</v>
      </c>
      <c r="M83" s="12">
        <v>39.590155694713708</v>
      </c>
      <c r="N83" s="12">
        <v>63.093127201292873</v>
      </c>
      <c r="O83" s="12">
        <v>63.603712675245575</v>
      </c>
      <c r="P83" s="12">
        <v>71.442767444205828</v>
      </c>
      <c r="Q83" s="12">
        <v>70.914114885695142</v>
      </c>
      <c r="R83" s="12">
        <v>71.016583016002627</v>
      </c>
      <c r="S83" s="12">
        <v>71.11663290489615</v>
      </c>
    </row>
    <row r="84" spans="1:19" x14ac:dyDescent="0.2">
      <c r="A84" s="8">
        <v>2006.6666666666606</v>
      </c>
      <c r="B84" s="12">
        <v>68.946790419323321</v>
      </c>
      <c r="C84" s="12">
        <v>69.334767872799503</v>
      </c>
      <c r="D84" s="12">
        <v>26.5571319518697</v>
      </c>
      <c r="E84" s="12">
        <v>109.31395723233531</v>
      </c>
      <c r="F84" s="12">
        <v>107.89034670391227</v>
      </c>
      <c r="G84" s="12">
        <v>40.819252821811176</v>
      </c>
      <c r="H84" s="12">
        <v>67.018713556498852</v>
      </c>
      <c r="I84" s="12">
        <v>92.156184046096399</v>
      </c>
      <c r="J84" s="12">
        <v>50.129330514814107</v>
      </c>
      <c r="K84" s="12">
        <v>6.5438864941207076</v>
      </c>
      <c r="L84" s="12">
        <v>67.914456776349624</v>
      </c>
      <c r="M84" s="12">
        <v>38.16248493599376</v>
      </c>
      <c r="N84" s="12">
        <v>63.008433060676765</v>
      </c>
      <c r="O84" s="12">
        <v>63.515713227331574</v>
      </c>
      <c r="P84" s="12">
        <v>71.315839708588243</v>
      </c>
      <c r="Q84" s="12">
        <v>70.738618315682302</v>
      </c>
      <c r="R84" s="12">
        <v>70.842258828433486</v>
      </c>
      <c r="S84" s="12">
        <v>70.942292617880895</v>
      </c>
    </row>
    <row r="85" spans="1:19" x14ac:dyDescent="0.2">
      <c r="A85" s="8">
        <v>2006.7499999999939</v>
      </c>
      <c r="B85" s="12">
        <v>68.900000000009342</v>
      </c>
      <c r="C85" s="12">
        <v>69.100000000004712</v>
      </c>
      <c r="D85" s="12">
        <v>26.000000000044068</v>
      </c>
      <c r="E85" s="12">
        <v>108.70000000005815</v>
      </c>
      <c r="F85" s="12">
        <v>107.60000000001753</v>
      </c>
      <c r="G85" s="12">
        <v>40.700000000015557</v>
      </c>
      <c r="H85" s="12">
        <v>66.800000000030792</v>
      </c>
      <c r="I85" s="12">
        <v>91.800000000062965</v>
      </c>
      <c r="J85" s="12">
        <v>49.600000000049526</v>
      </c>
      <c r="K85" s="12">
        <v>6.5999999999952212</v>
      </c>
      <c r="L85" s="12">
        <v>66.300000000133622</v>
      </c>
      <c r="M85" s="12">
        <v>37.300000000013668</v>
      </c>
      <c r="N85" s="12">
        <v>62.800000000021036</v>
      </c>
      <c r="O85" s="12">
        <v>63.300000000021477</v>
      </c>
      <c r="P85" s="12">
        <v>71.000000000033154</v>
      </c>
      <c r="Q85" s="12">
        <v>70.400000000032762</v>
      </c>
      <c r="R85" s="12">
        <v>70.500000000033296</v>
      </c>
      <c r="S85" s="12">
        <v>70.60000000003329</v>
      </c>
    </row>
    <row r="86" spans="1:19" x14ac:dyDescent="0.2">
      <c r="A86" s="8">
        <v>2006.8333333333271</v>
      </c>
      <c r="B86" s="12">
        <v>68.691887828894139</v>
      </c>
      <c r="C86" s="12">
        <v>69.209907314969939</v>
      </c>
      <c r="D86" s="12">
        <v>25.390000839884518</v>
      </c>
      <c r="E86" s="12">
        <v>107.78822331999318</v>
      </c>
      <c r="F86" s="12">
        <v>107.44888026813753</v>
      </c>
      <c r="G86" s="12">
        <v>40.395830527283962</v>
      </c>
      <c r="H86" s="12">
        <v>66.205506782812549</v>
      </c>
      <c r="I86" s="12">
        <v>90.473819642115515</v>
      </c>
      <c r="J86" s="12">
        <v>48.815620987233686</v>
      </c>
      <c r="K86" s="12">
        <v>6.6666038893888837</v>
      </c>
      <c r="L86" s="12">
        <v>64.423437758153383</v>
      </c>
      <c r="M86" s="12">
        <v>37.802980463359638</v>
      </c>
      <c r="N86" s="12">
        <v>62.448832977618181</v>
      </c>
      <c r="O86" s="12">
        <v>62.945513519323868</v>
      </c>
      <c r="P86" s="12">
        <v>70.438000373355948</v>
      </c>
      <c r="Q86" s="12">
        <v>69.870293660661602</v>
      </c>
      <c r="R86" s="12">
        <v>69.961099786227763</v>
      </c>
      <c r="S86" s="12">
        <v>70.061086402338404</v>
      </c>
    </row>
    <row r="87" spans="1:19" x14ac:dyDescent="0.2">
      <c r="A87" s="8">
        <v>2006.9166666666604</v>
      </c>
      <c r="B87" s="12">
        <v>68.368253018082001</v>
      </c>
      <c r="C87" s="12">
        <v>69.429137339132112</v>
      </c>
      <c r="D87" s="12">
        <v>24.867675846709368</v>
      </c>
      <c r="E87" s="12">
        <v>106.86943019037838</v>
      </c>
      <c r="F87" s="12">
        <v>107.5008104496624</v>
      </c>
      <c r="G87" s="12">
        <v>40.010166637219619</v>
      </c>
      <c r="H87" s="12">
        <v>65.511799439049895</v>
      </c>
      <c r="I87" s="12">
        <v>88.850748157857367</v>
      </c>
      <c r="J87" s="12">
        <v>47.990549713919556</v>
      </c>
      <c r="K87" s="12">
        <v>6.7121887555592892</v>
      </c>
      <c r="L87" s="12">
        <v>62.867118759070571</v>
      </c>
      <c r="M87" s="12">
        <v>38.940775103960533</v>
      </c>
      <c r="N87" s="12">
        <v>62.043627097472204</v>
      </c>
      <c r="O87" s="12">
        <v>62.540963040239035</v>
      </c>
      <c r="P87" s="12">
        <v>69.820468275162071</v>
      </c>
      <c r="Q87" s="12">
        <v>69.303709066917946</v>
      </c>
      <c r="R87" s="12">
        <v>69.390134213243371</v>
      </c>
      <c r="S87" s="12">
        <v>69.490125135465959</v>
      </c>
    </row>
    <row r="88" spans="1:19" x14ac:dyDescent="0.2">
      <c r="A88" s="8">
        <v>2006.9999999999936</v>
      </c>
      <c r="B88" s="12">
        <v>68.000000000028038</v>
      </c>
      <c r="C88" s="12">
        <v>69.400000000020825</v>
      </c>
      <c r="D88" s="12">
        <v>24.600000000006471</v>
      </c>
      <c r="E88" s="12">
        <v>106.30000000002109</v>
      </c>
      <c r="F88" s="12">
        <v>107.79999999996657</v>
      </c>
      <c r="G88" s="12">
        <v>39.700000000016814</v>
      </c>
      <c r="H88" s="12">
        <v>65.100000000010979</v>
      </c>
      <c r="I88" s="12">
        <v>87.900000000022274</v>
      </c>
      <c r="J88" s="12">
        <v>47.400000000029152</v>
      </c>
      <c r="K88" s="12">
        <v>6.7000000000040743</v>
      </c>
      <c r="L88" s="12">
        <v>62.299999999988501</v>
      </c>
      <c r="M88" s="12">
        <v>39.599999999996271</v>
      </c>
      <c r="N88" s="12">
        <v>61.700000000020957</v>
      </c>
      <c r="O88" s="12">
        <v>62.200000000020722</v>
      </c>
      <c r="P88" s="12">
        <v>69.400000000018167</v>
      </c>
      <c r="Q88" s="12">
        <v>68.900000000019546</v>
      </c>
      <c r="R88" s="12">
        <v>69.000000000017479</v>
      </c>
      <c r="S88" s="12">
        <v>69.100000000017474</v>
      </c>
    </row>
    <row r="89" spans="1:19" x14ac:dyDescent="0.2">
      <c r="A89" s="8">
        <v>2007.0833333333269</v>
      </c>
      <c r="B89" s="12">
        <v>67.656678539522161</v>
      </c>
      <c r="C89" s="12">
        <v>68.885342888913655</v>
      </c>
      <c r="D89" s="12">
        <v>24.672666163217244</v>
      </c>
      <c r="E89" s="12">
        <v>106.31958321357638</v>
      </c>
      <c r="F89" s="12">
        <v>108.33794654416199</v>
      </c>
      <c r="G89" s="12">
        <v>39.578159311524004</v>
      </c>
      <c r="H89" s="12">
        <v>65.241331629426455</v>
      </c>
      <c r="I89" s="12">
        <v>88.265832583896994</v>
      </c>
      <c r="J89" s="12">
        <v>47.241866464972446</v>
      </c>
      <c r="K89" s="12">
        <v>6.6136813198486921</v>
      </c>
      <c r="L89" s="12">
        <v>63.134615695313549</v>
      </c>
      <c r="M89" s="12">
        <v>39.009033562836372</v>
      </c>
      <c r="N89" s="12">
        <v>61.507837184661007</v>
      </c>
      <c r="O89" s="12">
        <v>62.010529543885568</v>
      </c>
      <c r="P89" s="12">
        <v>69.353379210703636</v>
      </c>
      <c r="Q89" s="12">
        <v>68.801006768134187</v>
      </c>
      <c r="R89" s="12">
        <v>68.939017839264793</v>
      </c>
      <c r="S89" s="12">
        <v>69.039021485928643</v>
      </c>
    </row>
    <row r="90" spans="1:19" x14ac:dyDescent="0.2">
      <c r="A90" s="8">
        <v>2007.1666666666601</v>
      </c>
      <c r="B90" s="12">
        <v>67.402419730692273</v>
      </c>
      <c r="C90" s="12">
        <v>68.130164252190696</v>
      </c>
      <c r="D90" s="12">
        <v>24.846238735522864</v>
      </c>
      <c r="E90" s="12">
        <v>106.7009145989837</v>
      </c>
      <c r="F90" s="12">
        <v>108.89530038626197</v>
      </c>
      <c r="G90" s="12">
        <v>39.580821370165779</v>
      </c>
      <c r="H90" s="12">
        <v>65.767422020776408</v>
      </c>
      <c r="I90" s="12">
        <v>89.292675174682202</v>
      </c>
      <c r="J90" s="12">
        <v>47.404766926040374</v>
      </c>
      <c r="K90" s="12">
        <v>6.5184695947485372</v>
      </c>
      <c r="L90" s="12">
        <v>64.757808928429114</v>
      </c>
      <c r="M90" s="12">
        <v>37.763303536921939</v>
      </c>
      <c r="N90" s="12">
        <v>61.454095586600232</v>
      </c>
      <c r="O90" s="12">
        <v>61.957471648878091</v>
      </c>
      <c r="P90" s="12">
        <v>69.55413904277934</v>
      </c>
      <c r="Q90" s="12">
        <v>68.916915787177032</v>
      </c>
      <c r="R90" s="12">
        <v>69.097204318750315</v>
      </c>
      <c r="S90" s="12">
        <v>69.197206840412548</v>
      </c>
    </row>
    <row r="91" spans="1:19" x14ac:dyDescent="0.2">
      <c r="A91" s="8">
        <v>2007.2499999999934</v>
      </c>
      <c r="B91" s="12">
        <v>67.300000000000438</v>
      </c>
      <c r="C91" s="12">
        <v>67.500000000035271</v>
      </c>
      <c r="D91" s="12">
        <v>24.800000000020813</v>
      </c>
      <c r="E91" s="12">
        <v>107.09999999997679</v>
      </c>
      <c r="F91" s="12">
        <v>109.19999999999307</v>
      </c>
      <c r="G91" s="12">
        <v>39.600000000000676</v>
      </c>
      <c r="H91" s="12">
        <v>66.399999999953081</v>
      </c>
      <c r="I91" s="12">
        <v>89.999999999982535</v>
      </c>
      <c r="J91" s="12">
        <v>47.699999999976384</v>
      </c>
      <c r="K91" s="12">
        <v>6.4999999999961666</v>
      </c>
      <c r="L91" s="12">
        <v>66.299999999904117</v>
      </c>
      <c r="M91" s="12">
        <v>36.800000000040328</v>
      </c>
      <c r="N91" s="12">
        <v>61.499999999993449</v>
      </c>
      <c r="O91" s="12">
        <v>61.999999999993925</v>
      </c>
      <c r="P91" s="12">
        <v>69.799999999984095</v>
      </c>
      <c r="Q91" s="12">
        <v>69.09999999998675</v>
      </c>
      <c r="R91" s="12">
        <v>69.299999999986781</v>
      </c>
      <c r="S91" s="12">
        <v>69.39999999998679</v>
      </c>
    </row>
    <row r="92" spans="1:19" x14ac:dyDescent="0.2">
      <c r="A92" s="8">
        <v>2007.3333333333267</v>
      </c>
      <c r="B92" s="12">
        <v>67.366583198310437</v>
      </c>
      <c r="C92" s="12">
        <v>67.267239648096577</v>
      </c>
      <c r="D92" s="12">
        <v>24.374890062830094</v>
      </c>
      <c r="E92" s="12">
        <v>107.24825864050737</v>
      </c>
      <c r="F92" s="12">
        <v>109.05118540691595</v>
      </c>
      <c r="G92" s="12">
        <v>39.543384078520987</v>
      </c>
      <c r="H92" s="12">
        <v>66.906944477160977</v>
      </c>
      <c r="I92" s="12">
        <v>89.71099817035352</v>
      </c>
      <c r="J92" s="12">
        <v>47.961357597356724</v>
      </c>
      <c r="K92" s="12">
        <v>6.6120041645648815</v>
      </c>
      <c r="L92" s="12">
        <v>67.145506867664238</v>
      </c>
      <c r="M92" s="12">
        <v>36.764588989231569</v>
      </c>
      <c r="N92" s="12">
        <v>61.597596061573512</v>
      </c>
      <c r="O92" s="12">
        <v>62.090146082969596</v>
      </c>
      <c r="P92" s="12">
        <v>69.926260561615706</v>
      </c>
      <c r="Q92" s="12">
        <v>69.225679266828195</v>
      </c>
      <c r="R92" s="12">
        <v>69.405051078951573</v>
      </c>
      <c r="S92" s="12">
        <v>69.505049876185552</v>
      </c>
    </row>
    <row r="93" spans="1:19" x14ac:dyDescent="0.2">
      <c r="A93" s="8">
        <v>2007.4166666666599</v>
      </c>
      <c r="B93" s="12">
        <v>67.43688287404963</v>
      </c>
      <c r="C93" s="12">
        <v>67.331687133798667</v>
      </c>
      <c r="D93" s="12">
        <v>24.058480322309258</v>
      </c>
      <c r="E93" s="12">
        <v>107.17876326547078</v>
      </c>
      <c r="F93" s="12">
        <v>108.53280281999551</v>
      </c>
      <c r="G93" s="12">
        <v>39.38136269696902</v>
      </c>
      <c r="H93" s="12">
        <v>67.240734699897487</v>
      </c>
      <c r="I93" s="12">
        <v>88.963736328442323</v>
      </c>
      <c r="J93" s="12">
        <v>48.112604804110227</v>
      </c>
      <c r="K93" s="12">
        <v>6.7805995321206725</v>
      </c>
      <c r="L93" s="12">
        <v>67.694238119303549</v>
      </c>
      <c r="M93" s="12">
        <v>37.135640378269393</v>
      </c>
      <c r="N93" s="12">
        <v>61.662212778376663</v>
      </c>
      <c r="O93" s="12">
        <v>62.15137258649839</v>
      </c>
      <c r="P93" s="12">
        <v>69.918531109243503</v>
      </c>
      <c r="Q93" s="12">
        <v>69.261961117692834</v>
      </c>
      <c r="R93" s="12">
        <v>69.398826289511007</v>
      </c>
      <c r="S93" s="12">
        <v>69.498825280639551</v>
      </c>
    </row>
    <row r="94" spans="1:19" x14ac:dyDescent="0.2">
      <c r="A94" s="8">
        <v>2007.4999999999932</v>
      </c>
      <c r="B94" s="12">
        <v>67.300000000025435</v>
      </c>
      <c r="C94" s="12">
        <v>67.499999999987253</v>
      </c>
      <c r="D94" s="12">
        <v>24.499999999915126</v>
      </c>
      <c r="E94" s="12">
        <v>107.00000000001614</v>
      </c>
      <c r="F94" s="12">
        <v>107.80000000006453</v>
      </c>
      <c r="G94" s="12">
        <v>39.100000000028295</v>
      </c>
      <c r="H94" s="12">
        <v>67.399999999994151</v>
      </c>
      <c r="I94" s="12">
        <v>88.599999999991098</v>
      </c>
      <c r="J94" s="12">
        <v>48.100000000009203</v>
      </c>
      <c r="K94" s="12">
        <v>6.8999999999951269</v>
      </c>
      <c r="L94" s="12">
        <v>68.599999999893399</v>
      </c>
      <c r="M94" s="12">
        <v>37.100000000041753</v>
      </c>
      <c r="N94" s="12">
        <v>61.600000000012848</v>
      </c>
      <c r="O94" s="12">
        <v>62.1000000000111</v>
      </c>
      <c r="P94" s="12">
        <v>69.800000000013597</v>
      </c>
      <c r="Q94" s="12">
        <v>69.200000000009339</v>
      </c>
      <c r="R94" s="12">
        <v>69.300000000011366</v>
      </c>
      <c r="S94" s="12">
        <v>69.400000000011374</v>
      </c>
    </row>
    <row r="95" spans="1:19" x14ac:dyDescent="0.2">
      <c r="A95" s="8">
        <v>2007.5833333333264</v>
      </c>
      <c r="B95" s="12">
        <v>66.821433111721348</v>
      </c>
      <c r="C95" s="12">
        <v>67.623476296539678</v>
      </c>
      <c r="D95" s="12">
        <v>26.046292103966522</v>
      </c>
      <c r="E95" s="12">
        <v>106.77627111327912</v>
      </c>
      <c r="F95" s="12">
        <v>107.01657108756424</v>
      </c>
      <c r="G95" s="12">
        <v>38.696452522615132</v>
      </c>
      <c r="H95" s="12">
        <v>67.379038609923555</v>
      </c>
      <c r="I95" s="12">
        <v>89.142026586619181</v>
      </c>
      <c r="J95" s="12">
        <v>47.883073515925744</v>
      </c>
      <c r="K95" s="12">
        <v>6.8938575774098654</v>
      </c>
      <c r="L95" s="12">
        <v>70.17594942619364</v>
      </c>
      <c r="M95" s="12">
        <v>36.121499369220267</v>
      </c>
      <c r="N95" s="12">
        <v>61.342519309792564</v>
      </c>
      <c r="O95" s="12">
        <v>61.873330568686363</v>
      </c>
      <c r="P95" s="12">
        <v>69.582319283570868</v>
      </c>
      <c r="Q95" s="12">
        <v>69.025905794173653</v>
      </c>
      <c r="R95" s="12">
        <v>69.114851919002078</v>
      </c>
      <c r="S95" s="12">
        <v>69.214853083402375</v>
      </c>
    </row>
    <row r="96" spans="1:19" x14ac:dyDescent="0.2">
      <c r="A96" s="8">
        <v>2007.6666666666597</v>
      </c>
      <c r="B96" s="12">
        <v>66.172270995400126</v>
      </c>
      <c r="C96" s="12">
        <v>67.731976101503818</v>
      </c>
      <c r="D96" s="12">
        <v>27.834654789933271</v>
      </c>
      <c r="E96" s="12">
        <v>106.39514345029815</v>
      </c>
      <c r="F96" s="12">
        <v>106.38089574137827</v>
      </c>
      <c r="G96" s="12">
        <v>38.212246360587855</v>
      </c>
      <c r="H96" s="12">
        <v>67.154824364718081</v>
      </c>
      <c r="I96" s="12">
        <v>89.833860993140519</v>
      </c>
      <c r="J96" s="12">
        <v>47.474443487144114</v>
      </c>
      <c r="K96" s="12">
        <v>6.8035767211755491</v>
      </c>
      <c r="L96" s="12">
        <v>71.372646001383274</v>
      </c>
      <c r="M96" s="12">
        <v>34.771912727883468</v>
      </c>
      <c r="N96" s="12">
        <v>60.922979225853645</v>
      </c>
      <c r="O96" s="12">
        <v>61.492593560714809</v>
      </c>
      <c r="P96" s="12">
        <v>69.230995779543747</v>
      </c>
      <c r="Q96" s="12">
        <v>68.705610112446067</v>
      </c>
      <c r="R96" s="12">
        <v>68.800083115833161</v>
      </c>
      <c r="S96" s="12">
        <v>68.900084629656831</v>
      </c>
    </row>
    <row r="97" spans="1:19" x14ac:dyDescent="0.2">
      <c r="A97" s="8">
        <v>2007.749999999993</v>
      </c>
      <c r="B97" s="12">
        <v>65.600000000038179</v>
      </c>
      <c r="C97" s="12">
        <v>67.899999999981176</v>
      </c>
      <c r="D97" s="12">
        <v>28.699999999998692</v>
      </c>
      <c r="E97" s="12">
        <v>105.7000000000765</v>
      </c>
      <c r="F97" s="12">
        <v>106.10000000000292</v>
      </c>
      <c r="G97" s="12">
        <v>37.700000000043033</v>
      </c>
      <c r="H97" s="12">
        <v>66.700000000049002</v>
      </c>
      <c r="I97" s="12">
        <v>89.600000000089253</v>
      </c>
      <c r="J97" s="12">
        <v>46.900000000054874</v>
      </c>
      <c r="K97" s="12">
        <v>6.7000000000073259</v>
      </c>
      <c r="L97" s="12">
        <v>70.800000000162456</v>
      </c>
      <c r="M97" s="12">
        <v>33.900000000029621</v>
      </c>
      <c r="N97" s="12">
        <v>60.400000000046958</v>
      </c>
      <c r="O97" s="12">
        <v>61.000000000045205</v>
      </c>
      <c r="P97" s="12">
        <v>68.700000000053805</v>
      </c>
      <c r="Q97" s="12">
        <v>68.200000000051702</v>
      </c>
      <c r="R97" s="12">
        <v>68.300000000051696</v>
      </c>
      <c r="S97" s="12">
        <v>68.400000000051719</v>
      </c>
    </row>
    <row r="98" spans="1:19" x14ac:dyDescent="0.2">
      <c r="A98" s="8">
        <v>2007.8333333333262</v>
      </c>
      <c r="B98" s="12">
        <v>65.292128799456322</v>
      </c>
      <c r="C98" s="12">
        <v>68.161077387913664</v>
      </c>
      <c r="D98" s="12">
        <v>27.876978557887401</v>
      </c>
      <c r="E98" s="12">
        <v>104.65036061026406</v>
      </c>
      <c r="F98" s="12">
        <v>106.30104876158721</v>
      </c>
      <c r="G98" s="12">
        <v>37.204139164551499</v>
      </c>
      <c r="H98" s="12">
        <v>66.043567749875223</v>
      </c>
      <c r="I98" s="12">
        <v>87.787562149824367</v>
      </c>
      <c r="J98" s="12">
        <v>46.217459450197303</v>
      </c>
      <c r="K98" s="12">
        <v>6.6421951554349938</v>
      </c>
      <c r="L98" s="12">
        <v>67.646991723619948</v>
      </c>
      <c r="M98" s="12">
        <v>34.079043163875831</v>
      </c>
      <c r="N98" s="12">
        <v>59.839734106818049</v>
      </c>
      <c r="O98" s="12">
        <v>60.449864975760725</v>
      </c>
      <c r="P98" s="12">
        <v>67.99631415610196</v>
      </c>
      <c r="Q98" s="12">
        <v>67.518845704759045</v>
      </c>
      <c r="R98" s="12">
        <v>67.613319022955139</v>
      </c>
      <c r="S98" s="12">
        <v>67.713315568120038</v>
      </c>
    </row>
    <row r="99" spans="1:19" x14ac:dyDescent="0.2">
      <c r="A99" s="8">
        <v>2007.9166666666595</v>
      </c>
      <c r="B99" s="12">
        <v>65.196255366792471</v>
      </c>
      <c r="C99" s="12">
        <v>68.384852904563559</v>
      </c>
      <c r="D99" s="12">
        <v>26.19919681389494</v>
      </c>
      <c r="E99" s="12">
        <v>103.67029256321523</v>
      </c>
      <c r="F99" s="12">
        <v>106.79176236281012</v>
      </c>
      <c r="G99" s="12">
        <v>36.736318527572806</v>
      </c>
      <c r="H99" s="12">
        <v>65.439967841363298</v>
      </c>
      <c r="I99" s="12">
        <v>85.434153032433244</v>
      </c>
      <c r="J99" s="12">
        <v>45.61184346973792</v>
      </c>
      <c r="K99" s="12">
        <v>6.6421306202349877</v>
      </c>
      <c r="L99" s="12">
        <v>63.418881578986735</v>
      </c>
      <c r="M99" s="12">
        <v>34.780412414235002</v>
      </c>
      <c r="N99" s="12">
        <v>59.338462910998764</v>
      </c>
      <c r="O99" s="12">
        <v>59.944919837494396</v>
      </c>
      <c r="P99" s="12">
        <v>67.338967254260439</v>
      </c>
      <c r="Q99" s="12">
        <v>66.867450284559396</v>
      </c>
      <c r="R99" s="12">
        <v>66.956396802897331</v>
      </c>
      <c r="S99" s="12">
        <v>67.056391756474184</v>
      </c>
    </row>
    <row r="100" spans="1:19" x14ac:dyDescent="0.2">
      <c r="A100" s="8">
        <v>2007.9999999999927</v>
      </c>
      <c r="B100" s="12">
        <v>65.199999999998596</v>
      </c>
      <c r="C100" s="12">
        <v>68.400000000012781</v>
      </c>
      <c r="D100" s="12">
        <v>24.900000000061013</v>
      </c>
      <c r="E100" s="12">
        <v>103.29999999998998</v>
      </c>
      <c r="F100" s="12">
        <v>107.29999999996276</v>
      </c>
      <c r="G100" s="12">
        <v>36.300000000036611</v>
      </c>
      <c r="H100" s="12">
        <v>65.199999999996038</v>
      </c>
      <c r="I100" s="12">
        <v>84.00000000004259</v>
      </c>
      <c r="J100" s="12">
        <v>45.30000000000809</v>
      </c>
      <c r="K100" s="12">
        <v>6.6999999999924125</v>
      </c>
      <c r="L100" s="12">
        <v>60.200000000176331</v>
      </c>
      <c r="M100" s="12">
        <v>35.199999999999072</v>
      </c>
      <c r="N100" s="12">
        <v>59.000000000019419</v>
      </c>
      <c r="O100" s="12">
        <v>59.600000000019783</v>
      </c>
      <c r="P100" s="12">
        <v>67.000000000007788</v>
      </c>
      <c r="Q100" s="12">
        <v>66.500000000012292</v>
      </c>
      <c r="R100" s="12">
        <v>66.600000000010112</v>
      </c>
      <c r="S100" s="12">
        <v>66.700000000010121</v>
      </c>
    </row>
    <row r="101" spans="1:19" x14ac:dyDescent="0.2">
      <c r="A101" s="8">
        <v>2008.083333333326</v>
      </c>
      <c r="B101" s="12">
        <v>65.221162801673898</v>
      </c>
      <c r="C101" s="12">
        <v>68.113695633219137</v>
      </c>
      <c r="D101" s="12">
        <v>24.912460331438876</v>
      </c>
      <c r="E101" s="12">
        <v>103.87784200153892</v>
      </c>
      <c r="F101" s="12">
        <v>107.61627090303197</v>
      </c>
      <c r="G101" s="12">
        <v>35.909213041634516</v>
      </c>
      <c r="H101" s="12">
        <v>65.524468168548196</v>
      </c>
      <c r="I101" s="12">
        <v>84.48550259248114</v>
      </c>
      <c r="J101" s="12">
        <v>45.424866461294783</v>
      </c>
      <c r="K101" s="12">
        <v>6.8151395786302356</v>
      </c>
      <c r="L101" s="12">
        <v>59.491639236096688</v>
      </c>
      <c r="M101" s="12">
        <v>34.780846493771541</v>
      </c>
      <c r="N101" s="12">
        <v>58.898544263150825</v>
      </c>
      <c r="O101" s="12">
        <v>59.497579898853026</v>
      </c>
      <c r="P101" s="12">
        <v>67.158350018186809</v>
      </c>
      <c r="Q101" s="12">
        <v>66.587600275917083</v>
      </c>
      <c r="R101" s="12">
        <v>66.724464582006874</v>
      </c>
      <c r="S101" s="12">
        <v>66.82447723694699</v>
      </c>
    </row>
    <row r="102" spans="1:19" x14ac:dyDescent="0.2">
      <c r="A102" s="8">
        <v>2008.1666666666592</v>
      </c>
      <c r="B102" s="12">
        <v>65.29826309303813</v>
      </c>
      <c r="C102" s="12">
        <v>67.747130798726175</v>
      </c>
      <c r="D102" s="12">
        <v>25.968557954821414</v>
      </c>
      <c r="E102" s="12">
        <v>104.9347974081637</v>
      </c>
      <c r="F102" s="12">
        <v>107.78168443685271</v>
      </c>
      <c r="G102" s="12">
        <v>35.620257307116802</v>
      </c>
      <c r="H102" s="12">
        <v>66.174193158847302</v>
      </c>
      <c r="I102" s="12">
        <v>86.051749099904001</v>
      </c>
      <c r="J102" s="12">
        <v>45.833738189629912</v>
      </c>
      <c r="K102" s="12">
        <v>6.9834563534219543</v>
      </c>
      <c r="L102" s="12">
        <v>60.4629387950229</v>
      </c>
      <c r="M102" s="12">
        <v>33.954585763261058</v>
      </c>
      <c r="N102" s="12">
        <v>58.989835796994754</v>
      </c>
      <c r="O102" s="12">
        <v>59.590690052446519</v>
      </c>
      <c r="P102" s="12">
        <v>67.620542610999834</v>
      </c>
      <c r="Q102" s="12">
        <v>66.969033193945663</v>
      </c>
      <c r="R102" s="12">
        <v>67.148403746832528</v>
      </c>
      <c r="S102" s="12">
        <v>67.248422418701537</v>
      </c>
    </row>
    <row r="103" spans="1:19" x14ac:dyDescent="0.2">
      <c r="A103" s="8">
        <v>2008.2499999999925</v>
      </c>
      <c r="B103" s="12">
        <v>65.49999999997415</v>
      </c>
      <c r="C103" s="12">
        <v>67.599999999994367</v>
      </c>
      <c r="D103" s="12">
        <v>27.499999999857764</v>
      </c>
      <c r="E103" s="12">
        <v>105.79999999995086</v>
      </c>
      <c r="F103" s="12">
        <v>107.89999999998837</v>
      </c>
      <c r="G103" s="12">
        <v>35.500000000001222</v>
      </c>
      <c r="H103" s="12">
        <v>66.799999999955205</v>
      </c>
      <c r="I103" s="12">
        <v>87.399999999927402</v>
      </c>
      <c r="J103" s="12">
        <v>46.299999999962232</v>
      </c>
      <c r="K103" s="12">
        <v>7.1999999999784796</v>
      </c>
      <c r="L103" s="12">
        <v>61.699999999919086</v>
      </c>
      <c r="M103" s="12">
        <v>33.400000000017329</v>
      </c>
      <c r="N103" s="12">
        <v>59.19999999997794</v>
      </c>
      <c r="O103" s="12">
        <v>59.799999999978297</v>
      </c>
      <c r="P103" s="12">
        <v>68.099999999964652</v>
      </c>
      <c r="Q103" s="12">
        <v>67.399999999966298</v>
      </c>
      <c r="R103" s="12">
        <v>67.599999999966244</v>
      </c>
      <c r="S103" s="12">
        <v>67.699999999966252</v>
      </c>
    </row>
    <row r="104" spans="1:19" x14ac:dyDescent="0.2">
      <c r="A104" s="8">
        <v>2008.3333333333258</v>
      </c>
      <c r="B104" s="12">
        <v>65.852849623444826</v>
      </c>
      <c r="C104" s="12">
        <v>67.873028968168796</v>
      </c>
      <c r="D104" s="12">
        <v>29.05466159760002</v>
      </c>
      <c r="E104" s="12">
        <v>105.975308420396</v>
      </c>
      <c r="F104" s="12">
        <v>108.05979355208095</v>
      </c>
      <c r="G104" s="12">
        <v>35.584934594986528</v>
      </c>
      <c r="H104" s="12">
        <v>67.136337353557366</v>
      </c>
      <c r="I104" s="12">
        <v>87.570427480042767</v>
      </c>
      <c r="J104" s="12">
        <v>46.616408037889784</v>
      </c>
      <c r="K104" s="12">
        <v>7.4342835670147949</v>
      </c>
      <c r="L104" s="12">
        <v>62.104969850728253</v>
      </c>
      <c r="M104" s="12">
        <v>33.556830120473279</v>
      </c>
      <c r="N104" s="12">
        <v>59.462385136894262</v>
      </c>
      <c r="O104" s="12">
        <v>60.056111725142813</v>
      </c>
      <c r="P104" s="12">
        <v>68.37028577107192</v>
      </c>
      <c r="Q104" s="12">
        <v>67.682605043370074</v>
      </c>
      <c r="R104" s="12">
        <v>67.862896723025329</v>
      </c>
      <c r="S104" s="12">
        <v>67.96284955809999</v>
      </c>
    </row>
    <row r="105" spans="1:19" x14ac:dyDescent="0.2">
      <c r="A105" s="8">
        <v>2008.416666666659</v>
      </c>
      <c r="B105" s="12">
        <v>66.214395964687469</v>
      </c>
      <c r="C105" s="12">
        <v>68.371068345025733</v>
      </c>
      <c r="D105" s="12">
        <v>30.645089884837585</v>
      </c>
      <c r="E105" s="12">
        <v>105.65348076681769</v>
      </c>
      <c r="F105" s="12">
        <v>108.28890729707038</v>
      </c>
      <c r="G105" s="12">
        <v>35.790059651462585</v>
      </c>
      <c r="H105" s="12">
        <v>67.252148411923969</v>
      </c>
      <c r="I105" s="12">
        <v>86.958850567608337</v>
      </c>
      <c r="J105" s="12">
        <v>46.653203771628554</v>
      </c>
      <c r="K105" s="12">
        <v>7.5536735956345851</v>
      </c>
      <c r="L105" s="12">
        <v>61.844178055650318</v>
      </c>
      <c r="M105" s="12">
        <v>33.908651940336505</v>
      </c>
      <c r="N105" s="12">
        <v>59.739230938013755</v>
      </c>
      <c r="O105" s="12">
        <v>60.329356989711002</v>
      </c>
      <c r="P105" s="12">
        <v>68.445528968268732</v>
      </c>
      <c r="Q105" s="12">
        <v>67.804565087689568</v>
      </c>
      <c r="R105" s="12">
        <v>67.942580802239775</v>
      </c>
      <c r="S105" s="12">
        <v>68.042511161186965</v>
      </c>
    </row>
    <row r="106" spans="1:19" x14ac:dyDescent="0.2">
      <c r="A106" s="8">
        <v>2008.4999999999923</v>
      </c>
      <c r="B106" s="12">
        <v>66.399999999996666</v>
      </c>
      <c r="C106" s="12">
        <v>68.799999999972513</v>
      </c>
      <c r="D106" s="12">
        <v>32.399999999825589</v>
      </c>
      <c r="E106" s="12">
        <v>105.20000000003688</v>
      </c>
      <c r="F106" s="12">
        <v>108.59999999996694</v>
      </c>
      <c r="G106" s="12">
        <v>35.999999999983871</v>
      </c>
      <c r="H106" s="12">
        <v>67.299999999993986</v>
      </c>
      <c r="I106" s="12">
        <v>86.300000000040598</v>
      </c>
      <c r="J106" s="12">
        <v>46.300000000054268</v>
      </c>
      <c r="K106" s="12">
        <v>7.4000000000318131</v>
      </c>
      <c r="L106" s="12">
        <v>61.400000000034794</v>
      </c>
      <c r="M106" s="12">
        <v>33.700000000068712</v>
      </c>
      <c r="N106" s="12">
        <v>59.999999999977497</v>
      </c>
      <c r="O106" s="12">
        <v>60.599999999975623</v>
      </c>
      <c r="P106" s="12">
        <v>68.400000000007537</v>
      </c>
      <c r="Q106" s="12">
        <v>67.800000000005241</v>
      </c>
      <c r="R106" s="12">
        <v>67.900000000007736</v>
      </c>
      <c r="S106" s="12">
        <v>68.000000000007716</v>
      </c>
    </row>
    <row r="107" spans="1:19" x14ac:dyDescent="0.2">
      <c r="A107" s="8">
        <v>2008.5833333333255</v>
      </c>
      <c r="B107" s="12">
        <v>66.293364630348094</v>
      </c>
      <c r="C107" s="12">
        <v>68.960855160640733</v>
      </c>
      <c r="D107" s="12">
        <v>34.398522906975231</v>
      </c>
      <c r="E107" s="12">
        <v>104.90610950204812</v>
      </c>
      <c r="F107" s="12">
        <v>108.99640674036615</v>
      </c>
      <c r="G107" s="12">
        <v>36.15104857837553</v>
      </c>
      <c r="H107" s="12">
        <v>67.404256491162073</v>
      </c>
      <c r="I107" s="12">
        <v>86.16241711698153</v>
      </c>
      <c r="J107" s="12">
        <v>45.631723609325242</v>
      </c>
      <c r="K107" s="12">
        <v>6.9551335606720697</v>
      </c>
      <c r="L107" s="12">
        <v>61.169962842450794</v>
      </c>
      <c r="M107" s="12">
        <v>32.462203394779756</v>
      </c>
      <c r="N107" s="12">
        <v>60.225989263225401</v>
      </c>
      <c r="O107" s="12">
        <v>60.855750978231562</v>
      </c>
      <c r="P107" s="12">
        <v>68.316062452997343</v>
      </c>
      <c r="Q107" s="12">
        <v>67.722720291254376</v>
      </c>
      <c r="R107" s="12">
        <v>67.809133710997216</v>
      </c>
      <c r="S107" s="12">
        <v>67.909309715758468</v>
      </c>
    </row>
    <row r="108" spans="1:19" x14ac:dyDescent="0.2">
      <c r="A108" s="8">
        <v>2008.6666666666588</v>
      </c>
      <c r="B108" s="12">
        <v>66.051560455518299</v>
      </c>
      <c r="C108" s="12">
        <v>69.035262487664923</v>
      </c>
      <c r="D108" s="12">
        <v>36.521452875266782</v>
      </c>
      <c r="E108" s="12">
        <v>104.76609433945798</v>
      </c>
      <c r="F108" s="12">
        <v>109.44416785619424</v>
      </c>
      <c r="G108" s="12">
        <v>36.386170753603068</v>
      </c>
      <c r="H108" s="12">
        <v>67.576472452614297</v>
      </c>
      <c r="I108" s="12">
        <v>86.449885666789939</v>
      </c>
      <c r="J108" s="12">
        <v>45.464557834936507</v>
      </c>
      <c r="K108" s="12">
        <v>6.7611085232633394</v>
      </c>
      <c r="L108" s="12">
        <v>61.212200834251298</v>
      </c>
      <c r="M108" s="12">
        <v>30.873769438491333</v>
      </c>
      <c r="N108" s="12">
        <v>60.445833043405877</v>
      </c>
      <c r="O108" s="12">
        <v>61.114104210790543</v>
      </c>
      <c r="P108" s="12">
        <v>68.308452626982472</v>
      </c>
      <c r="Q108" s="12">
        <v>67.705299047823374</v>
      </c>
      <c r="R108" s="12">
        <v>67.796087858970196</v>
      </c>
      <c r="S108" s="12">
        <v>67.896347751312462</v>
      </c>
    </row>
    <row r="109" spans="1:19" x14ac:dyDescent="0.2">
      <c r="A109" s="8">
        <v>2008.749999999992</v>
      </c>
      <c r="B109" s="12">
        <v>65.90000000000299</v>
      </c>
      <c r="C109" s="12">
        <v>69.29999999995681</v>
      </c>
      <c r="D109" s="12">
        <v>38.599999999809</v>
      </c>
      <c r="E109" s="12">
        <v>104.70000000000533</v>
      </c>
      <c r="F109" s="12">
        <v>109.89999999995747</v>
      </c>
      <c r="G109" s="12">
        <v>36.899999999931424</v>
      </c>
      <c r="H109" s="12">
        <v>67.799999999976734</v>
      </c>
      <c r="I109" s="12">
        <v>86.899999999957615</v>
      </c>
      <c r="J109" s="12">
        <v>46.799999999768836</v>
      </c>
      <c r="K109" s="12">
        <v>7.4999999998631806</v>
      </c>
      <c r="L109" s="12">
        <v>61.499999999961638</v>
      </c>
      <c r="M109" s="12">
        <v>29.900000000032914</v>
      </c>
      <c r="N109" s="12">
        <v>60.699999999972803</v>
      </c>
      <c r="O109" s="12">
        <v>61.399999999970589</v>
      </c>
      <c r="P109" s="12">
        <v>68.499999999968281</v>
      </c>
      <c r="Q109" s="12">
        <v>67.89999999996644</v>
      </c>
      <c r="R109" s="12">
        <v>67.999999999965738</v>
      </c>
      <c r="S109" s="12">
        <v>68.099999999965789</v>
      </c>
    </row>
    <row r="110" spans="1:19" x14ac:dyDescent="0.2">
      <c r="A110" s="8">
        <v>2008.8333333333253</v>
      </c>
      <c r="B110" s="12">
        <v>66.010728892221081</v>
      </c>
      <c r="C110" s="12">
        <v>69.946513352087621</v>
      </c>
      <c r="D110" s="12">
        <v>40.514209736359987</v>
      </c>
      <c r="E110" s="12">
        <v>104.70025357148891</v>
      </c>
      <c r="F110" s="12">
        <v>110.39532022695774</v>
      </c>
      <c r="G110" s="12">
        <v>37.818278498739289</v>
      </c>
      <c r="H110" s="12">
        <v>68.076266311321589</v>
      </c>
      <c r="I110" s="12">
        <v>87.346570718636201</v>
      </c>
      <c r="J110" s="12">
        <v>50.219660487571922</v>
      </c>
      <c r="K110" s="12">
        <v>9.5674044124191244</v>
      </c>
      <c r="L110" s="12">
        <v>62.015178779441825</v>
      </c>
      <c r="M110" s="12">
        <v>30.268430374940117</v>
      </c>
      <c r="N110" s="12">
        <v>61.037361513762832</v>
      </c>
      <c r="O110" s="12">
        <v>61.750513991401974</v>
      </c>
      <c r="P110" s="12">
        <v>68.987686639109654</v>
      </c>
      <c r="Q110" s="12">
        <v>68.422810087852255</v>
      </c>
      <c r="R110" s="12">
        <v>68.526494358859281</v>
      </c>
      <c r="S110" s="12">
        <v>68.625837504739593</v>
      </c>
    </row>
    <row r="111" spans="1:19" x14ac:dyDescent="0.2">
      <c r="A111" s="8">
        <v>2008.9166666666586</v>
      </c>
      <c r="B111" s="12">
        <v>66.342325176223056</v>
      </c>
      <c r="C111" s="12">
        <v>70.824918741168673</v>
      </c>
      <c r="D111" s="12">
        <v>42.339468983331209</v>
      </c>
      <c r="E111" s="12">
        <v>105.04880854202986</v>
      </c>
      <c r="F111" s="12">
        <v>111.26034720376499</v>
      </c>
      <c r="G111" s="12">
        <v>38.991183259781373</v>
      </c>
      <c r="H111" s="12">
        <v>68.47899881452642</v>
      </c>
      <c r="I111" s="12">
        <v>88.008273431727076</v>
      </c>
      <c r="J111" s="12">
        <v>54.625601925089903</v>
      </c>
      <c r="K111" s="12">
        <v>12.213003422110297</v>
      </c>
      <c r="L111" s="12">
        <v>62.773685273900341</v>
      </c>
      <c r="M111" s="12">
        <v>31.755529565300662</v>
      </c>
      <c r="N111" s="12">
        <v>61.540399851153452</v>
      </c>
      <c r="O111" s="12">
        <v>62.251263203977977</v>
      </c>
      <c r="P111" s="12">
        <v>69.765104968129833</v>
      </c>
      <c r="Q111" s="12">
        <v>69.244609091266113</v>
      </c>
      <c r="R111" s="12">
        <v>69.347141835833241</v>
      </c>
      <c r="S111" s="12">
        <v>69.446171907516984</v>
      </c>
    </row>
    <row r="112" spans="1:19" x14ac:dyDescent="0.2">
      <c r="A112" s="8">
        <v>2008.9999999999918</v>
      </c>
      <c r="B112" s="12">
        <v>66.79999999995195</v>
      </c>
      <c r="C112" s="12">
        <v>71.6999999999219</v>
      </c>
      <c r="D112" s="12">
        <v>44.199999999811453</v>
      </c>
      <c r="E112" s="12">
        <v>106.09999999985062</v>
      </c>
      <c r="F112" s="12">
        <v>112.89999999978765</v>
      </c>
      <c r="G112" s="12">
        <v>40.199999999886664</v>
      </c>
      <c r="H112" s="12">
        <v>69.099999999925274</v>
      </c>
      <c r="I112" s="12">
        <v>89.199999999846611</v>
      </c>
      <c r="J112" s="12">
        <v>58.499999999695234</v>
      </c>
      <c r="K112" s="12">
        <v>14.399999999841651</v>
      </c>
      <c r="L112" s="12">
        <v>63.799999999885237</v>
      </c>
      <c r="M112" s="12">
        <v>33.899999999772177</v>
      </c>
      <c r="N112" s="12">
        <v>62.299999999909808</v>
      </c>
      <c r="O112" s="12">
        <v>62.999999999911076</v>
      </c>
      <c r="P112" s="12">
        <v>70.799999999886751</v>
      </c>
      <c r="Q112" s="12">
        <v>70.299999999886992</v>
      </c>
      <c r="R112" s="12">
        <v>70.3999999998872</v>
      </c>
      <c r="S112" s="12">
        <v>70.499999999887009</v>
      </c>
    </row>
    <row r="113" spans="1:19" x14ac:dyDescent="0.2">
      <c r="A113" s="8">
        <v>2009.0833333333251</v>
      </c>
      <c r="B113" s="12">
        <v>67.326682763600886</v>
      </c>
      <c r="C113" s="12">
        <v>72.438276615804355</v>
      </c>
      <c r="D113" s="12">
        <v>46.211304813133111</v>
      </c>
      <c r="E113" s="12">
        <v>108.02991324878779</v>
      </c>
      <c r="F113" s="12">
        <v>115.52971975863889</v>
      </c>
      <c r="G113" s="12">
        <v>41.286948537242552</v>
      </c>
      <c r="H113" s="12">
        <v>70.005493078125042</v>
      </c>
      <c r="I113" s="12">
        <v>91.077225933988288</v>
      </c>
      <c r="J113" s="12">
        <v>60.68222703129257</v>
      </c>
      <c r="K113" s="12">
        <v>15.364137677564297</v>
      </c>
      <c r="L113" s="12">
        <v>65.087840557927919</v>
      </c>
      <c r="M113" s="12">
        <v>36.201112142042057</v>
      </c>
      <c r="N113" s="12">
        <v>63.376416533277826</v>
      </c>
      <c r="O113" s="12">
        <v>64.064415278081285</v>
      </c>
      <c r="P113" s="12">
        <v>72.044302101305021</v>
      </c>
      <c r="Q113" s="12">
        <v>71.519372690287085</v>
      </c>
      <c r="R113" s="12">
        <v>71.618222186516121</v>
      </c>
      <c r="S113" s="12">
        <v>71.720673598233589</v>
      </c>
    </row>
    <row r="114" spans="1:19" x14ac:dyDescent="0.2">
      <c r="A114" s="8">
        <v>2009.1666666666583</v>
      </c>
      <c r="B114" s="12">
        <v>68.016175876407431</v>
      </c>
      <c r="C114" s="12">
        <v>73.31321069533341</v>
      </c>
      <c r="D114" s="12">
        <v>48.454004523592715</v>
      </c>
      <c r="E114" s="12">
        <v>110.30163445492407</v>
      </c>
      <c r="F114" s="12">
        <v>118.60703592052791</v>
      </c>
      <c r="G114" s="12">
        <v>42.337985095541967</v>
      </c>
      <c r="H114" s="12">
        <v>71.15938414079379</v>
      </c>
      <c r="I114" s="12">
        <v>93.157761346466287</v>
      </c>
      <c r="J114" s="12">
        <v>61.440441870336258</v>
      </c>
      <c r="K114" s="12">
        <v>15.431322231735244</v>
      </c>
      <c r="L114" s="12">
        <v>66.507872884456972</v>
      </c>
      <c r="M114" s="12">
        <v>38.000408595870319</v>
      </c>
      <c r="N114" s="12">
        <v>64.707382366390675</v>
      </c>
      <c r="O114" s="12">
        <v>65.391954084003245</v>
      </c>
      <c r="P114" s="12">
        <v>73.386683055557185</v>
      </c>
      <c r="Q114" s="12">
        <v>72.816264586606025</v>
      </c>
      <c r="R114" s="12">
        <v>72.91534479719067</v>
      </c>
      <c r="S114" s="12">
        <v>73.018964618113415</v>
      </c>
    </row>
    <row r="115" spans="1:19" x14ac:dyDescent="0.2">
      <c r="A115" s="8">
        <v>2009.2499999999916</v>
      </c>
      <c r="B115" s="12">
        <v>68.999999999881396</v>
      </c>
      <c r="C115" s="12">
        <v>74.699999999821543</v>
      </c>
      <c r="D115" s="12">
        <v>50.99999999972524</v>
      </c>
      <c r="E115" s="12">
        <v>112.19999999985126</v>
      </c>
      <c r="F115" s="12">
        <v>121.39999999975703</v>
      </c>
      <c r="G115" s="12">
        <v>43.499999999872145</v>
      </c>
      <c r="H115" s="12">
        <v>72.499999999857309</v>
      </c>
      <c r="I115" s="12">
        <v>94.799999999877912</v>
      </c>
      <c r="J115" s="12">
        <v>61.400000000023354</v>
      </c>
      <c r="K115" s="12">
        <v>15.200000000018282</v>
      </c>
      <c r="L115" s="12">
        <v>67.899999999866253</v>
      </c>
      <c r="M115" s="12">
        <v>38.600000000023513</v>
      </c>
      <c r="N115" s="12">
        <v>66.19999999984428</v>
      </c>
      <c r="O115" s="12">
        <v>66.899999999841441</v>
      </c>
      <c r="P115" s="12">
        <v>74.699999999873171</v>
      </c>
      <c r="Q115" s="12">
        <v>74.099999999874115</v>
      </c>
      <c r="R115" s="12">
        <v>74.199999999874024</v>
      </c>
      <c r="S115" s="12">
        <v>74.299999999874743</v>
      </c>
    </row>
    <row r="116" spans="1:19" x14ac:dyDescent="0.2">
      <c r="A116" s="8">
        <v>2009.3333333333248</v>
      </c>
      <c r="B116" s="12">
        <v>70.330688201122584</v>
      </c>
      <c r="C116" s="12">
        <v>76.778157961870647</v>
      </c>
      <c r="D116" s="12">
        <v>53.840571009796136</v>
      </c>
      <c r="E116" s="12">
        <v>113.22824158054712</v>
      </c>
      <c r="F116" s="12">
        <v>123.35987481116149</v>
      </c>
      <c r="G116" s="12">
        <v>44.859853277553505</v>
      </c>
      <c r="H116" s="12">
        <v>73.949909523733979</v>
      </c>
      <c r="I116" s="12">
        <v>95.563044063011858</v>
      </c>
      <c r="J116" s="12">
        <v>61.11069064560624</v>
      </c>
      <c r="K116" s="12">
        <v>15.150118950982613</v>
      </c>
      <c r="L116" s="12">
        <v>69.107533062203458</v>
      </c>
      <c r="M116" s="12">
        <v>37.630824759791487</v>
      </c>
      <c r="N116" s="12">
        <v>67.753268648742747</v>
      </c>
      <c r="O116" s="12">
        <v>68.491824895592288</v>
      </c>
      <c r="P116" s="12">
        <v>75.879549399419503</v>
      </c>
      <c r="Q116" s="12">
        <v>75.292291742905618</v>
      </c>
      <c r="R116" s="12">
        <v>75.393209486982485</v>
      </c>
      <c r="S116" s="12">
        <v>75.484060694232312</v>
      </c>
    </row>
    <row r="117" spans="1:19" x14ac:dyDescent="0.2">
      <c r="A117" s="8">
        <v>2009.4166666666581</v>
      </c>
      <c r="B117" s="12">
        <v>71.744823169495163</v>
      </c>
      <c r="C117" s="12">
        <v>78.944460699003457</v>
      </c>
      <c r="D117" s="12">
        <v>56.644512920895046</v>
      </c>
      <c r="E117" s="12">
        <v>113.7631721557979</v>
      </c>
      <c r="F117" s="12">
        <v>124.67076837193001</v>
      </c>
      <c r="G117" s="12">
        <v>46.264283764766404</v>
      </c>
      <c r="H117" s="12">
        <v>75.368649806793215</v>
      </c>
      <c r="I117" s="12">
        <v>95.808829329665201</v>
      </c>
      <c r="J117" s="12">
        <v>60.820038000467108</v>
      </c>
      <c r="K117" s="12">
        <v>15.287633576675539</v>
      </c>
      <c r="L117" s="12">
        <v>69.987415780135748</v>
      </c>
      <c r="M117" s="12">
        <v>36.039132346955547</v>
      </c>
      <c r="N117" s="12">
        <v>69.233774386212858</v>
      </c>
      <c r="O117" s="12">
        <v>70.014253792563125</v>
      </c>
      <c r="P117" s="12">
        <v>76.910385031136528</v>
      </c>
      <c r="Q117" s="12">
        <v>76.364406635665631</v>
      </c>
      <c r="R117" s="12">
        <v>76.465553048759958</v>
      </c>
      <c r="S117" s="12">
        <v>76.552043693385187</v>
      </c>
    </row>
    <row r="118" spans="1:19" x14ac:dyDescent="0.2">
      <c r="A118" s="8">
        <v>2009.4999999999914</v>
      </c>
      <c r="B118" s="12">
        <v>72.899999999905489</v>
      </c>
      <c r="C118" s="12">
        <v>80.399999999913561</v>
      </c>
      <c r="D118" s="12">
        <v>58.99999999979326</v>
      </c>
      <c r="E118" s="12">
        <v>114.39999999990813</v>
      </c>
      <c r="F118" s="12">
        <v>125.6999999998952</v>
      </c>
      <c r="G118" s="12">
        <v>47.499999999887997</v>
      </c>
      <c r="H118" s="12">
        <v>76.599999999887444</v>
      </c>
      <c r="I118" s="12">
        <v>96.099999999947997</v>
      </c>
      <c r="J118" s="12">
        <v>60.699999999997665</v>
      </c>
      <c r="K118" s="12">
        <v>15.499999999977991</v>
      </c>
      <c r="L118" s="12">
        <v>70.399999999986278</v>
      </c>
      <c r="M118" s="12">
        <v>35.100000000019477</v>
      </c>
      <c r="N118" s="12">
        <v>70.499999999884707</v>
      </c>
      <c r="O118" s="12">
        <v>71.299999999884733</v>
      </c>
      <c r="P118" s="12">
        <v>77.799999999914832</v>
      </c>
      <c r="Q118" s="12">
        <v>77.299999999910639</v>
      </c>
      <c r="R118" s="12">
        <v>77.399999999910861</v>
      </c>
      <c r="S118" s="12">
        <v>77.499999999908084</v>
      </c>
    </row>
    <row r="119" spans="1:19" x14ac:dyDescent="0.2">
      <c r="A119" s="8">
        <v>2009.5833333333246</v>
      </c>
      <c r="B119" s="12">
        <v>73.550564431223364</v>
      </c>
      <c r="C119" s="12">
        <v>80.630573017224933</v>
      </c>
      <c r="D119" s="12">
        <v>60.585670405428601</v>
      </c>
      <c r="E119" s="12">
        <v>115.53489820616913</v>
      </c>
      <c r="F119" s="12">
        <v>126.72707729196877</v>
      </c>
      <c r="G119" s="12">
        <v>48.432897611034761</v>
      </c>
      <c r="H119" s="12">
        <v>77.531905863194652</v>
      </c>
      <c r="I119" s="12">
        <v>96.815042257946956</v>
      </c>
      <c r="J119" s="12">
        <v>60.85649186773189</v>
      </c>
      <c r="K119" s="12">
        <v>15.690942073976595</v>
      </c>
      <c r="L119" s="12">
        <v>70.278323489017126</v>
      </c>
      <c r="M119" s="12">
        <v>35.742255485712207</v>
      </c>
      <c r="N119" s="12">
        <v>71.454953315361479</v>
      </c>
      <c r="O119" s="12">
        <v>72.234951805368567</v>
      </c>
      <c r="P119" s="12">
        <v>78.552315115180463</v>
      </c>
      <c r="Q119" s="12">
        <v>78.085534411501612</v>
      </c>
      <c r="R119" s="12">
        <v>78.183013938965175</v>
      </c>
      <c r="S119" s="12">
        <v>78.32086140195085</v>
      </c>
    </row>
    <row r="120" spans="1:19" x14ac:dyDescent="0.2">
      <c r="A120" s="8">
        <v>2009.6666666666579</v>
      </c>
      <c r="B120" s="12">
        <v>73.837864778292669</v>
      </c>
      <c r="C120" s="12">
        <v>80.260798359637278</v>
      </c>
      <c r="D120" s="12">
        <v>61.442017865517641</v>
      </c>
      <c r="E120" s="12">
        <v>116.7678991435718</v>
      </c>
      <c r="F120" s="12">
        <v>127.68026096126971</v>
      </c>
      <c r="G120" s="12">
        <v>49.245620585379001</v>
      </c>
      <c r="H120" s="12">
        <v>78.228979594250092</v>
      </c>
      <c r="I120" s="12">
        <v>97.595810223426255</v>
      </c>
      <c r="J120" s="12">
        <v>61.131257979690574</v>
      </c>
      <c r="K120" s="12">
        <v>15.829254572600984</v>
      </c>
      <c r="L120" s="12">
        <v>69.846167698336714</v>
      </c>
      <c r="M120" s="12">
        <v>37.509728683232495</v>
      </c>
      <c r="N120" s="12">
        <v>72.1797423101943</v>
      </c>
      <c r="O120" s="12">
        <v>72.917697411614938</v>
      </c>
      <c r="P120" s="12">
        <v>79.156962004497174</v>
      </c>
      <c r="Q120" s="12">
        <v>78.718701462720844</v>
      </c>
      <c r="R120" s="12">
        <v>78.815035599759</v>
      </c>
      <c r="S120" s="12">
        <v>78.995082829960225</v>
      </c>
    </row>
    <row r="121" spans="1:19" x14ac:dyDescent="0.2">
      <c r="A121" s="8">
        <v>2009.7499999999911</v>
      </c>
      <c r="B121" s="12">
        <v>73.999999999980957</v>
      </c>
      <c r="C121" s="12">
        <v>80.199999999957782</v>
      </c>
      <c r="D121" s="12">
        <v>61.699999999999747</v>
      </c>
      <c r="E121" s="12">
        <v>117.49999999996999</v>
      </c>
      <c r="F121" s="12">
        <v>128.39999999994149</v>
      </c>
      <c r="G121" s="12">
        <v>50.199999999881626</v>
      </c>
      <c r="H121" s="12">
        <v>78.799999999942088</v>
      </c>
      <c r="I121" s="12">
        <v>97.900000000012227</v>
      </c>
      <c r="J121" s="12">
        <v>61.299999999995642</v>
      </c>
      <c r="K121" s="12">
        <v>15.899999999996597</v>
      </c>
      <c r="L121" s="12">
        <v>69.400000000037707</v>
      </c>
      <c r="M121" s="12">
        <v>39.599999999788864</v>
      </c>
      <c r="N121" s="12">
        <v>72.799999999935096</v>
      </c>
      <c r="O121" s="12">
        <v>73.499999999937998</v>
      </c>
      <c r="P121" s="12">
        <v>79.599999999961938</v>
      </c>
      <c r="Q121" s="12">
        <v>79.199999999956859</v>
      </c>
      <c r="R121" s="12">
        <v>79.299999999956086</v>
      </c>
      <c r="S121" s="12">
        <v>79.499999999956088</v>
      </c>
    </row>
    <row r="122" spans="1:19" x14ac:dyDescent="0.2">
      <c r="A122" s="8">
        <v>2009.8333333333244</v>
      </c>
      <c r="B122" s="12">
        <v>74.218905925484663</v>
      </c>
      <c r="C122" s="12">
        <v>81.088438857845816</v>
      </c>
      <c r="D122" s="12">
        <v>61.646376997315613</v>
      </c>
      <c r="E122" s="12">
        <v>117.34327670533288</v>
      </c>
      <c r="F122" s="12">
        <v>128.80589009441806</v>
      </c>
      <c r="G122" s="12">
        <v>51.464111833225139</v>
      </c>
      <c r="H122" s="12">
        <v>79.337281837763229</v>
      </c>
      <c r="I122" s="12">
        <v>97.410120238219534</v>
      </c>
      <c r="J122" s="12">
        <v>61.207786327857988</v>
      </c>
      <c r="K122" s="12">
        <v>15.886112753041624</v>
      </c>
      <c r="L122" s="12">
        <v>69.171765574361103</v>
      </c>
      <c r="M122" s="12">
        <v>41.35200514863967</v>
      </c>
      <c r="N122" s="12">
        <v>73.41951068183694</v>
      </c>
      <c r="O122" s="12">
        <v>74.105404919414141</v>
      </c>
      <c r="P122" s="12">
        <v>79.888967917213392</v>
      </c>
      <c r="Q122" s="12">
        <v>79.547052092124233</v>
      </c>
      <c r="R122" s="12">
        <v>79.656216238193124</v>
      </c>
      <c r="S122" s="12">
        <v>79.836197401208921</v>
      </c>
    </row>
    <row r="123" spans="1:19" x14ac:dyDescent="0.2">
      <c r="A123" s="8">
        <v>2009.9166666666576</v>
      </c>
      <c r="B123" s="12">
        <v>74.45186586524396</v>
      </c>
      <c r="C123" s="12">
        <v>82.490123640026169</v>
      </c>
      <c r="D123" s="12">
        <v>62.191119320110225</v>
      </c>
      <c r="E123" s="12">
        <v>116.75412015836015</v>
      </c>
      <c r="F123" s="12">
        <v>129.13411370839623</v>
      </c>
      <c r="G123" s="12">
        <v>52.831011670858935</v>
      </c>
      <c r="H123" s="12">
        <v>79.867283667602166</v>
      </c>
      <c r="I123" s="12">
        <v>96.707929776403162</v>
      </c>
      <c r="J123" s="12">
        <v>60.977152302933028</v>
      </c>
      <c r="K123" s="12">
        <v>15.762014799542522</v>
      </c>
      <c r="L123" s="12">
        <v>69.135320834059016</v>
      </c>
      <c r="M123" s="12">
        <v>42.670101067423253</v>
      </c>
      <c r="N123" s="12">
        <v>74.054663779929385</v>
      </c>
      <c r="O123" s="12">
        <v>74.744586190132935</v>
      </c>
      <c r="P123" s="12">
        <v>80.117322506084136</v>
      </c>
      <c r="Q123" s="12">
        <v>79.845972698264092</v>
      </c>
      <c r="R123" s="12">
        <v>79.959489737017208</v>
      </c>
      <c r="S123" s="12">
        <v>80.097254616021104</v>
      </c>
    </row>
    <row r="124" spans="1:19" x14ac:dyDescent="0.2">
      <c r="A124" s="8">
        <v>2009.9999999999909</v>
      </c>
      <c r="B124" s="12">
        <v>74.59999999999205</v>
      </c>
      <c r="C124" s="12">
        <v>83.69999999990408</v>
      </c>
      <c r="D124" s="12">
        <v>64.399999999629344</v>
      </c>
      <c r="E124" s="12">
        <v>116.40000000000154</v>
      </c>
      <c r="F124" s="12">
        <v>129.69999999991379</v>
      </c>
      <c r="G124" s="12">
        <v>53.999999999894158</v>
      </c>
      <c r="H124" s="12">
        <v>80.399999999941357</v>
      </c>
      <c r="I124" s="12">
        <v>96.599999999950001</v>
      </c>
      <c r="J124" s="12">
        <v>60.800000000009433</v>
      </c>
      <c r="K124" s="12">
        <v>15.500000000037129</v>
      </c>
      <c r="L124" s="12">
        <v>69.199999999990723</v>
      </c>
      <c r="M124" s="12">
        <v>43.599999999918033</v>
      </c>
      <c r="N124" s="12">
        <v>74.699999999929219</v>
      </c>
      <c r="O124" s="12">
        <v>75.399999999928227</v>
      </c>
      <c r="P124" s="12">
        <v>80.399999999962006</v>
      </c>
      <c r="Q124" s="12">
        <v>80.199999999954599</v>
      </c>
      <c r="R124" s="12">
        <v>80.299999999957521</v>
      </c>
      <c r="S124" s="12">
        <v>80.399999999960443</v>
      </c>
    </row>
    <row r="125" spans="1:19" x14ac:dyDescent="0.2">
      <c r="A125" s="8">
        <v>2010.0833333333242</v>
      </c>
      <c r="B125" s="12">
        <v>74.607145200025883</v>
      </c>
      <c r="C125" s="12">
        <v>84.219375254549306</v>
      </c>
      <c r="D125" s="12">
        <v>68.810303086077525</v>
      </c>
      <c r="E125" s="12">
        <v>116.76236534287023</v>
      </c>
      <c r="F125" s="12">
        <v>130.71602899665311</v>
      </c>
      <c r="G125" s="12">
        <v>54.762506907177844</v>
      </c>
      <c r="H125" s="12">
        <v>80.959707526115764</v>
      </c>
      <c r="I125" s="12">
        <v>97.622254567018999</v>
      </c>
      <c r="J125" s="12">
        <v>60.834585043097988</v>
      </c>
      <c r="K125" s="12">
        <v>15.149792099083875</v>
      </c>
      <c r="L125" s="12">
        <v>69.312391991382896</v>
      </c>
      <c r="M125" s="12">
        <v>44.216390585543031</v>
      </c>
      <c r="N125" s="12">
        <v>75.355892845750802</v>
      </c>
      <c r="O125" s="12">
        <v>76.061947035069196</v>
      </c>
      <c r="P125" s="12">
        <v>80.825146549070794</v>
      </c>
      <c r="Q125" s="12">
        <v>80.685516478995282</v>
      </c>
      <c r="R125" s="12">
        <v>80.747676663553676</v>
      </c>
      <c r="S125" s="12">
        <v>80.834348992960201</v>
      </c>
    </row>
    <row r="126" spans="1:19" x14ac:dyDescent="0.2">
      <c r="A126" s="8">
        <v>2010.1666666666574</v>
      </c>
      <c r="B126" s="12">
        <v>74.588005093953399</v>
      </c>
      <c r="C126" s="12">
        <v>84.375003375960091</v>
      </c>
      <c r="D126" s="12">
        <v>73.845356704802242</v>
      </c>
      <c r="E126" s="12">
        <v>117.57858318598957</v>
      </c>
      <c r="F126" s="12">
        <v>131.9832842047401</v>
      </c>
      <c r="G126" s="12">
        <v>55.278480878621281</v>
      </c>
      <c r="H126" s="12">
        <v>81.627811660889222</v>
      </c>
      <c r="I126" s="12">
        <v>99.22802622650309</v>
      </c>
      <c r="J126" s="12">
        <v>61.104577253053868</v>
      </c>
      <c r="K126" s="12">
        <v>15.070834377424921</v>
      </c>
      <c r="L126" s="12">
        <v>69.568104520980455</v>
      </c>
      <c r="M126" s="12">
        <v>44.709867046317534</v>
      </c>
      <c r="N126" s="12">
        <v>76.046047014106705</v>
      </c>
      <c r="O126" s="12">
        <v>76.752105975576683</v>
      </c>
      <c r="P126" s="12">
        <v>81.373747970942475</v>
      </c>
      <c r="Q126" s="12">
        <v>81.271481818035767</v>
      </c>
      <c r="R126" s="12">
        <v>81.29144989636039</v>
      </c>
      <c r="S126" s="12">
        <v>81.382565372380355</v>
      </c>
    </row>
    <row r="127" spans="1:19" x14ac:dyDescent="0.2">
      <c r="A127" s="8">
        <v>2010.2499999999907</v>
      </c>
      <c r="B127" s="12">
        <v>74.699999999974281</v>
      </c>
      <c r="C127" s="12">
        <v>84.699999999934292</v>
      </c>
      <c r="D127" s="12">
        <v>77.399999999763665</v>
      </c>
      <c r="E127" s="12">
        <v>118.39999999992456</v>
      </c>
      <c r="F127" s="12">
        <v>133.19999999987795</v>
      </c>
      <c r="G127" s="12">
        <v>55.799999999931948</v>
      </c>
      <c r="H127" s="12">
        <v>82.49999999988745</v>
      </c>
      <c r="I127" s="12">
        <v>100.59999999989007</v>
      </c>
      <c r="J127" s="12">
        <v>61.599999999932344</v>
      </c>
      <c r="K127" s="12">
        <v>15.699999999873718</v>
      </c>
      <c r="L127" s="12">
        <v>70.099999999920087</v>
      </c>
      <c r="M127" s="12">
        <v>45.299999999920381</v>
      </c>
      <c r="N127" s="12">
        <v>76.799999999910995</v>
      </c>
      <c r="O127" s="12">
        <v>77.499999999912006</v>
      </c>
      <c r="P127" s="12">
        <v>81.999999999927311</v>
      </c>
      <c r="Q127" s="12">
        <v>81.899999999929477</v>
      </c>
      <c r="R127" s="12">
        <v>81.899999999929477</v>
      </c>
      <c r="S127" s="12">
        <v>81.999999999928733</v>
      </c>
    </row>
    <row r="128" spans="1:19" x14ac:dyDescent="0.2">
      <c r="A128" s="8">
        <v>2010.3333333333239</v>
      </c>
      <c r="B128" s="12">
        <v>75.022883644729205</v>
      </c>
      <c r="C128" s="12">
        <v>85.585911975436233</v>
      </c>
      <c r="D128" s="12">
        <v>78.086484730249836</v>
      </c>
      <c r="E128" s="12">
        <v>118.88503970068666</v>
      </c>
      <c r="F128" s="12">
        <v>134.16332725164463</v>
      </c>
      <c r="G128" s="12">
        <v>56.504379056085952</v>
      </c>
      <c r="H128" s="12">
        <v>83.586851020292528</v>
      </c>
      <c r="I128" s="12">
        <v>101.12678741905449</v>
      </c>
      <c r="J128" s="12">
        <v>62.276095721845088</v>
      </c>
      <c r="K128" s="12">
        <v>17.270274406099755</v>
      </c>
      <c r="L128" s="12">
        <v>70.960147941423273</v>
      </c>
      <c r="M128" s="12">
        <v>46.119469545734248</v>
      </c>
      <c r="N128" s="12">
        <v>77.608769786561339</v>
      </c>
      <c r="O128" s="12">
        <v>78.298658791710579</v>
      </c>
      <c r="P128" s="12">
        <v>82.643779219523935</v>
      </c>
      <c r="Q128" s="12">
        <v>82.503474584151547</v>
      </c>
      <c r="R128" s="12">
        <v>82.523447477641383</v>
      </c>
      <c r="S128" s="12">
        <v>82.62640662663398</v>
      </c>
    </row>
    <row r="129" spans="1:19" x14ac:dyDescent="0.2">
      <c r="A129" s="8">
        <v>2010.4166666666572</v>
      </c>
      <c r="B129" s="12">
        <v>75.325743388519058</v>
      </c>
      <c r="C129" s="12">
        <v>86.858011003905801</v>
      </c>
      <c r="D129" s="12">
        <v>77.386713117823419</v>
      </c>
      <c r="E129" s="12">
        <v>119.12043598621705</v>
      </c>
      <c r="F129" s="12">
        <v>135.06608280525015</v>
      </c>
      <c r="G129" s="12">
        <v>57.269879629033454</v>
      </c>
      <c r="H129" s="12">
        <v>84.558506725397748</v>
      </c>
      <c r="I129" s="12">
        <v>101.02070605769445</v>
      </c>
      <c r="J129" s="12">
        <v>62.948983129082833</v>
      </c>
      <c r="K129" s="12">
        <v>19.199092134922989</v>
      </c>
      <c r="L129" s="12">
        <v>71.877446266942044</v>
      </c>
      <c r="M129" s="12">
        <v>46.953393709840334</v>
      </c>
      <c r="N129" s="12">
        <v>78.309296311338414</v>
      </c>
      <c r="O129" s="12">
        <v>78.995138055255012</v>
      </c>
      <c r="P129" s="12">
        <v>83.187685609805158</v>
      </c>
      <c r="Q129" s="12">
        <v>82.975507436651199</v>
      </c>
      <c r="R129" s="12">
        <v>83.037673640166105</v>
      </c>
      <c r="S129" s="12">
        <v>83.139150560787201</v>
      </c>
    </row>
    <row r="130" spans="1:19" x14ac:dyDescent="0.2">
      <c r="A130" s="8">
        <v>2010.4999999999905</v>
      </c>
      <c r="B130" s="12">
        <v>75.300000000033563</v>
      </c>
      <c r="C130" s="12">
        <v>88.199999999854299</v>
      </c>
      <c r="D130" s="12">
        <v>77.499999999856414</v>
      </c>
      <c r="E130" s="12">
        <v>119.29999999997521</v>
      </c>
      <c r="F130" s="12">
        <v>136.19999999984566</v>
      </c>
      <c r="G130" s="12">
        <v>57.899999999943049</v>
      </c>
      <c r="H130" s="12">
        <v>84.999999999995637</v>
      </c>
      <c r="I130" s="12">
        <v>100.70000000003307</v>
      </c>
      <c r="J130" s="12">
        <v>63.399999999969374</v>
      </c>
      <c r="K130" s="12">
        <v>20.699999999882561</v>
      </c>
      <c r="L130" s="12">
        <v>72.499999999958987</v>
      </c>
      <c r="M130" s="12">
        <v>47.499999999965354</v>
      </c>
      <c r="N130" s="12">
        <v>78.69999999998069</v>
      </c>
      <c r="O130" s="12">
        <v>79.399999999977553</v>
      </c>
      <c r="P130" s="12">
        <v>83.499999999982506</v>
      </c>
      <c r="Q130" s="12">
        <v>83.199999999992897</v>
      </c>
      <c r="R130" s="12">
        <v>83.299999999989822</v>
      </c>
      <c r="S130" s="12">
        <v>83.399999999989831</v>
      </c>
    </row>
    <row r="131" spans="1:19" x14ac:dyDescent="0.2">
      <c r="A131" s="8">
        <v>2010.5833333333237</v>
      </c>
      <c r="B131" s="12">
        <v>74.827246146881734</v>
      </c>
      <c r="C131" s="12">
        <v>89.370310176375213</v>
      </c>
      <c r="D131" s="12">
        <v>79.977091325471505</v>
      </c>
      <c r="E131" s="12">
        <v>119.56043881709276</v>
      </c>
      <c r="F131" s="12">
        <v>137.77510644047811</v>
      </c>
      <c r="G131" s="12">
        <v>58.268125016182516</v>
      </c>
      <c r="H131" s="12">
        <v>84.648443947784401</v>
      </c>
      <c r="I131" s="12">
        <v>100.46318834915972</v>
      </c>
      <c r="J131" s="12">
        <v>63.483254291413644</v>
      </c>
      <c r="K131" s="12">
        <v>21.195036201621352</v>
      </c>
      <c r="L131" s="12">
        <v>72.587756983234499</v>
      </c>
      <c r="M131" s="12">
        <v>47.572397897744729</v>
      </c>
      <c r="N131" s="12">
        <v>78.671990970556863</v>
      </c>
      <c r="O131" s="12">
        <v>79.410084464343868</v>
      </c>
      <c r="P131" s="12">
        <v>83.521958794730125</v>
      </c>
      <c r="Q131" s="12">
        <v>83.133918517436783</v>
      </c>
      <c r="R131" s="12">
        <v>83.247422314463179</v>
      </c>
      <c r="S131" s="12">
        <v>83.348913389086277</v>
      </c>
    </row>
    <row r="132" spans="1:19" x14ac:dyDescent="0.2">
      <c r="A132" s="8">
        <v>2010.666666666657</v>
      </c>
      <c r="B132" s="12">
        <v>74.54976209261109</v>
      </c>
      <c r="C132" s="12">
        <v>90.426285940993523</v>
      </c>
      <c r="D132" s="12">
        <v>83.774457489902062</v>
      </c>
      <c r="E132" s="12">
        <v>119.81004323931116</v>
      </c>
      <c r="F132" s="12">
        <v>139.67460679566486</v>
      </c>
      <c r="G132" s="12">
        <v>58.527185790012496</v>
      </c>
      <c r="H132" s="12">
        <v>83.849272548294209</v>
      </c>
      <c r="I132" s="12">
        <v>100.12989028346431</v>
      </c>
      <c r="J132" s="12">
        <v>63.343934674765173</v>
      </c>
      <c r="K132" s="12">
        <v>20.940204489483929</v>
      </c>
      <c r="L132" s="12">
        <v>72.348036336793868</v>
      </c>
      <c r="M132" s="12">
        <v>47.443224780606712</v>
      </c>
      <c r="N132" s="12">
        <v>78.487138110583956</v>
      </c>
      <c r="O132" s="12">
        <v>79.267341803072057</v>
      </c>
      <c r="P132" s="12">
        <v>83.486620700672901</v>
      </c>
      <c r="Q132" s="12">
        <v>83.02648843512624</v>
      </c>
      <c r="R132" s="12">
        <v>83.13563332050451</v>
      </c>
      <c r="S132" s="12">
        <v>83.238610162000256</v>
      </c>
    </row>
    <row r="133" spans="1:19" x14ac:dyDescent="0.2">
      <c r="A133" s="8">
        <v>2010.7499999999902</v>
      </c>
      <c r="B133" s="12">
        <v>75.299999999819136</v>
      </c>
      <c r="C133" s="12">
        <v>91.499999999867811</v>
      </c>
      <c r="D133" s="12">
        <v>87.199999999686099</v>
      </c>
      <c r="E133" s="12">
        <v>119.90000000000464</v>
      </c>
      <c r="F133" s="12">
        <v>141.69999999976272</v>
      </c>
      <c r="G133" s="12">
        <v>58.899999999940874</v>
      </c>
      <c r="H133" s="12">
        <v>83.100000000065521</v>
      </c>
      <c r="I133" s="12">
        <v>99.400000000120642</v>
      </c>
      <c r="J133" s="12">
        <v>63.200000000008636</v>
      </c>
      <c r="K133" s="12">
        <v>20.400000000061951</v>
      </c>
      <c r="L133" s="12">
        <v>72.100000000017104</v>
      </c>
      <c r="M133" s="12">
        <v>47.499999999967272</v>
      </c>
      <c r="N133" s="12">
        <v>78.499999999973028</v>
      </c>
      <c r="O133" s="12">
        <v>79.299999999973039</v>
      </c>
      <c r="P133" s="12">
        <v>83.699999999948417</v>
      </c>
      <c r="Q133" s="12">
        <v>83.199999999950563</v>
      </c>
      <c r="R133" s="12">
        <v>83.299999999951396</v>
      </c>
      <c r="S133" s="12">
        <v>83.399999999952186</v>
      </c>
    </row>
    <row r="134" spans="1:19" x14ac:dyDescent="0.2">
      <c r="A134" s="8">
        <v>2010.8333333333235</v>
      </c>
      <c r="B134" s="12">
        <v>77.557020656502985</v>
      </c>
      <c r="C134" s="12">
        <v>92.643958429411811</v>
      </c>
      <c r="D134" s="12">
        <v>89.038483299518319</v>
      </c>
      <c r="E134" s="12">
        <v>119.73987169747191</v>
      </c>
      <c r="F134" s="12">
        <v>143.71772846676484</v>
      </c>
      <c r="G134" s="12">
        <v>59.563861619614009</v>
      </c>
      <c r="H134" s="12">
        <v>82.79344726283324</v>
      </c>
      <c r="I134" s="12">
        <v>98.15008881418801</v>
      </c>
      <c r="J134" s="12">
        <v>63.213109334662661</v>
      </c>
      <c r="K134" s="12">
        <v>19.956988194633279</v>
      </c>
      <c r="L134" s="12">
        <v>72.088824125579436</v>
      </c>
      <c r="M134" s="12">
        <v>47.987235159454237</v>
      </c>
      <c r="N134" s="12">
        <v>78.951414479273907</v>
      </c>
      <c r="O134" s="12">
        <v>79.731373721183502</v>
      </c>
      <c r="P134" s="12">
        <v>84.364681897710057</v>
      </c>
      <c r="Q134" s="12">
        <v>83.864555049706709</v>
      </c>
      <c r="R134" s="12">
        <v>83.960937338476569</v>
      </c>
      <c r="S134" s="12">
        <v>84.052013890991702</v>
      </c>
    </row>
    <row r="135" spans="1:19" x14ac:dyDescent="0.2">
      <c r="A135" s="8">
        <v>2010.9166666666567</v>
      </c>
      <c r="B135" s="12">
        <v>80.386319351760591</v>
      </c>
      <c r="C135" s="12">
        <v>93.59240078694782</v>
      </c>
      <c r="D135" s="12">
        <v>89.982123587391456</v>
      </c>
      <c r="E135" s="12">
        <v>119.4727243897914</v>
      </c>
      <c r="F135" s="12">
        <v>145.8540085293003</v>
      </c>
      <c r="G135" s="12">
        <v>60.513969803168024</v>
      </c>
      <c r="H135" s="12">
        <v>82.903662340962811</v>
      </c>
      <c r="I135" s="12">
        <v>96.963436512515955</v>
      </c>
      <c r="J135" s="12">
        <v>63.319722616302258</v>
      </c>
      <c r="K135" s="12">
        <v>19.666015833105195</v>
      </c>
      <c r="L135" s="12">
        <v>72.263741719232968</v>
      </c>
      <c r="M135" s="12">
        <v>48.577410871341499</v>
      </c>
      <c r="N135" s="12">
        <v>79.627336431431758</v>
      </c>
      <c r="O135" s="12">
        <v>80.365124361995683</v>
      </c>
      <c r="P135" s="12">
        <v>85.269535291028504</v>
      </c>
      <c r="Q135" s="12">
        <v>84.781501785664318</v>
      </c>
      <c r="R135" s="12">
        <v>84.879052336931409</v>
      </c>
      <c r="S135" s="12">
        <v>84.965668050327395</v>
      </c>
    </row>
    <row r="136" spans="1:19" x14ac:dyDescent="0.2">
      <c r="A136" s="8">
        <v>2010.99999999999</v>
      </c>
      <c r="B136" s="12">
        <v>82.499999999840739</v>
      </c>
      <c r="C136" s="12">
        <v>93.999999999997357</v>
      </c>
      <c r="D136" s="12">
        <v>91.199999999790549</v>
      </c>
      <c r="E136" s="12">
        <v>119.300000000007</v>
      </c>
      <c r="F136" s="12">
        <v>148.29999999968013</v>
      </c>
      <c r="G136" s="12">
        <v>61.699999999845467</v>
      </c>
      <c r="H136" s="12">
        <v>83.299999999940468</v>
      </c>
      <c r="I136" s="12">
        <v>96.599999999963799</v>
      </c>
      <c r="J136" s="12">
        <v>63.399999999996737</v>
      </c>
      <c r="K136" s="12">
        <v>19.500000000013515</v>
      </c>
      <c r="L136" s="12">
        <v>72.499999999972957</v>
      </c>
      <c r="M136" s="12">
        <v>48.800000000014165</v>
      </c>
      <c r="N136" s="12">
        <v>80.199999999950563</v>
      </c>
      <c r="O136" s="12">
        <v>80.899999999953778</v>
      </c>
      <c r="P136" s="12">
        <v>86.099999999917358</v>
      </c>
      <c r="Q136" s="12">
        <v>85.599999999921693</v>
      </c>
      <c r="R136" s="12">
        <v>85.699999999921459</v>
      </c>
      <c r="S136" s="12">
        <v>85.799999999918242</v>
      </c>
    </row>
    <row r="137" spans="1:19" x14ac:dyDescent="0.2">
      <c r="A137" s="8">
        <v>2011.0833333333233</v>
      </c>
      <c r="B137" s="12">
        <v>82.970597151816335</v>
      </c>
      <c r="C137" s="12">
        <v>93.764967216477658</v>
      </c>
      <c r="D137" s="12">
        <v>93.502308808501766</v>
      </c>
      <c r="E137" s="12">
        <v>119.38377809678128</v>
      </c>
      <c r="F137" s="12">
        <v>151.1317574687159</v>
      </c>
      <c r="G137" s="12">
        <v>63.050502578850541</v>
      </c>
      <c r="H137" s="12">
        <v>83.866655889807433</v>
      </c>
      <c r="I137" s="12">
        <v>97.525345283473229</v>
      </c>
      <c r="J137" s="12">
        <v>63.375419481023158</v>
      </c>
      <c r="K137" s="12">
        <v>19.428862871868375</v>
      </c>
      <c r="L137" s="12">
        <v>72.693983551431415</v>
      </c>
      <c r="M137" s="12">
        <v>48.334217019802558</v>
      </c>
      <c r="N137" s="12">
        <v>80.433462223174203</v>
      </c>
      <c r="O137" s="12">
        <v>81.119976206205166</v>
      </c>
      <c r="P137" s="12">
        <v>86.623017317697318</v>
      </c>
      <c r="Q137" s="12">
        <v>86.063416838869003</v>
      </c>
      <c r="R137" s="12">
        <v>86.164383886763119</v>
      </c>
      <c r="S137" s="12">
        <v>86.302290305781867</v>
      </c>
    </row>
    <row r="138" spans="1:19" x14ac:dyDescent="0.2">
      <c r="A138" s="8">
        <v>2011.1666666666565</v>
      </c>
      <c r="B138" s="12">
        <v>82.312367906575929</v>
      </c>
      <c r="C138" s="12">
        <v>93.759666466240077</v>
      </c>
      <c r="D138" s="12">
        <v>96.263714825998804</v>
      </c>
      <c r="E138" s="12">
        <v>119.72868883119455</v>
      </c>
      <c r="F138" s="12">
        <v>153.96491464105549</v>
      </c>
      <c r="G138" s="12">
        <v>64.409527589203591</v>
      </c>
      <c r="H138" s="12">
        <v>84.547189198846183</v>
      </c>
      <c r="I138" s="12">
        <v>99.027474777891427</v>
      </c>
      <c r="J138" s="12">
        <v>63.332730415549122</v>
      </c>
      <c r="K138" s="12">
        <v>19.41054699307297</v>
      </c>
      <c r="L138" s="12">
        <v>72.826626415818055</v>
      </c>
      <c r="M138" s="12">
        <v>47.458242845033467</v>
      </c>
      <c r="N138" s="12">
        <v>80.459071718938389</v>
      </c>
      <c r="O138" s="12">
        <v>81.149938526432763</v>
      </c>
      <c r="P138" s="12">
        <v>86.931534431034891</v>
      </c>
      <c r="Q138" s="12">
        <v>86.291948866199704</v>
      </c>
      <c r="R138" s="12">
        <v>86.392601775753022</v>
      </c>
      <c r="S138" s="12">
        <v>86.572791710297608</v>
      </c>
    </row>
    <row r="139" spans="1:19" x14ac:dyDescent="0.2">
      <c r="A139" s="8">
        <v>2011.2499999999898</v>
      </c>
      <c r="B139" s="12">
        <v>81.400000000091836</v>
      </c>
      <c r="C139" s="12">
        <v>95.099999999707151</v>
      </c>
      <c r="D139" s="12">
        <v>98.49999999979795</v>
      </c>
      <c r="E139" s="12">
        <v>120.29999999991738</v>
      </c>
      <c r="F139" s="12">
        <v>156.29999999976434</v>
      </c>
      <c r="G139" s="12">
        <v>65.599999999871415</v>
      </c>
      <c r="H139" s="12">
        <v>85.299999999904827</v>
      </c>
      <c r="I139" s="12">
        <v>100.09999999993587</v>
      </c>
      <c r="J139" s="12">
        <v>63.399999999979748</v>
      </c>
      <c r="K139" s="12">
        <v>19.40000000000266</v>
      </c>
      <c r="L139" s="12">
        <v>72.899999999994549</v>
      </c>
      <c r="M139" s="12">
        <v>46.600000000086773</v>
      </c>
      <c r="N139" s="12">
        <v>80.499999999984894</v>
      </c>
      <c r="O139" s="12">
        <v>81.19999999998403</v>
      </c>
      <c r="P139" s="12">
        <v>87.199999999962358</v>
      </c>
      <c r="Q139" s="12">
        <v>86.499999999966931</v>
      </c>
      <c r="R139" s="12">
        <v>86.599999999966997</v>
      </c>
      <c r="S139" s="12">
        <v>86.799999999967042</v>
      </c>
    </row>
    <row r="140" spans="1:19" x14ac:dyDescent="0.2">
      <c r="A140" s="8">
        <v>2011.333333333323</v>
      </c>
      <c r="B140" s="12">
        <v>80.92355369901469</v>
      </c>
      <c r="C140" s="12">
        <v>98.481357889367885</v>
      </c>
      <c r="D140" s="12">
        <v>99.500429613119451</v>
      </c>
      <c r="E140" s="12">
        <v>121.01760850783027</v>
      </c>
      <c r="F140" s="12">
        <v>157.77005647140152</v>
      </c>
      <c r="G140" s="12">
        <v>66.478572508573762</v>
      </c>
      <c r="H140" s="12">
        <v>86.06215139977401</v>
      </c>
      <c r="I140" s="12">
        <v>100.03371523665979</v>
      </c>
      <c r="J140" s="12">
        <v>63.662990518997574</v>
      </c>
      <c r="K140" s="12">
        <v>19.36459735499658</v>
      </c>
      <c r="L140" s="12">
        <v>72.913019446384311</v>
      </c>
      <c r="M140" s="12">
        <v>46.105526391287533</v>
      </c>
      <c r="N140" s="12">
        <v>80.71844033157933</v>
      </c>
      <c r="O140" s="12">
        <v>81.42205478718077</v>
      </c>
      <c r="P140" s="12">
        <v>87.550656238576053</v>
      </c>
      <c r="Q140" s="12">
        <v>86.837333150075722</v>
      </c>
      <c r="R140" s="12">
        <v>86.937082669729364</v>
      </c>
      <c r="S140" s="12">
        <v>87.116602663345475</v>
      </c>
    </row>
    <row r="141" spans="1:19" x14ac:dyDescent="0.2">
      <c r="A141" s="8">
        <v>2011.4166666666563</v>
      </c>
      <c r="B141" s="12">
        <v>80.834579392436567</v>
      </c>
      <c r="C141" s="12">
        <v>102.91708149535768</v>
      </c>
      <c r="D141" s="12">
        <v>99.648202292402289</v>
      </c>
      <c r="E141" s="12">
        <v>121.61992769258673</v>
      </c>
      <c r="F141" s="12">
        <v>158.53818475669596</v>
      </c>
      <c r="G141" s="12">
        <v>67.036808728091771</v>
      </c>
      <c r="H141" s="12">
        <v>86.68535864098277</v>
      </c>
      <c r="I141" s="12">
        <v>99.308145856897127</v>
      </c>
      <c r="J141" s="12">
        <v>64.038244610332512</v>
      </c>
      <c r="K141" s="12">
        <v>19.321425824267244</v>
      </c>
      <c r="L141" s="12">
        <v>72.851974839652954</v>
      </c>
      <c r="M141" s="12">
        <v>45.993321452620854</v>
      </c>
      <c r="N141" s="12">
        <v>81.032672988992815</v>
      </c>
      <c r="O141" s="12">
        <v>81.73512153215637</v>
      </c>
      <c r="P141" s="12">
        <v>87.89691957715138</v>
      </c>
      <c r="Q141" s="12">
        <v>87.195147193743296</v>
      </c>
      <c r="R141" s="12">
        <v>87.294985004262912</v>
      </c>
      <c r="S141" s="12">
        <v>87.432053997120974</v>
      </c>
    </row>
    <row r="142" spans="1:19" x14ac:dyDescent="0.2">
      <c r="A142" s="8">
        <v>2011.4999999999895</v>
      </c>
      <c r="B142" s="12">
        <v>80.899999999991863</v>
      </c>
      <c r="C142" s="12">
        <v>106.99999999956856</v>
      </c>
      <c r="D142" s="12">
        <v>99.599999999990871</v>
      </c>
      <c r="E142" s="12">
        <v>121.80000000001674</v>
      </c>
      <c r="F142" s="12">
        <v>158.89999999996772</v>
      </c>
      <c r="G142" s="12">
        <v>67.299999999984422</v>
      </c>
      <c r="H142" s="12">
        <v>86.999999999986969</v>
      </c>
      <c r="I142" s="12">
        <v>98.700000000036468</v>
      </c>
      <c r="J142" s="12">
        <v>64.399999999960713</v>
      </c>
      <c r="K142" s="12">
        <v>19.300000000000093</v>
      </c>
      <c r="L142" s="12">
        <v>72.700000000025497</v>
      </c>
      <c r="M142" s="12">
        <v>46.199999999956702</v>
      </c>
      <c r="N142" s="12">
        <v>81.299999999975356</v>
      </c>
      <c r="O142" s="12">
        <v>81.9999999999756</v>
      </c>
      <c r="P142" s="12">
        <v>88.099999999989294</v>
      </c>
      <c r="Q142" s="12">
        <v>87.399999999991138</v>
      </c>
      <c r="R142" s="12">
        <v>87.499999999991118</v>
      </c>
      <c r="S142" s="12">
        <v>87.599999999994296</v>
      </c>
    </row>
    <row r="143" spans="1:19" x14ac:dyDescent="0.2">
      <c r="A143" s="8">
        <v>2011.5833333333228</v>
      </c>
      <c r="B143" s="12">
        <v>80.924076941165765</v>
      </c>
      <c r="C143" s="12">
        <v>109.60589752010381</v>
      </c>
      <c r="D143" s="12">
        <v>99.881157923590507</v>
      </c>
      <c r="E143" s="12">
        <v>121.37171379752766</v>
      </c>
      <c r="F143" s="12">
        <v>159.2694981261954</v>
      </c>
      <c r="G143" s="12">
        <v>67.331503682632274</v>
      </c>
      <c r="H143" s="12">
        <v>86.906960732917085</v>
      </c>
      <c r="I143" s="12">
        <v>98.769423399566776</v>
      </c>
      <c r="J143" s="12">
        <v>64.654099924280388</v>
      </c>
      <c r="K143" s="12">
        <v>19.309044004467594</v>
      </c>
      <c r="L143" s="12">
        <v>72.465049774164214</v>
      </c>
      <c r="M143" s="12">
        <v>46.658492230026262</v>
      </c>
      <c r="N143" s="12">
        <v>81.422406079974593</v>
      </c>
      <c r="O143" s="12">
        <v>82.121434274537904</v>
      </c>
      <c r="P143" s="12">
        <v>88.070654024079005</v>
      </c>
      <c r="Q143" s="12">
        <v>87.339102412476464</v>
      </c>
      <c r="R143" s="12">
        <v>87.439137285967746</v>
      </c>
      <c r="S143" s="12">
        <v>87.52759533694153</v>
      </c>
    </row>
    <row r="144" spans="1:19" x14ac:dyDescent="0.2">
      <c r="A144" s="8">
        <v>2011.6666666666561</v>
      </c>
      <c r="B144" s="12">
        <v>80.860425634902995</v>
      </c>
      <c r="C144" s="12">
        <v>110.74237792033765</v>
      </c>
      <c r="D144" s="12">
        <v>100.49162415215228</v>
      </c>
      <c r="E144" s="12">
        <v>120.63234113901844</v>
      </c>
      <c r="F144" s="12">
        <v>160.53419818316976</v>
      </c>
      <c r="G144" s="12">
        <v>67.346941201759719</v>
      </c>
      <c r="H144" s="12">
        <v>86.589154014708527</v>
      </c>
      <c r="I144" s="12">
        <v>99.210312165052372</v>
      </c>
      <c r="J144" s="12">
        <v>64.832809661425671</v>
      </c>
      <c r="K144" s="12">
        <v>19.274120080259099</v>
      </c>
      <c r="L144" s="12">
        <v>72.254363114517915</v>
      </c>
      <c r="M144" s="12">
        <v>47.286989862999995</v>
      </c>
      <c r="N144" s="12">
        <v>81.480606695295776</v>
      </c>
      <c r="O144" s="12">
        <v>82.179945715147255</v>
      </c>
      <c r="P144" s="12">
        <v>87.917824297237203</v>
      </c>
      <c r="Q144" s="12">
        <v>87.142277173490683</v>
      </c>
      <c r="R144" s="12">
        <v>87.242273021858878</v>
      </c>
      <c r="S144" s="12">
        <v>87.336029338120937</v>
      </c>
    </row>
    <row r="145" spans="1:19" x14ac:dyDescent="0.2">
      <c r="A145" s="8">
        <v>2011.7499999999893</v>
      </c>
      <c r="B145" s="12">
        <v>80.700000000027174</v>
      </c>
      <c r="C145" s="12">
        <v>110.7000000000686</v>
      </c>
      <c r="D145" s="12">
        <v>101.29999999988925</v>
      </c>
      <c r="E145" s="12">
        <v>120.00000000005635</v>
      </c>
      <c r="F145" s="12">
        <v>163.69999999942911</v>
      </c>
      <c r="G145" s="12">
        <v>67.599999999941474</v>
      </c>
      <c r="H145" s="12">
        <v>86.300000000024411</v>
      </c>
      <c r="I145" s="12">
        <v>99.499999999994898</v>
      </c>
      <c r="J145" s="12">
        <v>64.999999999976566</v>
      </c>
      <c r="K145" s="12">
        <v>19.100000000035326</v>
      </c>
      <c r="L145" s="12">
        <v>72.199999999991306</v>
      </c>
      <c r="M145" s="12">
        <v>47.999999999906798</v>
      </c>
      <c r="N145" s="12">
        <v>81.59999999997541</v>
      </c>
      <c r="O145" s="12">
        <v>82.299999999975341</v>
      </c>
      <c r="P145" s="12">
        <v>87.800000000006079</v>
      </c>
      <c r="Q145" s="12">
        <v>87.000000000006608</v>
      </c>
      <c r="R145" s="12">
        <v>87.100000000006588</v>
      </c>
      <c r="S145" s="12">
        <v>87.200000000006412</v>
      </c>
    </row>
    <row r="146" spans="1:19" x14ac:dyDescent="0.2">
      <c r="A146" s="8">
        <v>2011.8333333333226</v>
      </c>
      <c r="B146" s="12">
        <v>80.450508906767197</v>
      </c>
      <c r="C146" s="12">
        <v>109.8357927696627</v>
      </c>
      <c r="D146" s="12">
        <v>102.1934572106242</v>
      </c>
      <c r="E146" s="12">
        <v>119.81035111711023</v>
      </c>
      <c r="F146" s="12">
        <v>168.87046954120888</v>
      </c>
      <c r="G146" s="12">
        <v>68.276894242187154</v>
      </c>
      <c r="H146" s="12">
        <v>86.254450113024845</v>
      </c>
      <c r="I146" s="12">
        <v>99.299702276120541</v>
      </c>
      <c r="J146" s="12">
        <v>65.205794968890785</v>
      </c>
      <c r="K146" s="12">
        <v>18.762189590144583</v>
      </c>
      <c r="L146" s="12">
        <v>72.389744420010857</v>
      </c>
      <c r="M146" s="12">
        <v>48.693838021613772</v>
      </c>
      <c r="N146" s="12">
        <v>81.869713126186141</v>
      </c>
      <c r="O146" s="12">
        <v>82.569985892331516</v>
      </c>
      <c r="P146" s="12">
        <v>87.840801739179824</v>
      </c>
      <c r="Q146" s="12">
        <v>87.054405348182627</v>
      </c>
      <c r="R146" s="12">
        <v>87.154516334563866</v>
      </c>
      <c r="S146" s="12">
        <v>87.250793766687778</v>
      </c>
    </row>
    <row r="147" spans="1:19" x14ac:dyDescent="0.2">
      <c r="A147" s="8">
        <v>2011.9166666666558</v>
      </c>
      <c r="B147" s="12">
        <v>80.18668103099867</v>
      </c>
      <c r="C147" s="12">
        <v>108.77266608185839</v>
      </c>
      <c r="D147" s="12">
        <v>103.13344924664723</v>
      </c>
      <c r="E147" s="12">
        <v>120.0692262701282</v>
      </c>
      <c r="F147" s="12">
        <v>172.53983732414412</v>
      </c>
      <c r="G147" s="12">
        <v>69.293944983142509</v>
      </c>
      <c r="H147" s="12">
        <v>86.513580855798338</v>
      </c>
      <c r="I147" s="12">
        <v>99.006161038336856</v>
      </c>
      <c r="J147" s="12">
        <v>65.445331558615862</v>
      </c>
      <c r="K147" s="12">
        <v>18.519130891794362</v>
      </c>
      <c r="L147" s="12">
        <v>72.734276406021664</v>
      </c>
      <c r="M147" s="12">
        <v>49.192052428312785</v>
      </c>
      <c r="N147" s="12">
        <v>82.233789118589669</v>
      </c>
      <c r="O147" s="12">
        <v>82.933984496020258</v>
      </c>
      <c r="P147" s="12">
        <v>88.024375826506684</v>
      </c>
      <c r="Q147" s="12">
        <v>87.254262630845204</v>
      </c>
      <c r="R147" s="12">
        <v>87.354441426852802</v>
      </c>
      <c r="S147" s="12">
        <v>87.44605087265154</v>
      </c>
    </row>
    <row r="148" spans="1:19" x14ac:dyDescent="0.2">
      <c r="A148" s="8">
        <v>2011.9999999999891</v>
      </c>
      <c r="B148" s="12">
        <v>80.000000000015405</v>
      </c>
      <c r="C148" s="12">
        <v>108.20000000001279</v>
      </c>
      <c r="D148" s="12">
        <v>104.09999999987254</v>
      </c>
      <c r="E148" s="12">
        <v>120.69999999989639</v>
      </c>
      <c r="F148" s="12">
        <v>170.30000000087273</v>
      </c>
      <c r="G148" s="12">
        <v>70.499999999836263</v>
      </c>
      <c r="H148" s="12">
        <v>87.099999999900774</v>
      </c>
      <c r="I148" s="12">
        <v>99.199999999917353</v>
      </c>
      <c r="J148" s="12">
        <v>65.699999999966479</v>
      </c>
      <c r="K148" s="12">
        <v>18.699999999934178</v>
      </c>
      <c r="L148" s="12">
        <v>73.099999999956538</v>
      </c>
      <c r="M148" s="12">
        <v>49.300000000019914</v>
      </c>
      <c r="N148" s="12">
        <v>82.599999999955912</v>
      </c>
      <c r="O148" s="12">
        <v>83.299999999955944</v>
      </c>
      <c r="P148" s="12">
        <v>88.299999999960079</v>
      </c>
      <c r="Q148" s="12">
        <v>87.499999999969162</v>
      </c>
      <c r="R148" s="12">
        <v>87.599999999969199</v>
      </c>
      <c r="S148" s="12">
        <v>87.69999999996665</v>
      </c>
    </row>
    <row r="149" spans="1:19" x14ac:dyDescent="0.2">
      <c r="A149" s="8">
        <v>2012.0833333333223</v>
      </c>
      <c r="B149" s="12">
        <v>79.970183728196474</v>
      </c>
      <c r="C149" s="12">
        <v>108.64352399404132</v>
      </c>
      <c r="D149" s="12">
        <v>105.06723545547493</v>
      </c>
      <c r="E149" s="12">
        <v>121.60910395618022</v>
      </c>
      <c r="F149" s="12">
        <v>159.69306815242709</v>
      </c>
      <c r="G149" s="12">
        <v>71.768326755408751</v>
      </c>
      <c r="H149" s="12">
        <v>88.00486844445615</v>
      </c>
      <c r="I149" s="12">
        <v>100.26139712553189</v>
      </c>
      <c r="J149" s="12">
        <v>65.963460940717638</v>
      </c>
      <c r="K149" s="12">
        <v>19.501456894256478</v>
      </c>
      <c r="L149" s="12">
        <v>73.398194767858172</v>
      </c>
      <c r="M149" s="12">
        <v>48.951340868367922</v>
      </c>
      <c r="N149" s="12">
        <v>82.906148822469476</v>
      </c>
      <c r="O149" s="12">
        <v>83.606029563324711</v>
      </c>
      <c r="P149" s="12">
        <v>88.636509389474554</v>
      </c>
      <c r="Q149" s="12">
        <v>87.724757676190194</v>
      </c>
      <c r="R149" s="12">
        <v>87.824278857173951</v>
      </c>
      <c r="S149" s="12">
        <v>87.954414781406697</v>
      </c>
    </row>
    <row r="150" spans="1:19" x14ac:dyDescent="0.2">
      <c r="A150" s="8">
        <v>2012.1666666666556</v>
      </c>
      <c r="B150" s="12">
        <v>80.129887278243828</v>
      </c>
      <c r="C150" s="12">
        <v>109.97436515983532</v>
      </c>
      <c r="D150" s="12">
        <v>105.98568997166279</v>
      </c>
      <c r="E150" s="12">
        <v>122.63519822463529</v>
      </c>
      <c r="F150" s="12">
        <v>146.06200807648247</v>
      </c>
      <c r="G150" s="12">
        <v>73.069871457484908</v>
      </c>
      <c r="H150" s="12">
        <v>89.093559598811751</v>
      </c>
      <c r="I150" s="12">
        <v>101.76874738512038</v>
      </c>
      <c r="J150" s="12">
        <v>66.278456696504975</v>
      </c>
      <c r="K150" s="12">
        <v>20.590097093217189</v>
      </c>
      <c r="L150" s="12">
        <v>73.719642372279608</v>
      </c>
      <c r="M150" s="12">
        <v>48.592948571658013</v>
      </c>
      <c r="N150" s="12">
        <v>83.210162756020708</v>
      </c>
      <c r="O150" s="12">
        <v>83.910042226446905</v>
      </c>
      <c r="P150" s="12">
        <v>89.080968692859955</v>
      </c>
      <c r="Q150" s="12">
        <v>87.992524154838762</v>
      </c>
      <c r="R150" s="12">
        <v>88.091813122440101</v>
      </c>
      <c r="S150" s="12">
        <v>88.261248652606966</v>
      </c>
    </row>
    <row r="151" spans="1:19" x14ac:dyDescent="0.2">
      <c r="A151" s="8">
        <v>2012.2499999999889</v>
      </c>
      <c r="B151" s="12">
        <v>80.499999999935525</v>
      </c>
      <c r="C151" s="12">
        <v>111.89999999971583</v>
      </c>
      <c r="D151" s="12">
        <v>106.79999999990056</v>
      </c>
      <c r="E151" s="12">
        <v>123.59999999988305</v>
      </c>
      <c r="F151" s="12">
        <v>136.70000000064127</v>
      </c>
      <c r="G151" s="12">
        <v>74.39999999982048</v>
      </c>
      <c r="H151" s="12">
        <v>90.199999999858292</v>
      </c>
      <c r="I151" s="12">
        <v>103.09999999986151</v>
      </c>
      <c r="J151" s="12">
        <v>66.699999999934064</v>
      </c>
      <c r="K151" s="12">
        <v>21.499999999911061</v>
      </c>
      <c r="L151" s="12">
        <v>74.1999999999191</v>
      </c>
      <c r="M151" s="12">
        <v>48.799999999908884</v>
      </c>
      <c r="N151" s="12">
        <v>83.59999999993822</v>
      </c>
      <c r="O151" s="12">
        <v>84.299999999938194</v>
      </c>
      <c r="P151" s="12">
        <v>89.699999999902602</v>
      </c>
      <c r="Q151" s="12">
        <v>88.399999999931879</v>
      </c>
      <c r="R151" s="12">
        <v>88.499999999931688</v>
      </c>
      <c r="S151" s="12">
        <v>88.699999999928977</v>
      </c>
    </row>
    <row r="152" spans="1:19" x14ac:dyDescent="0.2">
      <c r="A152" s="8">
        <v>2012.3333333333221</v>
      </c>
      <c r="B152" s="12">
        <v>81.057645069258726</v>
      </c>
      <c r="C152" s="12">
        <v>114.11603717944128</v>
      </c>
      <c r="D152" s="12">
        <v>107.53389726304445</v>
      </c>
      <c r="E152" s="12">
        <v>124.37175157606291</v>
      </c>
      <c r="F152" s="12">
        <v>136.76466526231934</v>
      </c>
      <c r="G152" s="12">
        <v>75.720169105587374</v>
      </c>
      <c r="H152" s="12">
        <v>91.163113145520285</v>
      </c>
      <c r="I152" s="12">
        <v>103.7843388506425</v>
      </c>
      <c r="J152" s="12">
        <v>67.255176082796055</v>
      </c>
      <c r="K152" s="12">
        <v>21.887538387869384</v>
      </c>
      <c r="L152" s="12">
        <v>74.902661693451719</v>
      </c>
      <c r="M152" s="12">
        <v>49.919317023397163</v>
      </c>
      <c r="N152" s="12">
        <v>84.124210102182744</v>
      </c>
      <c r="O152" s="12">
        <v>84.824414372616431</v>
      </c>
      <c r="P152" s="12">
        <v>90.509456998887998</v>
      </c>
      <c r="Q152" s="12">
        <v>88.994712094977714</v>
      </c>
      <c r="R152" s="12">
        <v>89.096516384661427</v>
      </c>
      <c r="S152" s="12">
        <v>89.305621181513416</v>
      </c>
    </row>
    <row r="153" spans="1:19" x14ac:dyDescent="0.2">
      <c r="A153" s="8">
        <v>2012.4166666666554</v>
      </c>
      <c r="B153" s="12">
        <v>81.604880966967002</v>
      </c>
      <c r="C153" s="12">
        <v>116.27061401850035</v>
      </c>
      <c r="D153" s="12">
        <v>108.52749456964463</v>
      </c>
      <c r="E153" s="12">
        <v>125.00479564546052</v>
      </c>
      <c r="F153" s="12">
        <v>142.87138963476102</v>
      </c>
      <c r="G153" s="12">
        <v>76.856198815568234</v>
      </c>
      <c r="H153" s="12">
        <v>91.841810377865542</v>
      </c>
      <c r="I153" s="12">
        <v>103.95588645742744</v>
      </c>
      <c r="J153" s="12">
        <v>67.859360173579404</v>
      </c>
      <c r="K153" s="12">
        <v>21.898258512565814</v>
      </c>
      <c r="L153" s="12">
        <v>75.601968919343605</v>
      </c>
      <c r="M153" s="12">
        <v>51.384301433064742</v>
      </c>
      <c r="N153" s="12">
        <v>84.673708005180202</v>
      </c>
      <c r="O153" s="12">
        <v>85.373994746044815</v>
      </c>
      <c r="P153" s="12">
        <v>91.322119772016777</v>
      </c>
      <c r="Q153" s="12">
        <v>89.627492601370307</v>
      </c>
      <c r="R153" s="12">
        <v>89.730157934957319</v>
      </c>
      <c r="S153" s="12">
        <v>89.934880442546103</v>
      </c>
    </row>
    <row r="154" spans="1:19" x14ac:dyDescent="0.2">
      <c r="A154" s="8">
        <v>2012.4999999999886</v>
      </c>
      <c r="B154" s="12">
        <v>81.899999999987926</v>
      </c>
      <c r="C154" s="12">
        <v>117.99999999980962</v>
      </c>
      <c r="D154" s="12">
        <v>110.19999999970646</v>
      </c>
      <c r="E154" s="12">
        <v>125.59999999991679</v>
      </c>
      <c r="F154" s="12">
        <v>149.49999999931111</v>
      </c>
      <c r="G154" s="12">
        <v>77.599999999934738</v>
      </c>
      <c r="H154" s="12">
        <v>92.099999999999639</v>
      </c>
      <c r="I154" s="12">
        <v>103.90000000001017</v>
      </c>
      <c r="J154" s="12">
        <v>68.399999999935702</v>
      </c>
      <c r="K154" s="12">
        <v>21.800000000008659</v>
      </c>
      <c r="L154" s="12">
        <v>75.999999999979792</v>
      </c>
      <c r="M154" s="12">
        <v>52.399999999928227</v>
      </c>
      <c r="N154" s="12">
        <v>85.099999999956992</v>
      </c>
      <c r="O154" s="12">
        <v>85.799999999957066</v>
      </c>
      <c r="P154" s="12">
        <v>91.899999999948008</v>
      </c>
      <c r="Q154" s="12">
        <v>90.099999999955486</v>
      </c>
      <c r="R154" s="12">
        <v>90.199999999956219</v>
      </c>
      <c r="S154" s="12">
        <v>90.399999999956293</v>
      </c>
    </row>
    <row r="155" spans="1:19" x14ac:dyDescent="0.2">
      <c r="A155" s="8">
        <v>2012.5833333333219</v>
      </c>
      <c r="B155" s="12">
        <v>81.784421179664605</v>
      </c>
      <c r="C155" s="12">
        <v>119.07010506452696</v>
      </c>
      <c r="D155" s="12">
        <v>112.73421252845361</v>
      </c>
      <c r="E155" s="12">
        <v>126.21500085009704</v>
      </c>
      <c r="F155" s="12">
        <v>152.42975227921542</v>
      </c>
      <c r="G155" s="12">
        <v>77.880626450996488</v>
      </c>
      <c r="H155" s="12">
        <v>91.876012306261458</v>
      </c>
      <c r="I155" s="12">
        <v>103.8197659900453</v>
      </c>
      <c r="J155" s="12">
        <v>68.804723616578542</v>
      </c>
      <c r="K155" s="12">
        <v>21.796537702190992</v>
      </c>
      <c r="L155" s="12">
        <v>75.891158457937308</v>
      </c>
      <c r="M155" s="12">
        <v>52.423242889236946</v>
      </c>
      <c r="N155" s="12">
        <v>85.297010768445588</v>
      </c>
      <c r="O155" s="12">
        <v>85.996312945855621</v>
      </c>
      <c r="P155" s="12">
        <v>92.084921873720688</v>
      </c>
      <c r="Q155" s="12">
        <v>90.274171721291367</v>
      </c>
      <c r="R155" s="12">
        <v>90.367433381572781</v>
      </c>
      <c r="S155" s="12">
        <v>90.571248640296531</v>
      </c>
    </row>
    <row r="156" spans="1:19" x14ac:dyDescent="0.2">
      <c r="A156" s="8">
        <v>2012.6666666666551</v>
      </c>
      <c r="B156" s="12">
        <v>81.432070335138036</v>
      </c>
      <c r="C156" s="12">
        <v>119.76540098698798</v>
      </c>
      <c r="D156" s="12">
        <v>115.36729471159587</v>
      </c>
      <c r="E156" s="12">
        <v>126.73450808189365</v>
      </c>
      <c r="F156" s="12">
        <v>152.63761856745074</v>
      </c>
      <c r="G156" s="12">
        <v>78.175703649839278</v>
      </c>
      <c r="H156" s="12">
        <v>91.405865556044787</v>
      </c>
      <c r="I156" s="12">
        <v>103.58918826649546</v>
      </c>
      <c r="J156" s="12">
        <v>69.161880386535088</v>
      </c>
      <c r="K156" s="12">
        <v>21.835387374940073</v>
      </c>
      <c r="L156" s="12">
        <v>75.439148616712473</v>
      </c>
      <c r="M156" s="12">
        <v>51.917993843583183</v>
      </c>
      <c r="N156" s="12">
        <v>85.328338556272044</v>
      </c>
      <c r="O156" s="12">
        <v>86.027312122387386</v>
      </c>
      <c r="P156" s="12">
        <v>92.037959626024275</v>
      </c>
      <c r="Q156" s="12">
        <v>90.253060994884223</v>
      </c>
      <c r="R156" s="12">
        <v>90.3431106929349</v>
      </c>
      <c r="S156" s="12">
        <v>90.551081428707789</v>
      </c>
    </row>
    <row r="157" spans="1:19" x14ac:dyDescent="0.2">
      <c r="A157" s="8">
        <v>2012.7499999999884</v>
      </c>
      <c r="B157" s="12">
        <v>81.100000000032864</v>
      </c>
      <c r="C157" s="12">
        <v>120.49999999987584</v>
      </c>
      <c r="D157" s="12">
        <v>117.09999999986788</v>
      </c>
      <c r="E157" s="12">
        <v>126.99999999998808</v>
      </c>
      <c r="F157" s="12">
        <v>152.39999999995848</v>
      </c>
      <c r="G157" s="12">
        <v>79.099999999799081</v>
      </c>
      <c r="H157" s="12">
        <v>91.000000000037602</v>
      </c>
      <c r="I157" s="12">
        <v>103.0000000001166</v>
      </c>
      <c r="J157" s="12">
        <v>69.599999999927434</v>
      </c>
      <c r="K157" s="12">
        <v>21.800000000015498</v>
      </c>
      <c r="L157" s="12">
        <v>74.900000000069213</v>
      </c>
      <c r="M157" s="12">
        <v>51.599999999998019</v>
      </c>
      <c r="N157" s="12">
        <v>85.300000000003166</v>
      </c>
      <c r="O157" s="12">
        <v>86.000000000002885</v>
      </c>
      <c r="P157" s="12">
        <v>91.999999999993491</v>
      </c>
      <c r="Q157" s="12">
        <v>90.200000000002035</v>
      </c>
      <c r="R157" s="12">
        <v>90.299999999999287</v>
      </c>
      <c r="S157" s="12">
        <v>90.500000000001819</v>
      </c>
    </row>
    <row r="158" spans="1:19" x14ac:dyDescent="0.2">
      <c r="A158" s="8">
        <v>2012.8333333333217</v>
      </c>
      <c r="B158" s="12">
        <v>80.97874428623345</v>
      </c>
      <c r="C158" s="12">
        <v>121.5776166356046</v>
      </c>
      <c r="D158" s="12">
        <v>117.3218452141558</v>
      </c>
      <c r="E158" s="12">
        <v>126.93861539352177</v>
      </c>
      <c r="F158" s="12">
        <v>153.45336265643266</v>
      </c>
      <c r="G158" s="12">
        <v>81.053621386121819</v>
      </c>
      <c r="H158" s="12">
        <v>90.903207999900957</v>
      </c>
      <c r="I158" s="12">
        <v>101.99585644859818</v>
      </c>
      <c r="J158" s="12">
        <v>70.196299820892293</v>
      </c>
      <c r="K158" s="12">
        <v>21.63371821075819</v>
      </c>
      <c r="L158" s="12">
        <v>74.495667437880854</v>
      </c>
      <c r="M158" s="12">
        <v>51.987711419565521</v>
      </c>
      <c r="N158" s="12">
        <v>85.302561638716838</v>
      </c>
      <c r="O158" s="12">
        <v>86.005148658643066</v>
      </c>
      <c r="P158" s="12">
        <v>92.161966617172581</v>
      </c>
      <c r="Q158" s="12">
        <v>90.253045464169929</v>
      </c>
      <c r="R158" s="12">
        <v>90.381898237062671</v>
      </c>
      <c r="S158" s="12">
        <v>90.553828701613568</v>
      </c>
    </row>
    <row r="159" spans="1:19" x14ac:dyDescent="0.2">
      <c r="A159" s="8">
        <v>2012.9166666666549</v>
      </c>
      <c r="B159" s="12">
        <v>80.992763618552303</v>
      </c>
      <c r="C159" s="12">
        <v>122.86037462532809</v>
      </c>
      <c r="D159" s="12">
        <v>116.97740065660139</v>
      </c>
      <c r="E159" s="12">
        <v>126.82013498961923</v>
      </c>
      <c r="F159" s="12">
        <v>155.37443239067605</v>
      </c>
      <c r="G159" s="12">
        <v>83.578023621334651</v>
      </c>
      <c r="H159" s="12">
        <v>91.097690361078492</v>
      </c>
      <c r="I159" s="12">
        <v>101.12810121761724</v>
      </c>
      <c r="J159" s="12">
        <v>70.822747909539657</v>
      </c>
      <c r="K159" s="12">
        <v>21.519451246934469</v>
      </c>
      <c r="L159" s="12">
        <v>74.311806984401386</v>
      </c>
      <c r="M159" s="12">
        <v>52.810389859252105</v>
      </c>
      <c r="N159" s="12">
        <v>85.364789621509303</v>
      </c>
      <c r="O159" s="12">
        <v>86.068608616183354</v>
      </c>
      <c r="P159" s="12">
        <v>92.514930612660649</v>
      </c>
      <c r="Q159" s="12">
        <v>90.449152307899567</v>
      </c>
      <c r="R159" s="12">
        <v>90.615917811733269</v>
      </c>
      <c r="S159" s="12">
        <v>90.749682731429544</v>
      </c>
    </row>
    <row r="160" spans="1:19" x14ac:dyDescent="0.2">
      <c r="A160" s="8">
        <v>2012.9999999999882</v>
      </c>
      <c r="B160" s="12">
        <v>81.000000000006182</v>
      </c>
      <c r="C160" s="12">
        <v>124.09999999983891</v>
      </c>
      <c r="D160" s="12">
        <v>117.39999999982258</v>
      </c>
      <c r="E160" s="12">
        <v>126.99999999993651</v>
      </c>
      <c r="F160" s="12">
        <v>157.19999999979331</v>
      </c>
      <c r="G160" s="12">
        <v>85.999999999695476</v>
      </c>
      <c r="H160" s="12">
        <v>91.499999999932129</v>
      </c>
      <c r="I160" s="12">
        <v>101.09999999991115</v>
      </c>
      <c r="J160" s="12">
        <v>71.299999999951339</v>
      </c>
      <c r="K160" s="12">
        <v>21.699999999941983</v>
      </c>
      <c r="L160" s="12">
        <v>74.399999999965758</v>
      </c>
      <c r="M160" s="12">
        <v>53.599999999912448</v>
      </c>
      <c r="N160" s="12">
        <v>85.499999999975003</v>
      </c>
      <c r="O160" s="12">
        <v>86.199999999976086</v>
      </c>
      <c r="P160" s="12">
        <v>92.999999999924597</v>
      </c>
      <c r="Q160" s="12">
        <v>90.799999999938692</v>
      </c>
      <c r="R160" s="12">
        <v>90.999999999934957</v>
      </c>
      <c r="S160" s="12">
        <v>91.099999999938746</v>
      </c>
    </row>
    <row r="161" spans="1:19" x14ac:dyDescent="0.2">
      <c r="A161" s="8">
        <v>2013.0833333333214</v>
      </c>
      <c r="B161" s="12">
        <v>80.893194268071682</v>
      </c>
      <c r="C161" s="12">
        <v>125.13424320693368</v>
      </c>
      <c r="D161" s="12">
        <v>119.48951772542743</v>
      </c>
      <c r="E161" s="12">
        <v>127.73424127938158</v>
      </c>
      <c r="F161" s="12">
        <v>158.26790820496154</v>
      </c>
      <c r="G161" s="12">
        <v>87.797480595553694</v>
      </c>
      <c r="H161" s="12">
        <v>92.037081619995703</v>
      </c>
      <c r="I161" s="12">
        <v>102.3486600677745</v>
      </c>
      <c r="J161" s="12">
        <v>71.521188210534405</v>
      </c>
      <c r="K161" s="12">
        <v>22.301922788103045</v>
      </c>
      <c r="L161" s="12">
        <v>74.763208827726757</v>
      </c>
      <c r="M161" s="12">
        <v>54.029615135827818</v>
      </c>
      <c r="N161" s="12">
        <v>85.71496489884349</v>
      </c>
      <c r="O161" s="12">
        <v>86.405314641728594</v>
      </c>
      <c r="P161" s="12">
        <v>93.563507953647203</v>
      </c>
      <c r="Q161" s="12">
        <v>91.302535310762337</v>
      </c>
      <c r="R161" s="12">
        <v>91.519788484815592</v>
      </c>
      <c r="S161" s="12">
        <v>91.602325441982558</v>
      </c>
    </row>
    <row r="162" spans="1:19" x14ac:dyDescent="0.2">
      <c r="A162" s="8">
        <v>2013.1666666666547</v>
      </c>
      <c r="B162" s="12">
        <v>80.704282598123925</v>
      </c>
      <c r="C162" s="12">
        <v>126.14495236257129</v>
      </c>
      <c r="D162" s="12">
        <v>122.41199155024681</v>
      </c>
      <c r="E162" s="12">
        <v>128.88124825570097</v>
      </c>
      <c r="F162" s="12">
        <v>159.12020742416084</v>
      </c>
      <c r="G162" s="12">
        <v>89.052942603882201</v>
      </c>
      <c r="H162" s="12">
        <v>92.677447073508517</v>
      </c>
      <c r="I162" s="12">
        <v>104.24655501127766</v>
      </c>
      <c r="J162" s="12">
        <v>71.669350197120139</v>
      </c>
      <c r="K162" s="12">
        <v>22.986807637240652</v>
      </c>
      <c r="L162" s="12">
        <v>75.209919742025846</v>
      </c>
      <c r="M162" s="12">
        <v>54.33674301522607</v>
      </c>
      <c r="N162" s="12">
        <v>85.990280735373631</v>
      </c>
      <c r="O162" s="12">
        <v>86.676031190562114</v>
      </c>
      <c r="P162" s="12">
        <v>94.172688293383601</v>
      </c>
      <c r="Q162" s="12">
        <v>91.894774217729832</v>
      </c>
      <c r="R162" s="12">
        <v>92.111736578398094</v>
      </c>
      <c r="S162" s="12">
        <v>92.194632089786381</v>
      </c>
    </row>
    <row r="163" spans="1:19" x14ac:dyDescent="0.2">
      <c r="A163" s="8">
        <v>2013.2499999999879</v>
      </c>
      <c r="B163" s="12">
        <v>80.500000000027441</v>
      </c>
      <c r="C163" s="12">
        <v>127.39999999978792</v>
      </c>
      <c r="D163" s="12">
        <v>124.89999999973273</v>
      </c>
      <c r="E163" s="12">
        <v>130.19999999980848</v>
      </c>
      <c r="F163" s="12">
        <v>160.5999999997</v>
      </c>
      <c r="G163" s="12">
        <v>89.999999999874078</v>
      </c>
      <c r="H163" s="12">
        <v>93.399999999890582</v>
      </c>
      <c r="I163" s="12">
        <v>105.89999999982165</v>
      </c>
      <c r="J163" s="12">
        <v>71.999999999926686</v>
      </c>
      <c r="K163" s="12">
        <v>23.3000000000035</v>
      </c>
      <c r="L163" s="12">
        <v>75.499999999980957</v>
      </c>
      <c r="M163" s="12">
        <v>54.899999999881778</v>
      </c>
      <c r="N163" s="12">
        <v>86.299999999953968</v>
      </c>
      <c r="O163" s="12">
        <v>86.999999999949878</v>
      </c>
      <c r="P163" s="12">
        <v>94.799999999909289</v>
      </c>
      <c r="Q163" s="12">
        <v>92.499999999915246</v>
      </c>
      <c r="R163" s="12">
        <v>92.699999999918859</v>
      </c>
      <c r="S163" s="12">
        <v>92.799999999915229</v>
      </c>
    </row>
    <row r="164" spans="1:19" x14ac:dyDescent="0.2">
      <c r="A164" s="8">
        <v>2013.3333333333212</v>
      </c>
      <c r="B164" s="12">
        <v>80.322552715674874</v>
      </c>
      <c r="C164" s="12">
        <v>129.01874386902185</v>
      </c>
      <c r="D164" s="12">
        <v>125.99786166033483</v>
      </c>
      <c r="E164" s="12">
        <v>131.46145652527929</v>
      </c>
      <c r="F164" s="12">
        <v>163.24907859665058</v>
      </c>
      <c r="G164" s="12">
        <v>90.830530304443954</v>
      </c>
      <c r="H164" s="12">
        <v>94.155872927071243</v>
      </c>
      <c r="I164" s="12">
        <v>106.63542920534863</v>
      </c>
      <c r="J164" s="12">
        <v>72.670799188537501</v>
      </c>
      <c r="K164" s="12">
        <v>22.995627673546917</v>
      </c>
      <c r="L164" s="12">
        <v>75.492237991753996</v>
      </c>
      <c r="M164" s="12">
        <v>55.927161370022183</v>
      </c>
      <c r="N164" s="12">
        <v>86.615356543495878</v>
      </c>
      <c r="O164" s="12">
        <v>87.355074255731239</v>
      </c>
      <c r="P164" s="12">
        <v>95.402520086301024</v>
      </c>
      <c r="Q164" s="12">
        <v>93.040516996077258</v>
      </c>
      <c r="R164" s="12">
        <v>93.209318193633621</v>
      </c>
      <c r="S164" s="12">
        <v>93.340573233752721</v>
      </c>
    </row>
    <row r="165" spans="1:19" x14ac:dyDescent="0.2">
      <c r="A165" s="8">
        <v>2013.4166666666545</v>
      </c>
      <c r="B165" s="12">
        <v>80.116031915028799</v>
      </c>
      <c r="C165" s="12">
        <v>130.52648259006202</v>
      </c>
      <c r="D165" s="12">
        <v>125.99685536303423</v>
      </c>
      <c r="E165" s="12">
        <v>132.48450161635466</v>
      </c>
      <c r="F165" s="12">
        <v>166.40399717061177</v>
      </c>
      <c r="G165" s="12">
        <v>91.569465221320044</v>
      </c>
      <c r="H165" s="12">
        <v>94.785113936968614</v>
      </c>
      <c r="I165" s="12">
        <v>106.65975281034723</v>
      </c>
      <c r="J165" s="12">
        <v>73.447999449827407</v>
      </c>
      <c r="K165" s="12">
        <v>22.662947833415018</v>
      </c>
      <c r="L165" s="12">
        <v>75.441106639854453</v>
      </c>
      <c r="M165" s="12">
        <v>56.9426380793888</v>
      </c>
      <c r="N165" s="12">
        <v>86.896309658997581</v>
      </c>
      <c r="O165" s="12">
        <v>87.679118473192787</v>
      </c>
      <c r="P165" s="12">
        <v>95.875797694813954</v>
      </c>
      <c r="Q165" s="12">
        <v>93.434713783711317</v>
      </c>
      <c r="R165" s="12">
        <v>93.566765503876255</v>
      </c>
      <c r="S165" s="12">
        <v>93.734751871955154</v>
      </c>
    </row>
    <row r="166" spans="1:19" x14ac:dyDescent="0.2">
      <c r="A166" s="8">
        <v>2013.4999999999877</v>
      </c>
      <c r="B166" s="12">
        <v>79.800000000058574</v>
      </c>
      <c r="C166" s="12">
        <v>131.29999999997074</v>
      </c>
      <c r="D166" s="12">
        <v>125.50000000008011</v>
      </c>
      <c r="E166" s="12">
        <v>133.09999999994764</v>
      </c>
      <c r="F166" s="12">
        <v>169.09999999968397</v>
      </c>
      <c r="G166" s="12">
        <v>92.199999999915917</v>
      </c>
      <c r="H166" s="12">
        <v>95.099999999985982</v>
      </c>
      <c r="I166" s="12">
        <v>106.40000000003823</v>
      </c>
      <c r="J166" s="12">
        <v>73.999999999951541</v>
      </c>
      <c r="K166" s="12">
        <v>23.09999999983971</v>
      </c>
      <c r="L166" s="12">
        <v>75.699999999921658</v>
      </c>
      <c r="M166" s="12">
        <v>57.300000000027573</v>
      </c>
      <c r="N166" s="12">
        <v>87.099999999977783</v>
      </c>
      <c r="O166" s="12">
        <v>87.899999999978604</v>
      </c>
      <c r="P166" s="12">
        <v>96.099999999991198</v>
      </c>
      <c r="Q166" s="12">
        <v>93.599999999996555</v>
      </c>
      <c r="R166" s="12">
        <v>93.700000000000443</v>
      </c>
      <c r="S166" s="12">
        <v>93.899999999996567</v>
      </c>
    </row>
    <row r="167" spans="1:19" x14ac:dyDescent="0.2">
      <c r="A167" s="8">
        <v>2013.583333333321</v>
      </c>
      <c r="B167" s="12">
        <v>79.335113387948752</v>
      </c>
      <c r="C167" s="12">
        <v>130.93152205673189</v>
      </c>
      <c r="D167" s="12">
        <v>125.00792452153901</v>
      </c>
      <c r="E167" s="12">
        <v>133.20511780388097</v>
      </c>
      <c r="F167" s="12">
        <v>170.64318481378783</v>
      </c>
      <c r="G167" s="12">
        <v>92.706324111860383</v>
      </c>
      <c r="H167" s="12">
        <v>94.987574819402553</v>
      </c>
      <c r="I167" s="12">
        <v>106.16147496229701</v>
      </c>
      <c r="J167" s="12">
        <v>74.091911331153341</v>
      </c>
      <c r="K167" s="12">
        <v>24.760010962014377</v>
      </c>
      <c r="L167" s="12">
        <v>76.460431797706406</v>
      </c>
      <c r="M167" s="12">
        <v>56.602480124281406</v>
      </c>
      <c r="N167" s="12">
        <v>87.197683001026078</v>
      </c>
      <c r="O167" s="12">
        <v>87.970684631402449</v>
      </c>
      <c r="P167" s="12">
        <v>96.00418947855033</v>
      </c>
      <c r="Q167" s="12">
        <v>93.490952260156448</v>
      </c>
      <c r="R167" s="12">
        <v>93.572568369972927</v>
      </c>
      <c r="S167" s="12">
        <v>93.790937178234401</v>
      </c>
    </row>
    <row r="168" spans="1:19" x14ac:dyDescent="0.2">
      <c r="A168" s="8">
        <v>2013.6666666666542</v>
      </c>
      <c r="B168" s="12">
        <v>78.84640455681712</v>
      </c>
      <c r="C168" s="12">
        <v>129.87504320239691</v>
      </c>
      <c r="D168" s="12">
        <v>124.61169810856551</v>
      </c>
      <c r="E168" s="12">
        <v>132.96222675973337</v>
      </c>
      <c r="F168" s="12">
        <v>171.42306315060407</v>
      </c>
      <c r="G168" s="12">
        <v>93.076603917645144</v>
      </c>
      <c r="H168" s="12">
        <v>94.633949030133394</v>
      </c>
      <c r="I168" s="12">
        <v>105.76258189540219</v>
      </c>
      <c r="J168" s="12">
        <v>73.875689040200228</v>
      </c>
      <c r="K168" s="12">
        <v>26.716956584368724</v>
      </c>
      <c r="L168" s="12">
        <v>77.266394439119154</v>
      </c>
      <c r="M168" s="12">
        <v>55.451963926122417</v>
      </c>
      <c r="N168" s="12">
        <v>87.217073221040678</v>
      </c>
      <c r="O168" s="12">
        <v>87.94453195350134</v>
      </c>
      <c r="P168" s="12">
        <v>95.71300981599336</v>
      </c>
      <c r="Q168" s="12">
        <v>93.210815091657153</v>
      </c>
      <c r="R168" s="12">
        <v>93.291571776276172</v>
      </c>
      <c r="S168" s="12">
        <v>93.51080486662525</v>
      </c>
    </row>
    <row r="169" spans="1:19" x14ac:dyDescent="0.2">
      <c r="A169" s="8">
        <v>2013.7499999999875</v>
      </c>
      <c r="B169" s="12">
        <v>78.500000000032998</v>
      </c>
      <c r="C169" s="12">
        <v>128.80000000012924</v>
      </c>
      <c r="D169" s="12">
        <v>124.300000000041</v>
      </c>
      <c r="E169" s="12">
        <v>132.60000000005186</v>
      </c>
      <c r="F169" s="12">
        <v>172.09999999987309</v>
      </c>
      <c r="G169" s="12">
        <v>93.299999999978041</v>
      </c>
      <c r="H169" s="12">
        <v>94.300000000035581</v>
      </c>
      <c r="I169" s="12">
        <v>104.90000000017942</v>
      </c>
      <c r="J169" s="12">
        <v>73.60000000003339</v>
      </c>
      <c r="K169" s="12">
        <v>27.699999999989121</v>
      </c>
      <c r="L169" s="12">
        <v>77.500000000038796</v>
      </c>
      <c r="M169" s="12">
        <v>54.700000000040347</v>
      </c>
      <c r="N169" s="12">
        <v>87.200000000003214</v>
      </c>
      <c r="O169" s="12">
        <v>87.900000000004141</v>
      </c>
      <c r="P169" s="12">
        <v>95.400000000039938</v>
      </c>
      <c r="Q169" s="12">
        <v>92.900000000041928</v>
      </c>
      <c r="R169" s="12">
        <v>93.000000000037403</v>
      </c>
      <c r="S169" s="12">
        <v>93.200000000041925</v>
      </c>
    </row>
    <row r="170" spans="1:19" x14ac:dyDescent="0.2">
      <c r="A170" s="8">
        <v>2013.8333333333208</v>
      </c>
      <c r="B170" s="12">
        <v>78.403660399522465</v>
      </c>
      <c r="C170" s="12">
        <v>128.25516790433255</v>
      </c>
      <c r="D170" s="12">
        <v>124.05932914262713</v>
      </c>
      <c r="E170" s="12">
        <v>132.32918337022758</v>
      </c>
      <c r="F170" s="12">
        <v>173.14855251732175</v>
      </c>
      <c r="G170" s="12">
        <v>93.399728803281604</v>
      </c>
      <c r="H170" s="12">
        <v>94.197531499076831</v>
      </c>
      <c r="I170" s="12">
        <v>103.44459687174367</v>
      </c>
      <c r="J170" s="12">
        <v>73.461555486806944</v>
      </c>
      <c r="K170" s="12">
        <v>26.845809958984081</v>
      </c>
      <c r="L170" s="12">
        <v>76.762331113370266</v>
      </c>
      <c r="M170" s="12">
        <v>54.962918133214075</v>
      </c>
      <c r="N170" s="12">
        <v>87.186504044917484</v>
      </c>
      <c r="O170" s="12">
        <v>87.902927959337987</v>
      </c>
      <c r="P170" s="12">
        <v>95.210351629194975</v>
      </c>
      <c r="Q170" s="12">
        <v>92.680859148564551</v>
      </c>
      <c r="R170" s="12">
        <v>92.818926845080355</v>
      </c>
      <c r="S170" s="12">
        <v>92.9808632385773</v>
      </c>
    </row>
    <row r="171" spans="1:19" x14ac:dyDescent="0.2">
      <c r="A171" s="8">
        <v>2013.916666666654</v>
      </c>
      <c r="B171" s="12">
        <v>78.431683191333619</v>
      </c>
      <c r="C171" s="12">
        <v>128.30667793415361</v>
      </c>
      <c r="D171" s="12">
        <v>123.86746331410275</v>
      </c>
      <c r="E171" s="12">
        <v>132.28881356699571</v>
      </c>
      <c r="F171" s="12">
        <v>174.30004652228769</v>
      </c>
      <c r="G171" s="12">
        <v>93.535230218898533</v>
      </c>
      <c r="H171" s="12">
        <v>94.342052905579081</v>
      </c>
      <c r="I171" s="12">
        <v>101.96399368268115</v>
      </c>
      <c r="J171" s="12">
        <v>73.449244389433204</v>
      </c>
      <c r="K171" s="12">
        <v>24.921077680284547</v>
      </c>
      <c r="L171" s="12">
        <v>75.530352640517222</v>
      </c>
      <c r="M171" s="12">
        <v>55.916172883155269</v>
      </c>
      <c r="N171" s="12">
        <v>87.209471530872889</v>
      </c>
      <c r="O171" s="12">
        <v>87.968679638700138</v>
      </c>
      <c r="P171" s="12">
        <v>95.175866745053142</v>
      </c>
      <c r="Q171" s="12">
        <v>92.603507331288213</v>
      </c>
      <c r="R171" s="12">
        <v>92.781762205975355</v>
      </c>
      <c r="S171" s="12">
        <v>92.903510143171985</v>
      </c>
    </row>
    <row r="172" spans="1:19" x14ac:dyDescent="0.2">
      <c r="A172" s="8">
        <v>2013.9999999999873</v>
      </c>
      <c r="B172" s="12">
        <v>78.400000000018778</v>
      </c>
      <c r="C172" s="12">
        <v>128.89999999987074</v>
      </c>
      <c r="D172" s="12">
        <v>123.70000000002496</v>
      </c>
      <c r="E172" s="12">
        <v>132.59999999991942</v>
      </c>
      <c r="F172" s="12">
        <v>175.09999999992777</v>
      </c>
      <c r="G172" s="12">
        <v>93.899999999916901</v>
      </c>
      <c r="H172" s="12">
        <v>94.699999999930711</v>
      </c>
      <c r="I172" s="12">
        <v>101.20000000002422</v>
      </c>
      <c r="J172" s="12">
        <v>73.499999999990635</v>
      </c>
      <c r="K172" s="12">
        <v>23.100000000210532</v>
      </c>
      <c r="L172" s="12">
        <v>74.500000000106581</v>
      </c>
      <c r="M172" s="12">
        <v>56.999999999852932</v>
      </c>
      <c r="N172" s="12">
        <v>87.29999999997942</v>
      </c>
      <c r="O172" s="12">
        <v>88.099999999974784</v>
      </c>
      <c r="P172" s="12">
        <v>95.299999999968733</v>
      </c>
      <c r="Q172" s="12">
        <v>92.699999999970345</v>
      </c>
      <c r="R172" s="12">
        <v>92.899999999969481</v>
      </c>
      <c r="S172" s="12">
        <v>92.999999999970342</v>
      </c>
    </row>
    <row r="173" spans="1:19" x14ac:dyDescent="0.2">
      <c r="A173" s="8">
        <v>2014.0833333333205</v>
      </c>
      <c r="B173" s="12">
        <v>78.168763532606917</v>
      </c>
      <c r="C173" s="12">
        <v>129.96262114082595</v>
      </c>
      <c r="D173" s="12">
        <v>123.53253668595092</v>
      </c>
      <c r="E173" s="12">
        <v>133.33740797444835</v>
      </c>
      <c r="F173" s="12">
        <v>175.21445696794169</v>
      </c>
      <c r="G173" s="12">
        <v>94.631797711795684</v>
      </c>
      <c r="H173" s="12">
        <v>95.233410295333385</v>
      </c>
      <c r="I173" s="12">
        <v>101.68976718119644</v>
      </c>
      <c r="J173" s="12">
        <v>73.550755610557715</v>
      </c>
      <c r="K173" s="12">
        <v>22.290082536088519</v>
      </c>
      <c r="L173" s="12">
        <v>74.2013548604493</v>
      </c>
      <c r="M173" s="12">
        <v>57.771773268429726</v>
      </c>
      <c r="N173" s="12">
        <v>87.478523041485516</v>
      </c>
      <c r="O173" s="12">
        <v>88.29538130896745</v>
      </c>
      <c r="P173" s="12">
        <v>95.576626226940789</v>
      </c>
      <c r="Q173" s="12">
        <v>92.985611145654246</v>
      </c>
      <c r="R173" s="12">
        <v>93.173946471976649</v>
      </c>
      <c r="S173" s="12">
        <v>93.285609867525253</v>
      </c>
    </row>
    <row r="174" spans="1:19" x14ac:dyDescent="0.2">
      <c r="A174" s="8">
        <v>2014.1666666666538</v>
      </c>
      <c r="B174" s="12">
        <v>77.775010826114695</v>
      </c>
      <c r="C174" s="12">
        <v>131.35009691258347</v>
      </c>
      <c r="D174" s="12">
        <v>123.34067085743771</v>
      </c>
      <c r="E174" s="12">
        <v>134.38992637949298</v>
      </c>
      <c r="F174" s="12">
        <v>174.79156557442195</v>
      </c>
      <c r="G174" s="12">
        <v>95.645438169375495</v>
      </c>
      <c r="H174" s="12">
        <v>95.886728236233708</v>
      </c>
      <c r="I174" s="12">
        <v>103.15181374481095</v>
      </c>
      <c r="J174" s="12">
        <v>73.53844451321288</v>
      </c>
      <c r="K174" s="12">
        <v>22.332066028781934</v>
      </c>
      <c r="L174" s="12">
        <v>74.501083888288463</v>
      </c>
      <c r="M174" s="12">
        <v>58.257418614757817</v>
      </c>
      <c r="N174" s="12">
        <v>87.722818433173927</v>
      </c>
      <c r="O174" s="12">
        <v>88.536305047161662</v>
      </c>
      <c r="P174" s="12">
        <v>95.961300981529348</v>
      </c>
      <c r="Q174" s="12">
        <v>93.408488916495912</v>
      </c>
      <c r="R174" s="12">
        <v>93.559157177557694</v>
      </c>
      <c r="S174" s="12">
        <v>93.708487893992711</v>
      </c>
    </row>
    <row r="175" spans="1:19" x14ac:dyDescent="0.2">
      <c r="A175" s="8">
        <v>2014.249999999987</v>
      </c>
      <c r="B175" s="12">
        <v>77.300000000075983</v>
      </c>
      <c r="C175" s="12">
        <v>132.89999999975475</v>
      </c>
      <c r="D175" s="12">
        <v>123.1000000000425</v>
      </c>
      <c r="E175" s="12">
        <v>135.59999999980772</v>
      </c>
      <c r="F175" s="12">
        <v>174.10000000011451</v>
      </c>
      <c r="G175" s="12">
        <v>96.799999999816791</v>
      </c>
      <c r="H175" s="12">
        <v>96.599999999887515</v>
      </c>
      <c r="I175" s="12">
        <v>105.09999999968441</v>
      </c>
      <c r="J175" s="12">
        <v>73.400000000034623</v>
      </c>
      <c r="K175" s="12">
        <v>22.799999999916185</v>
      </c>
      <c r="L175" s="12">
        <v>75.099999999899097</v>
      </c>
      <c r="M175" s="12">
        <v>58.599999999950427</v>
      </c>
      <c r="N175" s="12">
        <v>87.999999999956032</v>
      </c>
      <c r="O175" s="12">
        <v>88.799999999958388</v>
      </c>
      <c r="P175" s="12">
        <v>96.399999999930372</v>
      </c>
      <c r="Q175" s="12">
        <v>93.899999999921775</v>
      </c>
      <c r="R175" s="12">
        <v>93.999999999929997</v>
      </c>
      <c r="S175" s="12">
        <v>94.199999999921772</v>
      </c>
    </row>
    <row r="176" spans="1:19" x14ac:dyDescent="0.2">
      <c r="A176" s="8">
        <v>2014.3333333333203</v>
      </c>
      <c r="B176" s="7"/>
      <c r="C176" s="7"/>
      <c r="D176" s="7"/>
      <c r="E176" s="7"/>
      <c r="F176" s="7"/>
      <c r="G176" s="7"/>
      <c r="N176" s="7"/>
      <c r="O176" s="7"/>
      <c r="P176" s="7"/>
      <c r="Q176" s="7"/>
      <c r="R176" s="7"/>
      <c r="S176" s="7"/>
    </row>
    <row r="177" spans="1:19" x14ac:dyDescent="0.2">
      <c r="A177" s="8">
        <v>2014.4166666666536</v>
      </c>
      <c r="B177" s="7"/>
      <c r="C177" s="7"/>
      <c r="D177" s="7"/>
      <c r="E177" s="7"/>
      <c r="F177" s="7"/>
      <c r="G177" s="7"/>
      <c r="N177" s="7"/>
      <c r="O177" s="7"/>
      <c r="P177" s="7"/>
      <c r="Q177" s="7"/>
      <c r="R177" s="7"/>
      <c r="S177" s="7"/>
    </row>
    <row r="178" spans="1:19" x14ac:dyDescent="0.2">
      <c r="A178" s="8">
        <v>2014.4999999999868</v>
      </c>
      <c r="B178" s="7"/>
      <c r="C178" s="7"/>
      <c r="D178" s="7"/>
      <c r="E178" s="7"/>
      <c r="F178" s="7"/>
      <c r="G178" s="7"/>
      <c r="N178" s="7"/>
      <c r="O178" s="7"/>
      <c r="P178" s="7"/>
      <c r="Q178" s="7"/>
      <c r="R178" s="7"/>
      <c r="S178" s="7"/>
    </row>
    <row r="179" spans="1:19" x14ac:dyDescent="0.2">
      <c r="A179" s="8">
        <v>2014.5833333333201</v>
      </c>
      <c r="B179" s="7"/>
      <c r="C179" s="7"/>
      <c r="D179" s="7"/>
      <c r="E179" s="7"/>
      <c r="F179" s="7"/>
      <c r="G179" s="7"/>
      <c r="N179" s="7"/>
      <c r="O179" s="7"/>
      <c r="P179" s="7"/>
      <c r="Q179" s="7"/>
      <c r="R179" s="7"/>
      <c r="S179" s="7"/>
    </row>
    <row r="180" spans="1:19" x14ac:dyDescent="0.2">
      <c r="A180" s="8">
        <v>2014.6666666666533</v>
      </c>
      <c r="B180" s="7"/>
      <c r="C180" s="7"/>
      <c r="D180" s="7"/>
      <c r="E180" s="7"/>
      <c r="F180" s="7"/>
      <c r="G180" s="7"/>
      <c r="N180" s="7"/>
      <c r="O180" s="7"/>
      <c r="P180" s="7"/>
      <c r="Q180" s="7"/>
      <c r="R180" s="7"/>
      <c r="S180" s="7"/>
    </row>
    <row r="181" spans="1:19" x14ac:dyDescent="0.2">
      <c r="A181" s="8">
        <v>2014.7499999999866</v>
      </c>
      <c r="B181" s="7"/>
      <c r="C181" s="7"/>
      <c r="D181" s="7"/>
      <c r="E181" s="7"/>
      <c r="F181" s="7"/>
      <c r="G181" s="7"/>
      <c r="N181" s="7"/>
      <c r="O181" s="7"/>
      <c r="P181" s="7"/>
      <c r="Q181" s="7"/>
      <c r="R181" s="7"/>
      <c r="S181" s="7"/>
    </row>
    <row r="182" spans="1:19" x14ac:dyDescent="0.2">
      <c r="A182" s="8">
        <v>2014.8333333333198</v>
      </c>
      <c r="B182" s="7"/>
      <c r="C182" s="7"/>
      <c r="D182" s="7"/>
      <c r="E182" s="7"/>
      <c r="F182" s="7"/>
      <c r="G182" s="7"/>
      <c r="N182" s="7"/>
      <c r="O182" s="7"/>
      <c r="P182" s="7"/>
      <c r="Q182" s="7"/>
      <c r="R182" s="7"/>
      <c r="S182" s="7"/>
    </row>
    <row r="183" spans="1:19" x14ac:dyDescent="0.2">
      <c r="A183" s="8">
        <v>2014.9166666666531</v>
      </c>
      <c r="B183" s="7"/>
      <c r="C183" s="7"/>
      <c r="D183" s="7"/>
      <c r="E183" s="7"/>
      <c r="F183" s="7"/>
      <c r="G183" s="7"/>
      <c r="N183" s="7"/>
      <c r="O183" s="7"/>
      <c r="P183" s="7"/>
      <c r="Q183" s="7"/>
      <c r="R183" s="7"/>
      <c r="S183" s="7"/>
    </row>
    <row r="184" spans="1:19" x14ac:dyDescent="0.2">
      <c r="A184" s="8">
        <v>2014.9999999999864</v>
      </c>
      <c r="B184" s="7"/>
      <c r="C184" s="7"/>
      <c r="D184" s="7"/>
      <c r="E184" s="7"/>
      <c r="F184" s="7"/>
      <c r="G184" s="7"/>
      <c r="N184" s="7"/>
      <c r="O184" s="7"/>
      <c r="P184" s="7"/>
      <c r="Q184" s="7"/>
      <c r="R184" s="7"/>
      <c r="S184" s="7"/>
    </row>
  </sheetData>
  <pageMargins left="0.75" right="0.75" top="1" bottom="1" header="0.5" footer="0.5"/>
  <pageSetup paperSize="9" firstPageNumber="0" fitToWidth="0" fitToHeight="0" pageOrder="overThenDown" orientation="portrait" horizontalDpi="300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4"/>
  <sheetViews>
    <sheetView zoomScaleNormal="100" workbookViewId="0">
      <selection activeCell="E17" sqref="E17"/>
    </sheetView>
  </sheetViews>
  <sheetFormatPr baseColWidth="10" defaultColWidth="9" defaultRowHeight="14.25" x14ac:dyDescent="0.2"/>
  <cols>
    <col min="2" max="7" width="10.75" customWidth="1"/>
    <col min="14" max="19" width="10.75" customWidth="1"/>
  </cols>
  <sheetData>
    <row r="1" spans="1:19" x14ac:dyDescent="0.2">
      <c r="A1" s="13" t="s">
        <v>38</v>
      </c>
    </row>
    <row r="3" spans="1:19" s="11" customFormat="1" x14ac:dyDescent="0.2">
      <c r="A3" s="2" t="s">
        <v>1</v>
      </c>
      <c r="B3" s="10" t="s">
        <v>2</v>
      </c>
      <c r="C3" s="10" t="s">
        <v>3</v>
      </c>
      <c r="D3" s="10" t="s">
        <v>4</v>
      </c>
      <c r="E3" s="10" t="s">
        <v>5</v>
      </c>
      <c r="F3" s="10" t="s">
        <v>6</v>
      </c>
      <c r="G3" s="10" t="s">
        <v>7</v>
      </c>
      <c r="H3" s="10" t="s">
        <v>8</v>
      </c>
      <c r="I3" s="10" t="s">
        <v>9</v>
      </c>
      <c r="J3" s="10" t="s">
        <v>10</v>
      </c>
      <c r="K3" s="10" t="s">
        <v>11</v>
      </c>
      <c r="L3" s="10" t="s">
        <v>12</v>
      </c>
      <c r="M3" s="10" t="s">
        <v>13</v>
      </c>
      <c r="N3" s="9" t="s">
        <v>14</v>
      </c>
      <c r="O3" s="9" t="s">
        <v>15</v>
      </c>
      <c r="P3" s="9" t="s">
        <v>16</v>
      </c>
      <c r="Q3" s="9" t="s">
        <v>17</v>
      </c>
      <c r="R3" s="9" t="s">
        <v>18</v>
      </c>
      <c r="S3" s="9" t="s">
        <v>19</v>
      </c>
    </row>
    <row r="4" spans="1:19" x14ac:dyDescent="0.2">
      <c r="A4" s="4">
        <v>2000</v>
      </c>
      <c r="B4" s="12">
        <v>0</v>
      </c>
      <c r="C4" s="12">
        <f>'4-GDEBTGDP-M'!C4-'4-GDEBTGDP-M'!$B4</f>
        <v>-8.3999999999999986</v>
      </c>
      <c r="D4" s="12">
        <f>'4-GDEBTGDP-M'!D4-'4-GDEBTGDP-M'!$B4</f>
        <v>-13.100000000000001</v>
      </c>
      <c r="E4" s="12">
        <v>50.79999999999999</v>
      </c>
      <c r="F4" s="12">
        <v>53.300000000000018</v>
      </c>
      <c r="G4" s="12">
        <v>0</v>
      </c>
      <c r="H4" s="12">
        <v>-2.6000000000000014</v>
      </c>
      <c r="I4" s="12">
        <v>56.400000000000013</v>
      </c>
      <c r="J4" s="12">
        <v>3.3999999999999986</v>
      </c>
      <c r="K4" s="12">
        <v>-55.9</v>
      </c>
      <c r="L4" s="12">
        <v>7.9999999999999929</v>
      </c>
      <c r="M4" s="12">
        <v>-12.700000000000003</v>
      </c>
      <c r="N4" s="12">
        <v>4.8999999999999986</v>
      </c>
      <c r="O4" s="12">
        <v>5.1000000000000014</v>
      </c>
      <c r="P4" s="12">
        <v>10.499999999999993</v>
      </c>
      <c r="Q4" s="12">
        <v>10.699999999999996</v>
      </c>
      <c r="R4" s="12">
        <v>10.79999999999999</v>
      </c>
      <c r="S4" s="12">
        <v>10.699999999999996</v>
      </c>
    </row>
    <row r="5" spans="1:19" x14ac:dyDescent="0.2">
      <c r="A5" s="4">
        <v>2000.0833333333333</v>
      </c>
      <c r="B5" s="12">
        <v>0</v>
      </c>
      <c r="C5" s="12">
        <f>'4-GDEBTGDP-M'!C5-'4-GDEBTGDP-M'!$B5</f>
        <v>-8.527784671144822</v>
      </c>
      <c r="D5" s="12">
        <f>'4-GDEBTGDP-M'!D5-'4-GDEBTGDP-M'!$B5</f>
        <v>-13.912302753623699</v>
      </c>
      <c r="E5" s="12">
        <v>50.856599368716111</v>
      </c>
      <c r="F5" s="12">
        <v>52.673976235773928</v>
      </c>
      <c r="G5" s="12">
        <v>-0.16565309962010843</v>
      </c>
      <c r="H5" s="12">
        <v>-2.5734830605598518</v>
      </c>
      <c r="I5" s="12">
        <v>56.021487184095868</v>
      </c>
      <c r="J5" s="12">
        <v>2.6626170910916542</v>
      </c>
      <c r="K5" s="12">
        <v>-55.825591043909867</v>
      </c>
      <c r="L5" s="12">
        <v>8.437587748707351</v>
      </c>
      <c r="M5" s="12">
        <v>-12.929006200289855</v>
      </c>
      <c r="N5" s="12">
        <v>4.686189631814436</v>
      </c>
      <c r="O5" s="12">
        <v>4.8850661929350068</v>
      </c>
      <c r="P5" s="12">
        <v>10.445001029266784</v>
      </c>
      <c r="Q5" s="12">
        <v>10.640238384325151</v>
      </c>
      <c r="R5" s="12">
        <v>10.744836539836676</v>
      </c>
      <c r="S5" s="12">
        <v>10.652292657113911</v>
      </c>
    </row>
    <row r="6" spans="1:19" x14ac:dyDescent="0.2">
      <c r="A6" s="4">
        <v>2000.1666666666665</v>
      </c>
      <c r="B6" s="12">
        <v>0</v>
      </c>
      <c r="C6" s="12">
        <f>'4-GDEBTGDP-M'!C6-'4-GDEBTGDP-M'!$B6</f>
        <v>-8.7022277369156242</v>
      </c>
      <c r="D6" s="12">
        <f>'4-GDEBTGDP-M'!D6-'4-GDEBTGDP-M'!$B6</f>
        <v>-14.509842202898504</v>
      </c>
      <c r="E6" s="12">
        <v>51.085279494972475</v>
      </c>
      <c r="F6" s="12">
        <v>52.079180988619761</v>
      </c>
      <c r="G6" s="12">
        <v>-0.25252247969606145</v>
      </c>
      <c r="H6" s="12">
        <v>-2.3787864484482455</v>
      </c>
      <c r="I6" s="12">
        <v>55.257189747277884</v>
      </c>
      <c r="J6" s="12">
        <v>1.6500936728746751</v>
      </c>
      <c r="K6" s="12">
        <v>-55.640472835128193</v>
      </c>
      <c r="L6" s="12">
        <v>8.710070198965731</v>
      </c>
      <c r="M6" s="12">
        <v>-13.443204960231064</v>
      </c>
      <c r="N6" s="12">
        <v>4.408951705451905</v>
      </c>
      <c r="O6" s="12">
        <v>4.6080529543483593</v>
      </c>
      <c r="P6" s="12">
        <v>10.416000823413434</v>
      </c>
      <c r="Q6" s="12">
        <v>10.612190707460122</v>
      </c>
      <c r="R6" s="12">
        <v>10.715869231869341</v>
      </c>
      <c r="S6" s="12">
        <v>10.661834125691065</v>
      </c>
    </row>
    <row r="7" spans="1:19" x14ac:dyDescent="0.2">
      <c r="A7" s="6">
        <v>2000.2499999999998</v>
      </c>
      <c r="B7" s="12">
        <v>0</v>
      </c>
      <c r="C7" s="12">
        <f>'4-GDEBTGDP-M'!C7-'4-GDEBTGDP-M'!$B7</f>
        <v>-8.8999999999994515</v>
      </c>
      <c r="D7" s="12">
        <f>'4-GDEBTGDP-M'!D7-'4-GDEBTGDP-M'!$B7</f>
        <v>-14.999999999998714</v>
      </c>
      <c r="E7" s="12">
        <v>51.39999999999911</v>
      </c>
      <c r="F7" s="12">
        <v>51.500000000001577</v>
      </c>
      <c r="G7" s="12">
        <v>-0.29999999999989058</v>
      </c>
      <c r="H7" s="12">
        <v>-2.1000000000008043</v>
      </c>
      <c r="I7" s="12">
        <v>54.300000000002697</v>
      </c>
      <c r="J7" s="12">
        <v>0.50000000000319744</v>
      </c>
      <c r="K7" s="12">
        <v>-55.400000000000681</v>
      </c>
      <c r="L7" s="12">
        <v>8.8999999999995083</v>
      </c>
      <c r="M7" s="12">
        <v>-14.099999999998147</v>
      </c>
      <c r="N7" s="12">
        <v>4.100000000000847</v>
      </c>
      <c r="O7" s="12">
        <v>4.3000000000008498</v>
      </c>
      <c r="P7" s="12">
        <v>10.400000000000034</v>
      </c>
      <c r="Q7" s="12">
        <v>10.600000000000023</v>
      </c>
      <c r="R7" s="12">
        <v>10.700000000000031</v>
      </c>
      <c r="S7" s="12">
        <v>10.699999999999875</v>
      </c>
    </row>
    <row r="8" spans="1:19" x14ac:dyDescent="0.2">
      <c r="A8" s="8">
        <v>2000.333333333333</v>
      </c>
      <c r="B8" s="12">
        <v>0</v>
      </c>
      <c r="C8" s="12">
        <f>'4-GDEBTGDP-M'!C8-'4-GDEBTGDP-M'!$B8</f>
        <v>-9.0977722630833355</v>
      </c>
      <c r="D8" s="12">
        <f>'4-GDEBTGDP-M'!D8-'4-GDEBTGDP-M'!$B8</f>
        <v>-15.490157797098632</v>
      </c>
      <c r="E8" s="12">
        <v>51.714720505025959</v>
      </c>
      <c r="F8" s="12">
        <v>50.920819011383436</v>
      </c>
      <c r="G8" s="12">
        <v>-0.34747752030359891</v>
      </c>
      <c r="H8" s="12">
        <v>-1.8212135515531216</v>
      </c>
      <c r="I8" s="12">
        <v>53.342810252726998</v>
      </c>
      <c r="J8" s="12">
        <v>-0.65009367286865682</v>
      </c>
      <c r="K8" s="12">
        <v>-55.159527164873012</v>
      </c>
      <c r="L8" s="12">
        <v>9.0899298010330867</v>
      </c>
      <c r="M8" s="12">
        <v>-14.75679503976562</v>
      </c>
      <c r="N8" s="12">
        <v>3.7910482945497179</v>
      </c>
      <c r="O8" s="12">
        <v>3.9919470456532693</v>
      </c>
      <c r="P8" s="12">
        <v>10.383999176586677</v>
      </c>
      <c r="Q8" s="12">
        <v>10.58780929253998</v>
      </c>
      <c r="R8" s="12">
        <v>10.684130768130764</v>
      </c>
      <c r="S8" s="12">
        <v>10.73816587430877</v>
      </c>
    </row>
    <row r="9" spans="1:19" x14ac:dyDescent="0.2">
      <c r="A9" s="8">
        <v>2000.4166666666663</v>
      </c>
      <c r="B9" s="12">
        <v>0</v>
      </c>
      <c r="C9" s="12">
        <f>'4-GDEBTGDP-M'!C9-'4-GDEBTGDP-M'!$B9</f>
        <v>-9.2722153288543296</v>
      </c>
      <c r="D9" s="12">
        <f>'4-GDEBTGDP-M'!D9-'4-GDEBTGDP-M'!$B9</f>
        <v>-16.087697246372556</v>
      </c>
      <c r="E9" s="12">
        <v>51.943400631283026</v>
      </c>
      <c r="F9" s="12">
        <v>50.326023764229404</v>
      </c>
      <c r="G9" s="12">
        <v>-0.43434690037922508</v>
      </c>
      <c r="H9" s="12">
        <v>-1.6265169394408332</v>
      </c>
      <c r="I9" s="12">
        <v>52.57851281590743</v>
      </c>
      <c r="J9" s="12">
        <v>-1.6626170910867586</v>
      </c>
      <c r="K9" s="12">
        <v>-54.97440895609089</v>
      </c>
      <c r="L9" s="12">
        <v>9.3624122512907917</v>
      </c>
      <c r="M9" s="12">
        <v>-15.270993799707995</v>
      </c>
      <c r="N9" s="12">
        <v>3.5138103681869381</v>
      </c>
      <c r="O9" s="12">
        <v>3.7149338070663731</v>
      </c>
      <c r="P9" s="12">
        <v>10.354998970733433</v>
      </c>
      <c r="Q9" s="12">
        <v>10.559761615675086</v>
      </c>
      <c r="R9" s="12">
        <v>10.655163460163536</v>
      </c>
      <c r="S9" s="12">
        <v>10.747707342886144</v>
      </c>
    </row>
    <row r="10" spans="1:19" x14ac:dyDescent="0.2">
      <c r="A10" s="8">
        <v>2000.4999999999995</v>
      </c>
      <c r="B10" s="12">
        <v>0</v>
      </c>
      <c r="C10" s="12">
        <f>'4-GDEBTGDP-M'!C10-'4-GDEBTGDP-M'!$B10</f>
        <v>-9.3999999999994728</v>
      </c>
      <c r="D10" s="12">
        <f>'4-GDEBTGDP-M'!D10-'4-GDEBTGDP-M'!$B10</f>
        <v>-16.89999999999479</v>
      </c>
      <c r="E10" s="12">
        <v>52.00000000000032</v>
      </c>
      <c r="F10" s="12">
        <v>49.70000000000352</v>
      </c>
      <c r="G10" s="12">
        <v>-0.59999999999881481</v>
      </c>
      <c r="H10" s="12">
        <v>-1.5999999999995396</v>
      </c>
      <c r="I10" s="12">
        <v>52.200000000000664</v>
      </c>
      <c r="J10" s="12">
        <v>-2.3999999999969788</v>
      </c>
      <c r="K10" s="12">
        <v>-54.900000000000006</v>
      </c>
      <c r="L10" s="12">
        <v>9.79999999999702</v>
      </c>
      <c r="M10" s="12">
        <v>-15.499999999999794</v>
      </c>
      <c r="N10" s="12">
        <v>3.300000000000928</v>
      </c>
      <c r="O10" s="12">
        <v>3.500000000000945</v>
      </c>
      <c r="P10" s="12">
        <v>10.300000000000402</v>
      </c>
      <c r="Q10" s="12">
        <v>10.500000000000448</v>
      </c>
      <c r="R10" s="12">
        <v>10.600000000000399</v>
      </c>
      <c r="S10" s="12">
        <v>10.700000000000465</v>
      </c>
    </row>
    <row r="11" spans="1:19" x14ac:dyDescent="0.2">
      <c r="A11" s="8">
        <v>2000.5833333333328</v>
      </c>
      <c r="B11" s="12">
        <v>0</v>
      </c>
      <c r="C11" s="12">
        <f>'4-GDEBTGDP-M'!C11-'4-GDEBTGDP-M'!$B11</f>
        <v>-9.4663114617038531</v>
      </c>
      <c r="D11" s="12">
        <f>'4-GDEBTGDP-M'!D11-'4-GDEBTGDP-M'!$B11</f>
        <v>-17.990029020928844</v>
      </c>
      <c r="E11" s="12">
        <v>51.81044453710377</v>
      </c>
      <c r="F11" s="12">
        <v>49.009414385372857</v>
      </c>
      <c r="G11" s="12">
        <v>-0.85554793027388598</v>
      </c>
      <c r="H11" s="12">
        <v>-1.7786997702669396</v>
      </c>
      <c r="I11" s="12">
        <v>52.270234767971594</v>
      </c>
      <c r="J11" s="12">
        <v>-2.7992794366353024</v>
      </c>
      <c r="K11" s="12">
        <v>-54.958522518823059</v>
      </c>
      <c r="L11" s="12">
        <v>10.384174528634951</v>
      </c>
      <c r="M11" s="12">
        <v>-15.377146973973275</v>
      </c>
      <c r="N11" s="12">
        <v>3.1607283011031555</v>
      </c>
      <c r="O11" s="12">
        <v>3.3582567355684105</v>
      </c>
      <c r="P11" s="12">
        <v>10.200483745869199</v>
      </c>
      <c r="Q11" s="12">
        <v>10.393709630701302</v>
      </c>
      <c r="R11" s="12">
        <v>10.503825572826607</v>
      </c>
      <c r="S11" s="12">
        <v>10.572821623429441</v>
      </c>
    </row>
    <row r="12" spans="1:19" x14ac:dyDescent="0.2">
      <c r="A12" s="8">
        <v>2000.6666666666661</v>
      </c>
      <c r="B12" s="12">
        <v>0</v>
      </c>
      <c r="C12" s="12">
        <f>'4-GDEBTGDP-M'!C12-'4-GDEBTGDP-M'!$B12</f>
        <v>-9.4903924291452952</v>
      </c>
      <c r="D12" s="12">
        <f>'4-GDEBTGDP-M'!D12-'4-GDEBTGDP-M'!$B12</f>
        <v>-19.243072515292219</v>
      </c>
      <c r="E12" s="12">
        <v>51.34852538730383</v>
      </c>
      <c r="F12" s="12">
        <v>48.150057287815237</v>
      </c>
      <c r="G12" s="12">
        <v>-1.0989788076722178</v>
      </c>
      <c r="H12" s="12">
        <v>-2.0114420900860495</v>
      </c>
      <c r="I12" s="12">
        <v>52.332462692809692</v>
      </c>
      <c r="J12" s="12">
        <v>-3.0959216048030882</v>
      </c>
      <c r="K12" s="12">
        <v>-55.039669118288636</v>
      </c>
      <c r="L12" s="12">
        <v>10.692132647716413</v>
      </c>
      <c r="M12" s="12">
        <v>-15.139486507596736</v>
      </c>
      <c r="N12" s="12">
        <v>3.0246957106955463</v>
      </c>
      <c r="O12" s="12">
        <v>3.221100706281355</v>
      </c>
      <c r="P12" s="12">
        <v>10.015855145507224</v>
      </c>
      <c r="Q12" s="12">
        <v>10.230244311323268</v>
      </c>
      <c r="R12" s="12">
        <v>10.344958408960203</v>
      </c>
      <c r="S12" s="12">
        <v>10.369558724988458</v>
      </c>
    </row>
    <row r="13" spans="1:19" x14ac:dyDescent="0.2">
      <c r="A13" s="8">
        <v>2000.7499999999993</v>
      </c>
      <c r="B13" s="12">
        <v>0</v>
      </c>
      <c r="C13" s="12">
        <f>'4-GDEBTGDP-M'!C13-'4-GDEBTGDP-M'!$B13</f>
        <v>-9.4999999999999076</v>
      </c>
      <c r="D13" s="12">
        <f>'4-GDEBTGDP-M'!D13-'4-GDEBTGDP-M'!$B13</f>
        <v>-20.499999999990131</v>
      </c>
      <c r="E13" s="12">
        <v>50.600000000007341</v>
      </c>
      <c r="F13" s="12">
        <v>47.000000000010928</v>
      </c>
      <c r="G13" s="12">
        <v>-1.2000000000001165</v>
      </c>
      <c r="H13" s="12">
        <v>-2.1000000000004064</v>
      </c>
      <c r="I13" s="12">
        <v>51.800000000008396</v>
      </c>
      <c r="J13" s="12">
        <v>-3.5999999999941821</v>
      </c>
      <c r="K13" s="12">
        <v>-55.000000000001215</v>
      </c>
      <c r="L13" s="12">
        <v>10.200000000008728</v>
      </c>
      <c r="M13" s="12">
        <v>-15.099999999998658</v>
      </c>
      <c r="N13" s="12">
        <v>2.8000000000024485</v>
      </c>
      <c r="O13" s="12">
        <v>3.0000000000024016</v>
      </c>
      <c r="P13" s="12">
        <v>9.7000000000032429</v>
      </c>
      <c r="Q13" s="12">
        <v>10.000000000002188</v>
      </c>
      <c r="R13" s="12">
        <v>10.10000000000241</v>
      </c>
      <c r="S13" s="12">
        <v>10.100000000002439</v>
      </c>
    </row>
    <row r="14" spans="1:19" x14ac:dyDescent="0.2">
      <c r="A14" s="8">
        <v>2000.8333333333326</v>
      </c>
      <c r="B14" s="12">
        <v>0</v>
      </c>
      <c r="C14" s="12">
        <f>'4-GDEBTGDP-M'!C14-'4-GDEBTGDP-M'!$B14</f>
        <v>-9.5147596678771649</v>
      </c>
      <c r="D14" s="12">
        <f>'4-GDEBTGDP-M'!D14-'4-GDEBTGDP-M'!$B14</f>
        <v>-21.620096489514594</v>
      </c>
      <c r="E14" s="12">
        <v>49.621279124353009</v>
      </c>
      <c r="F14" s="12">
        <v>45.534116039752874</v>
      </c>
      <c r="G14" s="12">
        <v>-1.0821826104473047</v>
      </c>
      <c r="H14" s="12">
        <v>-1.9158392192283742</v>
      </c>
      <c r="I14" s="12">
        <v>50.33921363836447</v>
      </c>
      <c r="J14" s="12">
        <v>-4.5083441361246201</v>
      </c>
      <c r="K14" s="12">
        <v>-54.743419796873312</v>
      </c>
      <c r="L14" s="12">
        <v>8.6548535659109973</v>
      </c>
      <c r="M14" s="12">
        <v>-15.464246693969983</v>
      </c>
      <c r="N14" s="12">
        <v>2.4364088714159138</v>
      </c>
      <c r="O14" s="12">
        <v>2.6453963824513238</v>
      </c>
      <c r="P14" s="12">
        <v>9.2622139880921139</v>
      </c>
      <c r="Q14" s="12">
        <v>9.7114262587350737</v>
      </c>
      <c r="R14" s="12">
        <v>9.7709373109395159</v>
      </c>
      <c r="S14" s="12">
        <v>9.7890661504989112</v>
      </c>
    </row>
    <row r="15" spans="1:19" x14ac:dyDescent="0.2">
      <c r="A15" s="8">
        <v>2000.9166666666658</v>
      </c>
      <c r="B15" s="12">
        <v>0</v>
      </c>
      <c r="C15" s="12">
        <f>'4-GDEBTGDP-M'!C15-'4-GDEBTGDP-M'!$B15</f>
        <v>-9.5217705101190475</v>
      </c>
      <c r="D15" s="12">
        <f>'4-GDEBTGDP-M'!D15-'4-GDEBTGDP-M'!$B15</f>
        <v>-22.53630898870648</v>
      </c>
      <c r="E15" s="12">
        <v>48.751386708414152</v>
      </c>
      <c r="F15" s="12">
        <v>44.114487825294212</v>
      </c>
      <c r="G15" s="12">
        <v>-0.88455268374229234</v>
      </c>
      <c r="H15" s="12">
        <v>-1.609196181694351</v>
      </c>
      <c r="I15" s="12">
        <v>48.628673449912817</v>
      </c>
      <c r="J15" s="12">
        <v>-5.5648076007877378</v>
      </c>
      <c r="K15" s="12">
        <v>-54.363210867054171</v>
      </c>
      <c r="L15" s="12">
        <v>6.8875756763758247</v>
      </c>
      <c r="M15" s="12">
        <v>-16.008097206940654</v>
      </c>
      <c r="N15" s="12">
        <v>2.0503697520031992</v>
      </c>
      <c r="O15" s="12">
        <v>2.2636263307805748</v>
      </c>
      <c r="P15" s="12">
        <v>8.9334322990985484</v>
      </c>
      <c r="Q15" s="12">
        <v>9.4451870649658574</v>
      </c>
      <c r="R15" s="12">
        <v>9.4612992003004521</v>
      </c>
      <c r="S15" s="12">
        <v>9.522205905317243</v>
      </c>
    </row>
    <row r="16" spans="1:19" x14ac:dyDescent="0.2">
      <c r="A16" s="8">
        <v>2000.9999999999991</v>
      </c>
      <c r="B16" s="12">
        <v>0</v>
      </c>
      <c r="C16" s="12">
        <f>'4-GDEBTGDP-M'!C16-'4-GDEBTGDP-M'!$B16</f>
        <v>-9.5000000000004761</v>
      </c>
      <c r="D16" s="12">
        <f>'4-GDEBTGDP-M'!D16-'4-GDEBTGDP-M'!$B16</f>
        <v>-23.199999999994319</v>
      </c>
      <c r="E16" s="12">
        <v>48.399999999999508</v>
      </c>
      <c r="F16" s="12">
        <v>43.200000000005559</v>
      </c>
      <c r="G16" s="12">
        <v>-0.79999999999961346</v>
      </c>
      <c r="H16" s="12">
        <v>-1.4000000000009649</v>
      </c>
      <c r="I16" s="12">
        <v>47.600000000004101</v>
      </c>
      <c r="J16" s="12">
        <v>-6.3999999999934474</v>
      </c>
      <c r="K16" s="12">
        <v>-54.000000000003368</v>
      </c>
      <c r="L16" s="12">
        <v>6.0000000000008669</v>
      </c>
      <c r="M16" s="12">
        <v>-16.399999999997767</v>
      </c>
      <c r="N16" s="12">
        <v>1.8000000000014111</v>
      </c>
      <c r="O16" s="12">
        <v>2.0000000000017053</v>
      </c>
      <c r="P16" s="12">
        <v>8.9999999999960636</v>
      </c>
      <c r="Q16" s="12">
        <v>9.3000000000005514</v>
      </c>
      <c r="R16" s="12">
        <v>9.3000000000004803</v>
      </c>
      <c r="S16" s="12">
        <v>9.400000000000162</v>
      </c>
    </row>
    <row r="17" spans="1:19" x14ac:dyDescent="0.2">
      <c r="A17" s="8">
        <v>2001.0833333333323</v>
      </c>
      <c r="B17" s="12">
        <v>0</v>
      </c>
      <c r="C17" s="12">
        <f>'4-GDEBTGDP-M'!C17-'4-GDEBTGDP-M'!$B17</f>
        <v>-9.4227980149362907</v>
      </c>
      <c r="D17" s="12">
        <f>'4-GDEBTGDP-M'!D17-'4-GDEBTGDP-M'!$B17</f>
        <v>-23.592547983927389</v>
      </c>
      <c r="E17" s="12">
        <v>48.837772298846708</v>
      </c>
      <c r="F17" s="12">
        <v>43.102269603821007</v>
      </c>
      <c r="G17" s="12">
        <v>-0.9564623686799365</v>
      </c>
      <c r="H17" s="12">
        <v>-1.4283137231975047</v>
      </c>
      <c r="I17" s="12">
        <v>47.902540308252334</v>
      </c>
      <c r="J17" s="12">
        <v>-6.7303069817883525</v>
      </c>
      <c r="K17" s="12">
        <v>-53.75668718258671</v>
      </c>
      <c r="L17" s="12">
        <v>6.7445593559161736</v>
      </c>
      <c r="M17" s="12">
        <v>-16.395495879761562</v>
      </c>
      <c r="N17" s="12">
        <v>1.8047473243581678</v>
      </c>
      <c r="O17" s="12">
        <v>1.9675651420477891</v>
      </c>
      <c r="P17" s="12">
        <v>9.6358454869540324</v>
      </c>
      <c r="Q17" s="12">
        <v>9.3494742232571397</v>
      </c>
      <c r="R17" s="12">
        <v>9.3790918500929408</v>
      </c>
      <c r="S17" s="12">
        <v>9.4931359968070339</v>
      </c>
    </row>
    <row r="18" spans="1:19" x14ac:dyDescent="0.2">
      <c r="A18" s="8">
        <v>2001.1666666666656</v>
      </c>
      <c r="B18" s="12">
        <v>0</v>
      </c>
      <c r="C18" s="12">
        <f>'4-GDEBTGDP-M'!C18-'4-GDEBTGDP-M'!$B18</f>
        <v>-9.2410440489003278</v>
      </c>
      <c r="D18" s="12">
        <f>'4-GDEBTGDP-M'!D18-'4-GDEBTGDP-M'!$B18</f>
        <v>-23.815395233541992</v>
      </c>
      <c r="E18" s="12">
        <v>49.779261112390991</v>
      </c>
      <c r="F18" s="12">
        <v>43.543843262909427</v>
      </c>
      <c r="G18" s="12">
        <v>-1.2220697166201546</v>
      </c>
      <c r="H18" s="12">
        <v>-1.5147361461095485</v>
      </c>
      <c r="I18" s="12">
        <v>49.056547211287857</v>
      </c>
      <c r="J18" s="12">
        <v>-6.615218362377199</v>
      </c>
      <c r="K18" s="12">
        <v>-53.585265191290048</v>
      </c>
      <c r="L18" s="12">
        <v>8.4760831653352469</v>
      </c>
      <c r="M18" s="12">
        <v>-16.09849503499634</v>
      </c>
      <c r="N18" s="12">
        <v>2.0293808368582091</v>
      </c>
      <c r="O18" s="12">
        <v>2.1503198965338441</v>
      </c>
      <c r="P18" s="12">
        <v>10.565230472910265</v>
      </c>
      <c r="Q18" s="12">
        <v>9.5667852065977783</v>
      </c>
      <c r="R18" s="12">
        <v>9.6431781231788634</v>
      </c>
      <c r="S18" s="12">
        <v>9.7527287648597891</v>
      </c>
    </row>
    <row r="19" spans="1:19" x14ac:dyDescent="0.2">
      <c r="A19" s="8">
        <v>2001.2499999999989</v>
      </c>
      <c r="B19" s="12">
        <v>0</v>
      </c>
      <c r="C19" s="12">
        <f>'4-GDEBTGDP-M'!C19-'4-GDEBTGDP-M'!$B19</f>
        <v>-8.9000000000059885</v>
      </c>
      <c r="D19" s="12">
        <f>'4-GDEBTGDP-M'!D19-'4-GDEBTGDP-M'!$B19</f>
        <v>-23.999999999997144</v>
      </c>
      <c r="E19" s="12">
        <v>50.799999999987463</v>
      </c>
      <c r="F19" s="12">
        <v>44.099999999993571</v>
      </c>
      <c r="G19" s="12">
        <v>-1.3999999999990678</v>
      </c>
      <c r="H19" s="12">
        <v>-1.4000000000041197</v>
      </c>
      <c r="I19" s="12">
        <v>50.299999999985886</v>
      </c>
      <c r="J19" s="12">
        <v>-6.2000000000070514</v>
      </c>
      <c r="K19" s="12">
        <v>-53.400000000003011</v>
      </c>
      <c r="L19" s="12">
        <v>10.19999999998106</v>
      </c>
      <c r="M19" s="12">
        <v>-15.700000000005254</v>
      </c>
      <c r="N19" s="12">
        <v>2.3999999999942858</v>
      </c>
      <c r="O19" s="12">
        <v>2.4999999999943086</v>
      </c>
      <c r="P19" s="12">
        <v>11.399999999991024</v>
      </c>
      <c r="Q19" s="12">
        <v>9.899999999994904</v>
      </c>
      <c r="R19" s="12">
        <v>9.9999999999949125</v>
      </c>
      <c r="S19" s="12">
        <v>10.099999999995035</v>
      </c>
    </row>
    <row r="20" spans="1:19" x14ac:dyDescent="0.2">
      <c r="A20" s="8">
        <v>2001.3333333333321</v>
      </c>
      <c r="B20" s="12">
        <v>0</v>
      </c>
      <c r="C20" s="12">
        <f>'4-GDEBTGDP-M'!C20-'4-GDEBTGDP-M'!$B20</f>
        <v>-8.3792334575768308</v>
      </c>
      <c r="D20" s="12">
        <f>'4-GDEBTGDP-M'!D20-'4-GDEBTGDP-M'!$B20</f>
        <v>-24.246748611786046</v>
      </c>
      <c r="E20" s="12">
        <v>51.535039087632761</v>
      </c>
      <c r="F20" s="12">
        <v>44.408657396815336</v>
      </c>
      <c r="G20" s="12">
        <v>-1.3623382851950865</v>
      </c>
      <c r="H20" s="12">
        <v>-0.9190540361364512</v>
      </c>
      <c r="I20" s="12">
        <v>51.039514017483377</v>
      </c>
      <c r="J20" s="12">
        <v>-5.6445020107906814</v>
      </c>
      <c r="K20" s="12">
        <v>-53.148349991314447</v>
      </c>
      <c r="L20" s="12">
        <v>11.14839049184787</v>
      </c>
      <c r="M20" s="12">
        <v>-15.379695712917105</v>
      </c>
      <c r="N20" s="12">
        <v>2.8260833126246681</v>
      </c>
      <c r="O20" s="12">
        <v>2.9436023086100604</v>
      </c>
      <c r="P20" s="12">
        <v>11.835144804792982</v>
      </c>
      <c r="Q20" s="12">
        <v>10.283269440819545</v>
      </c>
      <c r="R20" s="12">
        <v>10.357139733122629</v>
      </c>
      <c r="S20" s="12">
        <v>10.453204677076833</v>
      </c>
    </row>
    <row r="21" spans="1:19" x14ac:dyDescent="0.2">
      <c r="A21" s="8">
        <v>2001.4166666666654</v>
      </c>
      <c r="B21" s="12">
        <v>0</v>
      </c>
      <c r="C21" s="12">
        <f>'4-GDEBTGDP-M'!C21-'4-GDEBTGDP-M'!$B21</f>
        <v>-7.7955347757827482</v>
      </c>
      <c r="D21" s="12">
        <f>'4-GDEBTGDP-M'!D21-'4-GDEBTGDP-M'!$B21</f>
        <v>-24.531739706733532</v>
      </c>
      <c r="E21" s="12">
        <v>51.857494767899531</v>
      </c>
      <c r="F21" s="12">
        <v>44.358287271203473</v>
      </c>
      <c r="G21" s="12">
        <v>-1.2567980793965177</v>
      </c>
      <c r="H21" s="12">
        <v>-0.28371108573022497</v>
      </c>
      <c r="I21" s="12">
        <v>51.35624881599167</v>
      </c>
      <c r="J21" s="12">
        <v>-5.1669115423062806</v>
      </c>
      <c r="K21" s="12">
        <v>-52.910543182615726</v>
      </c>
      <c r="L21" s="12">
        <v>11.459943514051979</v>
      </c>
      <c r="M21" s="12">
        <v>-15.271996727161529</v>
      </c>
      <c r="N21" s="12">
        <v>3.150625419066813</v>
      </c>
      <c r="O21" s="12">
        <v>3.3091681571435814</v>
      </c>
      <c r="P21" s="12">
        <v>11.898238401807895</v>
      </c>
      <c r="Q21" s="12">
        <v>10.595079516034666</v>
      </c>
      <c r="R21" s="12">
        <v>10.621543862522721</v>
      </c>
      <c r="S21" s="12">
        <v>10.718730887078529</v>
      </c>
    </row>
    <row r="22" spans="1:19" x14ac:dyDescent="0.2">
      <c r="A22" s="8">
        <v>2001.4999999999986</v>
      </c>
      <c r="B22" s="12">
        <v>0</v>
      </c>
      <c r="C22" s="12">
        <f>'4-GDEBTGDP-M'!C22-'4-GDEBTGDP-M'!$B22</f>
        <v>-7.3000000000065768</v>
      </c>
      <c r="D22" s="12">
        <f>'4-GDEBTGDP-M'!D22-'4-GDEBTGDP-M'!$B22</f>
        <v>-24.799999999996054</v>
      </c>
      <c r="E22" s="12">
        <v>51.700000000006874</v>
      </c>
      <c r="F22" s="12">
        <v>43.900000000011097</v>
      </c>
      <c r="G22" s="12">
        <v>-1.2999999999968992</v>
      </c>
      <c r="H22" s="12">
        <v>0.19999999999498641</v>
      </c>
      <c r="I22" s="12">
        <v>51.499999999997705</v>
      </c>
      <c r="J22" s="12">
        <v>-4.9999999999989271</v>
      </c>
      <c r="K22" s="12">
        <v>-52.800000000000153</v>
      </c>
      <c r="L22" s="12">
        <v>11.499999999999567</v>
      </c>
      <c r="M22" s="12">
        <v>-15.499999999992852</v>
      </c>
      <c r="N22" s="12">
        <v>3.2000000000023832</v>
      </c>
      <c r="O22" s="12">
        <v>3.4000000000018318</v>
      </c>
      <c r="P22" s="12">
        <v>11.700000000004771</v>
      </c>
      <c r="Q22" s="12">
        <v>10.700000000000706</v>
      </c>
      <c r="R22" s="12">
        <v>10.700000000000749</v>
      </c>
      <c r="S22" s="12">
        <v>10.800000000000701</v>
      </c>
    </row>
    <row r="23" spans="1:19" x14ac:dyDescent="0.2">
      <c r="A23" s="8">
        <v>2001.5833333333319</v>
      </c>
      <c r="B23" s="12">
        <v>0</v>
      </c>
      <c r="C23" s="12">
        <f>'4-GDEBTGDP-M'!C23-'4-GDEBTGDP-M'!$B23</f>
        <v>-6.9898977844253167</v>
      </c>
      <c r="D23" s="12">
        <f>'4-GDEBTGDP-M'!D23-'4-GDEBTGDP-M'!$B23</f>
        <v>-24.998235346684275</v>
      </c>
      <c r="E23" s="12">
        <v>51.059108387632847</v>
      </c>
      <c r="F23" s="12">
        <v>43.081619327440364</v>
      </c>
      <c r="G23" s="12">
        <v>-1.6386289349797067</v>
      </c>
      <c r="H23" s="12">
        <v>0.30823357141376562</v>
      </c>
      <c r="I23" s="12">
        <v>51.628292510663499</v>
      </c>
      <c r="J23" s="12">
        <v>-5.3027960861826244</v>
      </c>
      <c r="K23" s="12">
        <v>-52.8832461855039</v>
      </c>
      <c r="L23" s="12">
        <v>11.524841639606052</v>
      </c>
      <c r="M23" s="12">
        <v>-16.10053608338854</v>
      </c>
      <c r="N23" s="12">
        <v>2.8761046103112307</v>
      </c>
      <c r="O23" s="12">
        <v>3.0987663642339598</v>
      </c>
      <c r="P23" s="12">
        <v>11.345797516079841</v>
      </c>
      <c r="Q23" s="12">
        <v>10.513744309742975</v>
      </c>
      <c r="R23" s="12">
        <v>10.536793661844243</v>
      </c>
      <c r="S23" s="12">
        <v>10.6384897393134</v>
      </c>
    </row>
    <row r="24" spans="1:19" x14ac:dyDescent="0.2">
      <c r="A24" s="8">
        <v>2001.6666666666652</v>
      </c>
      <c r="B24" s="12">
        <v>0</v>
      </c>
      <c r="C24" s="12">
        <f>'4-GDEBTGDP-M'!C24-'4-GDEBTGDP-M'!$B24</f>
        <v>-6.7471872183820523</v>
      </c>
      <c r="D24" s="12">
        <f>'4-GDEBTGDP-M'!D24-'4-GDEBTGDP-M'!$B24</f>
        <v>-25.079868161725997</v>
      </c>
      <c r="E24" s="12">
        <v>50.187056112304013</v>
      </c>
      <c r="F24" s="12">
        <v>42.337822467109028</v>
      </c>
      <c r="G24" s="12">
        <v>-2.1396268546742618</v>
      </c>
      <c r="H24" s="12">
        <v>0.14587678529360915</v>
      </c>
      <c r="I24" s="12">
        <v>51.529568635833691</v>
      </c>
      <c r="J24" s="12">
        <v>-5.9393576906325762</v>
      </c>
      <c r="K24" s="12">
        <v>-53.039228744925282</v>
      </c>
      <c r="L24" s="12">
        <v>11.354513148802603</v>
      </c>
      <c r="M24" s="12">
        <v>-16.7653699082015</v>
      </c>
      <c r="N24" s="12">
        <v>2.3829323016808672</v>
      </c>
      <c r="O24" s="12">
        <v>2.605600067473766</v>
      </c>
      <c r="P24" s="12">
        <v>10.919593697637133</v>
      </c>
      <c r="Q24" s="12">
        <v>10.15660043295636</v>
      </c>
      <c r="R24" s="12">
        <v>10.226201982276258</v>
      </c>
      <c r="S24" s="12">
        <v>10.327903242372123</v>
      </c>
    </row>
    <row r="25" spans="1:19" x14ac:dyDescent="0.2">
      <c r="A25" s="8">
        <v>2001.7499999999984</v>
      </c>
      <c r="B25" s="12">
        <v>0</v>
      </c>
      <c r="C25" s="12">
        <f>'4-GDEBTGDP-M'!C25-'4-GDEBTGDP-M'!$B25</f>
        <v>-6.400000000008724</v>
      </c>
      <c r="D25" s="12">
        <f>'4-GDEBTGDP-M'!D25-'4-GDEBTGDP-M'!$B25</f>
        <v>-25.000000000003354</v>
      </c>
      <c r="E25" s="12">
        <v>49.400000000012199</v>
      </c>
      <c r="F25" s="12">
        <v>42.199999999993452</v>
      </c>
      <c r="G25" s="12">
        <v>-2.5999999999928889</v>
      </c>
      <c r="H25" s="12">
        <v>-9.9999999995702638E-2</v>
      </c>
      <c r="I25" s="12">
        <v>50.900000000019034</v>
      </c>
      <c r="J25" s="12">
        <v>-6.6999999999856215</v>
      </c>
      <c r="K25" s="12">
        <v>-53.100000000000819</v>
      </c>
      <c r="L25" s="12">
        <v>10.70000000001896</v>
      </c>
      <c r="M25" s="12">
        <v>-17.099999999999277</v>
      </c>
      <c r="N25" s="12">
        <v>2.0000000000044835</v>
      </c>
      <c r="O25" s="12">
        <v>2.2000000000051259</v>
      </c>
      <c r="P25" s="12">
        <v>10.500000000007432</v>
      </c>
      <c r="Q25" s="12">
        <v>9.8000000000057241</v>
      </c>
      <c r="R25" s="12">
        <v>9.9000000000055337</v>
      </c>
      <c r="S25" s="12">
        <v>10.000000000005585</v>
      </c>
    </row>
    <row r="26" spans="1:19" x14ac:dyDescent="0.2">
      <c r="A26" s="8">
        <v>2001.8333333333317</v>
      </c>
      <c r="B26" s="12">
        <v>0</v>
      </c>
      <c r="C26" s="12">
        <f>'4-GDEBTGDP-M'!C26-'4-GDEBTGDP-M'!$B26</f>
        <v>-5.8611754047587468</v>
      </c>
      <c r="D26" s="12">
        <f>'4-GDEBTGDP-M'!D26-'4-GDEBTGDP-M'!$B26</f>
        <v>-24.760310001467971</v>
      </c>
      <c r="E26" s="12">
        <v>48.958156991518493</v>
      </c>
      <c r="F26" s="12">
        <v>42.972272700867393</v>
      </c>
      <c r="G26" s="12">
        <v>-2.8831459748517858</v>
      </c>
      <c r="H26" s="12">
        <v>-0.28795432359423501</v>
      </c>
      <c r="I26" s="12">
        <v>49.606575199139712</v>
      </c>
      <c r="J26" s="12">
        <v>-7.4035729036983327</v>
      </c>
      <c r="K26" s="12">
        <v>-52.963109711111912</v>
      </c>
      <c r="L26" s="12">
        <v>9.4485392460452289</v>
      </c>
      <c r="M26" s="12">
        <v>-16.873715509047301</v>
      </c>
      <c r="N26" s="12">
        <v>1.9250538017105541</v>
      </c>
      <c r="O26" s="12">
        <v>2.0835544567005329</v>
      </c>
      <c r="P26" s="12">
        <v>10.15203550128868</v>
      </c>
      <c r="Q26" s="12">
        <v>9.5765681350419243</v>
      </c>
      <c r="R26" s="12">
        <v>9.6623522861839888</v>
      </c>
      <c r="S26" s="12">
        <v>9.7595030323531518</v>
      </c>
    </row>
    <row r="27" spans="1:19" x14ac:dyDescent="0.2">
      <c r="A27" s="8">
        <v>2001.9166666666649</v>
      </c>
      <c r="B27" s="12">
        <v>0</v>
      </c>
      <c r="C27" s="12">
        <f>'4-GDEBTGDP-M'!C27-'4-GDEBTGDP-M'!$B27</f>
        <v>-5.3823830173908647</v>
      </c>
      <c r="D27" s="12">
        <f>'4-GDEBTGDP-M'!D27-'4-GDEBTGDP-M'!$B27</f>
        <v>-24.548787646359983</v>
      </c>
      <c r="E27" s="12">
        <v>48.897984486648198</v>
      </c>
      <c r="F27" s="12">
        <v>44.049682119642</v>
      </c>
      <c r="G27" s="12">
        <v>-3.118027835197644</v>
      </c>
      <c r="H27" s="12">
        <v>-0.45905531469183103</v>
      </c>
      <c r="I27" s="12">
        <v>48.199550714793105</v>
      </c>
      <c r="J27" s="12">
        <v>-7.9830651025125121</v>
      </c>
      <c r="K27" s="12">
        <v>-52.788097393234303</v>
      </c>
      <c r="L27" s="12">
        <v>8.1923742611535886</v>
      </c>
      <c r="M27" s="12">
        <v>-16.510968084440101</v>
      </c>
      <c r="N27" s="12">
        <v>2.0287564853501792</v>
      </c>
      <c r="O27" s="12">
        <v>2.1462093507692614</v>
      </c>
      <c r="P27" s="12">
        <v>9.8863497706442729</v>
      </c>
      <c r="Q27" s="12">
        <v>9.463703937351184</v>
      </c>
      <c r="R27" s="12">
        <v>9.5069815417300134</v>
      </c>
      <c r="S27" s="12">
        <v>9.6029894767907535</v>
      </c>
    </row>
    <row r="28" spans="1:19" x14ac:dyDescent="0.2">
      <c r="A28" s="8">
        <v>2001.9999999999982</v>
      </c>
      <c r="B28" s="12">
        <v>0</v>
      </c>
      <c r="C28" s="12">
        <f>'4-GDEBTGDP-M'!C28-'4-GDEBTGDP-M'!$B28</f>
        <v>-5.2999999999950234</v>
      </c>
      <c r="D28" s="12">
        <f>'4-GDEBTGDP-M'!D28-'4-GDEBTGDP-M'!$B28</f>
        <v>-24.59999999999431</v>
      </c>
      <c r="E28" s="12">
        <v>49.199999999989586</v>
      </c>
      <c r="F28" s="12">
        <v>44.599999999999795</v>
      </c>
      <c r="G28" s="12">
        <v>-3.4999999999886313</v>
      </c>
      <c r="H28" s="12">
        <v>-0.69999999999335216</v>
      </c>
      <c r="I28" s="12">
        <v>47.400000000005576</v>
      </c>
      <c r="J28" s="12">
        <v>-8.39999999999295</v>
      </c>
      <c r="K28" s="12">
        <v>-52.799999999996061</v>
      </c>
      <c r="L28" s="12">
        <v>7.6999999999968196</v>
      </c>
      <c r="M28" s="12">
        <v>-16.599999999988846</v>
      </c>
      <c r="N28" s="12">
        <v>2.1000000000003425</v>
      </c>
      <c r="O28" s="12">
        <v>2.2000000000002871</v>
      </c>
      <c r="P28" s="12">
        <v>9.7000000000032287</v>
      </c>
      <c r="Q28" s="12">
        <v>9.4000000000012989</v>
      </c>
      <c r="R28" s="12">
        <v>9.400000000002052</v>
      </c>
      <c r="S28" s="12">
        <v>9.5000000000018758</v>
      </c>
    </row>
    <row r="29" spans="1:19" x14ac:dyDescent="0.2">
      <c r="A29" s="8">
        <v>2002.0833333333314</v>
      </c>
      <c r="B29" s="12">
        <v>0</v>
      </c>
      <c r="C29" s="12">
        <f>'4-GDEBTGDP-M'!C29-'4-GDEBTGDP-M'!$B29</f>
        <v>-5.8135487447210181</v>
      </c>
      <c r="D29" s="12">
        <f>'4-GDEBTGDP-M'!D29-'4-GDEBTGDP-M'!$B29</f>
        <v>-25.05682094374513</v>
      </c>
      <c r="E29" s="12">
        <v>49.800856238904196</v>
      </c>
      <c r="F29" s="12">
        <v>44.051512091264563</v>
      </c>
      <c r="G29" s="12">
        <v>-4.1473056840891331</v>
      </c>
      <c r="H29" s="12">
        <v>-1.0453051659035779</v>
      </c>
      <c r="I29" s="12">
        <v>47.682443729915427</v>
      </c>
      <c r="J29" s="12">
        <v>-8.6273567434048033</v>
      </c>
      <c r="K29" s="12">
        <v>-53.142092747828713</v>
      </c>
      <c r="L29" s="12">
        <v>8.4587791540740724</v>
      </c>
      <c r="M29" s="12">
        <v>-17.519416695228777</v>
      </c>
      <c r="N29" s="12">
        <v>1.9829394421142013</v>
      </c>
      <c r="O29" s="12">
        <v>2.1040528460119248</v>
      </c>
      <c r="P29" s="12">
        <v>9.5905049232429533</v>
      </c>
      <c r="Q29" s="12">
        <v>9.3392424093677064</v>
      </c>
      <c r="R29" s="12">
        <v>9.3175008971447468</v>
      </c>
      <c r="S29" s="12">
        <v>9.4272018349988898</v>
      </c>
    </row>
    <row r="30" spans="1:19" x14ac:dyDescent="0.2">
      <c r="A30" s="8">
        <v>2002.1666666666647</v>
      </c>
      <c r="B30" s="12">
        <v>0</v>
      </c>
      <c r="C30" s="12">
        <f>'4-GDEBTGDP-M'!C30-'4-GDEBTGDP-M'!$B30</f>
        <v>-6.5751325639222316</v>
      </c>
      <c r="D30" s="12">
        <f>'4-GDEBTGDP-M'!D30-'4-GDEBTGDP-M'!$B30</f>
        <v>-25.695351623199535</v>
      </c>
      <c r="E30" s="12">
        <v>50.461746681835422</v>
      </c>
      <c r="F30" s="12">
        <v>42.874560165393476</v>
      </c>
      <c r="G30" s="12">
        <v>-4.8697432859683261</v>
      </c>
      <c r="H30" s="12">
        <v>-1.320766637613211</v>
      </c>
      <c r="I30" s="12">
        <v>48.53519146804399</v>
      </c>
      <c r="J30" s="12">
        <v>-8.6839374548178014</v>
      </c>
      <c r="K30" s="12">
        <v>-53.630603904356043</v>
      </c>
      <c r="L30" s="12">
        <v>9.8315453621965503</v>
      </c>
      <c r="M30" s="12">
        <v>-18.809276272536401</v>
      </c>
      <c r="N30" s="12">
        <v>1.7427824976639243</v>
      </c>
      <c r="O30" s="12">
        <v>1.9058588257521407</v>
      </c>
      <c r="P30" s="12">
        <v>9.5572294420346537</v>
      </c>
      <c r="Q30" s="12">
        <v>9.2959912250604191</v>
      </c>
      <c r="R30" s="12">
        <v>9.2755014804502736</v>
      </c>
      <c r="S30" s="12">
        <v>9.3897684801114565</v>
      </c>
    </row>
    <row r="31" spans="1:19" x14ac:dyDescent="0.2">
      <c r="A31" s="8">
        <v>2002.249999999998</v>
      </c>
      <c r="B31" s="12">
        <v>0</v>
      </c>
      <c r="C31" s="12">
        <f>'4-GDEBTGDP-M'!C31-'4-GDEBTGDP-M'!$B31</f>
        <v>-7.0999999999939831</v>
      </c>
      <c r="D31" s="12">
        <f>'4-GDEBTGDP-M'!D31-'4-GDEBTGDP-M'!$B31</f>
        <v>-26.199999999991839</v>
      </c>
      <c r="E31" s="12">
        <v>50.899999999994286</v>
      </c>
      <c r="F31" s="12">
        <v>41.80000000001916</v>
      </c>
      <c r="G31" s="12">
        <v>-5.3999999999915218</v>
      </c>
      <c r="H31" s="12">
        <v>-1.3000000000060012</v>
      </c>
      <c r="I31" s="12">
        <v>49.19999999999218</v>
      </c>
      <c r="J31" s="12">
        <v>-8.6000000000035399</v>
      </c>
      <c r="K31" s="12">
        <v>-53.999999999994564</v>
      </c>
      <c r="L31" s="12">
        <v>10.89999999998502</v>
      </c>
      <c r="M31" s="12">
        <v>-19.799999999984827</v>
      </c>
      <c r="N31" s="12">
        <v>1.5000000000050093</v>
      </c>
      <c r="O31" s="12">
        <v>1.7000000000043727</v>
      </c>
      <c r="P31" s="12">
        <v>9.5999999999980261</v>
      </c>
      <c r="Q31" s="12">
        <v>9.2999999999990948</v>
      </c>
      <c r="R31" s="12">
        <v>9.2999999999983842</v>
      </c>
      <c r="S31" s="12">
        <v>9.3999999999990749</v>
      </c>
    </row>
    <row r="32" spans="1:19" x14ac:dyDescent="0.2">
      <c r="A32" s="8">
        <v>2002.3333333333312</v>
      </c>
      <c r="B32" s="12">
        <v>0</v>
      </c>
      <c r="C32" s="12">
        <f>'4-GDEBTGDP-M'!C32-'4-GDEBTGDP-M'!$B32</f>
        <v>-7.0364814681631458</v>
      </c>
      <c r="D32" s="12">
        <f>'4-GDEBTGDP-M'!D32-'4-GDEBTGDP-M'!$B32</f>
        <v>-26.342035853132209</v>
      </c>
      <c r="E32" s="12">
        <v>50.919899534293407</v>
      </c>
      <c r="F32" s="12">
        <v>41.362419674887732</v>
      </c>
      <c r="G32" s="12">
        <v>-5.5646683257569691</v>
      </c>
      <c r="H32" s="12">
        <v>-0.85675093869718211</v>
      </c>
      <c r="I32" s="12">
        <v>49.115501733027301</v>
      </c>
      <c r="J32" s="12">
        <v>-8.4240371596987345</v>
      </c>
      <c r="K32" s="12">
        <v>-54.064815593833025</v>
      </c>
      <c r="L32" s="12">
        <v>10.997825619064784</v>
      </c>
      <c r="M32" s="12">
        <v>-20.01158067290077</v>
      </c>
      <c r="N32" s="12">
        <v>1.3468921335562243</v>
      </c>
      <c r="O32" s="12">
        <v>1.5594934185284899</v>
      </c>
      <c r="P32" s="12">
        <v>9.7044633242677349</v>
      </c>
      <c r="Q32" s="12">
        <v>9.362758523789978</v>
      </c>
      <c r="R32" s="12">
        <v>9.397273754873666</v>
      </c>
      <c r="S32" s="12">
        <v>9.4576155535845743</v>
      </c>
    </row>
    <row r="33" spans="1:19" x14ac:dyDescent="0.2">
      <c r="A33" s="8">
        <v>2002.4166666666645</v>
      </c>
      <c r="B33" s="12">
        <v>0</v>
      </c>
      <c r="C33" s="12">
        <f>'4-GDEBTGDP-M'!C33-'4-GDEBTGDP-M'!$B33</f>
        <v>-6.5652348750219645</v>
      </c>
      <c r="D33" s="12">
        <f>'4-GDEBTGDP-M'!D33-'4-GDEBTGDP-M'!$B33</f>
        <v>-26.240176231159815</v>
      </c>
      <c r="E33" s="12">
        <v>50.673547304477481</v>
      </c>
      <c r="F33" s="12">
        <v>41.311336478141655</v>
      </c>
      <c r="G33" s="12">
        <v>-5.5659619838222838</v>
      </c>
      <c r="H33" s="12">
        <v>-0.26528554225738787</v>
      </c>
      <c r="I33" s="12">
        <v>48.507831561140122</v>
      </c>
      <c r="J33" s="12">
        <v>-8.2774813745060172</v>
      </c>
      <c r="K33" s="12">
        <v>-53.959857359672739</v>
      </c>
      <c r="L33" s="12">
        <v>10.466629475153525</v>
      </c>
      <c r="M33" s="12">
        <v>-19.722297195681286</v>
      </c>
      <c r="N33" s="12">
        <v>1.2630764869810136</v>
      </c>
      <c r="O33" s="12">
        <v>1.471096086983593</v>
      </c>
      <c r="P33" s="12">
        <v>9.7995472760345308</v>
      </c>
      <c r="Q33" s="12">
        <v>9.4227015327806214</v>
      </c>
      <c r="R33" s="12">
        <v>9.4947162401746823</v>
      </c>
      <c r="S33" s="12">
        <v>9.5120106768407311</v>
      </c>
    </row>
    <row r="34" spans="1:19" x14ac:dyDescent="0.2">
      <c r="A34" s="8">
        <v>2002.4999999999977</v>
      </c>
      <c r="B34" s="12">
        <v>0</v>
      </c>
      <c r="C34" s="12">
        <f>'4-GDEBTGDP-M'!C34-'4-GDEBTGDP-M'!$B34</f>
        <v>-6.0000000000138556</v>
      </c>
      <c r="D34" s="12">
        <f>'4-GDEBTGDP-M'!D34-'4-GDEBTGDP-M'!$B34</f>
        <v>-26.100000000002481</v>
      </c>
      <c r="E34" s="12">
        <v>50.400000000005669</v>
      </c>
      <c r="F34" s="12">
        <v>41.200000000007925</v>
      </c>
      <c r="G34" s="12">
        <v>-5.6999999999918458</v>
      </c>
      <c r="H34" s="12">
        <v>9.9999999996526867E-2</v>
      </c>
      <c r="I34" s="12">
        <v>47.80000000001683</v>
      </c>
      <c r="J34" s="12">
        <v>-8.299999999995805</v>
      </c>
      <c r="K34" s="12">
        <v>-53.899999999999068</v>
      </c>
      <c r="L34" s="12">
        <v>9.900000000010543</v>
      </c>
      <c r="M34" s="12">
        <v>-19.400000000004987</v>
      </c>
      <c r="N34" s="12">
        <v>1.2000000000018787</v>
      </c>
      <c r="O34" s="12">
        <v>1.4000000000020165</v>
      </c>
      <c r="P34" s="12">
        <v>9.8000000000020506</v>
      </c>
      <c r="Q34" s="12">
        <v>9.4000000000024713</v>
      </c>
      <c r="R34" s="12">
        <v>9.500000000001954</v>
      </c>
      <c r="S34" s="12">
        <v>9.5000000000018119</v>
      </c>
    </row>
    <row r="35" spans="1:19" x14ac:dyDescent="0.2">
      <c r="A35" s="8">
        <v>2002.583333333331</v>
      </c>
      <c r="B35" s="12">
        <v>0</v>
      </c>
      <c r="C35" s="12">
        <f>'4-GDEBTGDP-M'!C35-'4-GDEBTGDP-M'!$B35</f>
        <v>-5.5849698270966499</v>
      </c>
      <c r="D35" s="12">
        <f>'4-GDEBTGDP-M'!D35-'4-GDEBTGDP-M'!$B35</f>
        <v>-26.097257865933543</v>
      </c>
      <c r="E35" s="12">
        <v>50.238064142445886</v>
      </c>
      <c r="F35" s="12">
        <v>40.728438838870197</v>
      </c>
      <c r="G35" s="12">
        <v>-6.1680950869203599</v>
      </c>
      <c r="H35" s="12">
        <v>-1.6579968239142318E-2</v>
      </c>
      <c r="I35" s="12">
        <v>47.292586375051719</v>
      </c>
      <c r="J35" s="12">
        <v>-8.5839020252123248</v>
      </c>
      <c r="K35" s="12">
        <v>-54.035681913865602</v>
      </c>
      <c r="L35" s="12">
        <v>9.7128813326361083</v>
      </c>
      <c r="M35" s="12">
        <v>-19.393519872408028</v>
      </c>
      <c r="N35" s="12">
        <v>1.1146772088647836</v>
      </c>
      <c r="O35" s="12">
        <v>1.3135290354473241</v>
      </c>
      <c r="P35" s="12">
        <v>9.6434936315343904</v>
      </c>
      <c r="Q35" s="12">
        <v>9.2356494213985272</v>
      </c>
      <c r="R35" s="12">
        <v>9.3452559352089466</v>
      </c>
      <c r="S35" s="12">
        <v>9.3719655802922333</v>
      </c>
    </row>
    <row r="36" spans="1:19" x14ac:dyDescent="0.2">
      <c r="A36" s="8">
        <v>2002.6666666666642</v>
      </c>
      <c r="B36" s="12">
        <v>0</v>
      </c>
      <c r="C36" s="12">
        <f>'4-GDEBTGDP-M'!C36-'4-GDEBTGDP-M'!$B36</f>
        <v>-5.2861501582632044</v>
      </c>
      <c r="D36" s="12">
        <f>'4-GDEBTGDP-M'!D36-'4-GDEBTGDP-M'!$B36</f>
        <v>-26.28838789659865</v>
      </c>
      <c r="E36" s="12">
        <v>49.925545581768453</v>
      </c>
      <c r="F36" s="12">
        <v>40.183797625786575</v>
      </c>
      <c r="G36" s="12">
        <v>-6.7923347046328644</v>
      </c>
      <c r="H36" s="12">
        <v>-0.39586897117657571</v>
      </c>
      <c r="I36" s="12">
        <v>46.796445250431638</v>
      </c>
      <c r="J36" s="12">
        <v>-9.0320629730794479</v>
      </c>
      <c r="K36" s="12">
        <v>-54.259596286577782</v>
      </c>
      <c r="L36" s="12">
        <v>9.6056404409355522</v>
      </c>
      <c r="M36" s="12">
        <v>-19.575609018817758</v>
      </c>
      <c r="N36" s="12">
        <v>0.98639303591112082</v>
      </c>
      <c r="O36" s="12">
        <v>1.187534604108663</v>
      </c>
      <c r="P36" s="12">
        <v>9.3593962686449785</v>
      </c>
      <c r="Q36" s="12">
        <v>8.9539433845645462</v>
      </c>
      <c r="R36" s="12">
        <v>9.0604483736687556</v>
      </c>
      <c r="S36" s="12">
        <v>9.1325591829014385</v>
      </c>
    </row>
    <row r="37" spans="1:19" x14ac:dyDescent="0.2">
      <c r="A37" s="8">
        <v>2002.7499999999975</v>
      </c>
      <c r="B37" s="12">
        <v>0</v>
      </c>
      <c r="C37" s="12">
        <f>'4-GDEBTGDP-M'!C37-'4-GDEBTGDP-M'!$B37</f>
        <v>-5.0000000000094289</v>
      </c>
      <c r="D37" s="12">
        <f>'4-GDEBTGDP-M'!D37-'4-GDEBTGDP-M'!$B37</f>
        <v>-26.699999999984072</v>
      </c>
      <c r="E37" s="12">
        <v>49.100000000036097</v>
      </c>
      <c r="F37" s="12">
        <v>39.999999999995772</v>
      </c>
      <c r="G37" s="12">
        <v>-7.2999999999892324</v>
      </c>
      <c r="H37" s="12">
        <v>-0.69999999999538431</v>
      </c>
      <c r="I37" s="12">
        <v>46.000000000031527</v>
      </c>
      <c r="J37" s="12">
        <v>-9.4999999999870965</v>
      </c>
      <c r="K37" s="12">
        <v>-54.399999999998755</v>
      </c>
      <c r="L37" s="12">
        <v>9.1000000000259362</v>
      </c>
      <c r="M37" s="12">
        <v>-19.699999999999598</v>
      </c>
      <c r="N37" s="12">
        <v>0.80000000000661942</v>
      </c>
      <c r="O37" s="12">
        <v>1.0000000000067715</v>
      </c>
      <c r="P37" s="12">
        <v>9.00000000001139</v>
      </c>
      <c r="Q37" s="12">
        <v>8.6000000000112564</v>
      </c>
      <c r="R37" s="12">
        <v>8.7000000000114071</v>
      </c>
      <c r="S37" s="12">
        <v>8.8000000000112024</v>
      </c>
    </row>
    <row r="38" spans="1:19" x14ac:dyDescent="0.2">
      <c r="A38" s="8">
        <v>2002.8333333333308</v>
      </c>
      <c r="B38" s="12">
        <v>0</v>
      </c>
      <c r="C38" s="12">
        <f>'4-GDEBTGDP-M'!C38-'4-GDEBTGDP-M'!$B38</f>
        <v>-4.6495651494343164</v>
      </c>
      <c r="D38" s="12">
        <f>'4-GDEBTGDP-M'!D38-'4-GDEBTGDP-M'!$B38</f>
        <v>-27.335599349768223</v>
      </c>
      <c r="E38" s="12">
        <v>47.575992044148492</v>
      </c>
      <c r="F38" s="12">
        <v>40.427528673386306</v>
      </c>
      <c r="G38" s="12">
        <v>-7.5185068820454717</v>
      </c>
      <c r="H38" s="12">
        <v>-0.68433659573869932</v>
      </c>
      <c r="I38" s="12">
        <v>44.740078692795535</v>
      </c>
      <c r="J38" s="12">
        <v>-9.8662806653292492</v>
      </c>
      <c r="K38" s="12">
        <v>-54.351716009944866</v>
      </c>
      <c r="L38" s="12">
        <v>7.9062046060057298</v>
      </c>
      <c r="M38" s="12">
        <v>-19.592117615239488</v>
      </c>
      <c r="N38" s="12">
        <v>0.54625088285982315</v>
      </c>
      <c r="O38" s="12">
        <v>0.73824229155741961</v>
      </c>
      <c r="P38" s="12">
        <v>8.6178584459254921</v>
      </c>
      <c r="Q38" s="12">
        <v>8.2205697165775291</v>
      </c>
      <c r="R38" s="12">
        <v>8.3179988006213961</v>
      </c>
      <c r="S38" s="12">
        <v>8.4026702734266223</v>
      </c>
    </row>
    <row r="39" spans="1:19" x14ac:dyDescent="0.2">
      <c r="A39" s="8">
        <v>2002.916666666664</v>
      </c>
      <c r="B39" s="12">
        <v>0</v>
      </c>
      <c r="C39" s="12">
        <f>'4-GDEBTGDP-M'!C39-'4-GDEBTGDP-M'!$B39</f>
        <v>-4.2642385660586086</v>
      </c>
      <c r="D39" s="12">
        <f>'4-GDEBTGDP-M'!D39-'4-GDEBTGDP-M'!$B39</f>
        <v>-28.106272182389638</v>
      </c>
      <c r="E39" s="12">
        <v>45.876122220417123</v>
      </c>
      <c r="F39" s="12">
        <v>40.983102648380047</v>
      </c>
      <c r="G39" s="12">
        <v>-7.675810308678173</v>
      </c>
      <c r="H39" s="12">
        <v>-0.47716449893743373</v>
      </c>
      <c r="I39" s="12">
        <v>43.447128177998003</v>
      </c>
      <c r="J39" s="12">
        <v>-10.101674140524352</v>
      </c>
      <c r="K39" s="12">
        <v>-54.275831568069215</v>
      </c>
      <c r="L39" s="12">
        <v>6.4885865389672617</v>
      </c>
      <c r="M39" s="12">
        <v>-19.364155617931289</v>
      </c>
      <c r="N39" s="12">
        <v>0.23949951755279386</v>
      </c>
      <c r="O39" s="12">
        <v>0.42691364476000615</v>
      </c>
      <c r="P39" s="12">
        <v>8.2665713531362073</v>
      </c>
      <c r="Q39" s="12">
        <v>7.8689323364157886</v>
      </c>
      <c r="R39" s="12">
        <v>7.967193968900979</v>
      </c>
      <c r="S39" s="12">
        <v>8.0096044434497955</v>
      </c>
    </row>
    <row r="40" spans="1:19" x14ac:dyDescent="0.2">
      <c r="A40" s="8">
        <v>2002.9999999999973</v>
      </c>
      <c r="B40" s="12">
        <v>0</v>
      </c>
      <c r="C40" s="12">
        <f>'4-GDEBTGDP-M'!C40-'4-GDEBTGDP-M'!$B40</f>
        <v>-3.9000000000109836</v>
      </c>
      <c r="D40" s="12">
        <f>'4-GDEBTGDP-M'!D40-'4-GDEBTGDP-M'!$B40</f>
        <v>-28.899999999974863</v>
      </c>
      <c r="E40" s="12">
        <v>44.700000000022307</v>
      </c>
      <c r="F40" s="12">
        <v>41.000000000015525</v>
      </c>
      <c r="G40" s="12">
        <v>-8.0999999999781664</v>
      </c>
      <c r="H40" s="12">
        <v>-0.30000000000290328</v>
      </c>
      <c r="I40" s="12">
        <v>42.700000000009204</v>
      </c>
      <c r="J40" s="12">
        <v>-10.1999999999991</v>
      </c>
      <c r="K40" s="12">
        <v>-54.399999999990186</v>
      </c>
      <c r="L40" s="12">
        <v>5.5000000000182112</v>
      </c>
      <c r="M40" s="12">
        <v>-19.200000000002326</v>
      </c>
      <c r="N40" s="12">
        <v>-9.9999999988575894E-2</v>
      </c>
      <c r="O40" s="12">
        <v>0.1000000000105743</v>
      </c>
      <c r="P40" s="12">
        <v>8.0000000000067431</v>
      </c>
      <c r="Q40" s="12">
        <v>7.6000000000068368</v>
      </c>
      <c r="R40" s="12">
        <v>7.7000000000068027</v>
      </c>
      <c r="S40" s="12">
        <v>7.700000000007897</v>
      </c>
    </row>
    <row r="41" spans="1:19" x14ac:dyDescent="0.2">
      <c r="A41" s="8">
        <v>2003.0833333333305</v>
      </c>
      <c r="B41" s="12">
        <v>0</v>
      </c>
      <c r="C41" s="12">
        <f>'4-GDEBTGDP-M'!C41-'4-GDEBTGDP-M'!$B41</f>
        <v>-3.6204732789330407</v>
      </c>
      <c r="D41" s="12">
        <f>'4-GDEBTGDP-M'!D41-'4-GDEBTGDP-M'!$B41</f>
        <v>-29.61219658673194</v>
      </c>
      <c r="E41" s="12">
        <v>44.528338051541333</v>
      </c>
      <c r="F41" s="12">
        <v>40.042927949052206</v>
      </c>
      <c r="G41" s="12">
        <v>-8.9949144218661985</v>
      </c>
      <c r="H41" s="12">
        <v>-0.30162920436956853</v>
      </c>
      <c r="I41" s="12">
        <v>42.869321076153788</v>
      </c>
      <c r="J41" s="12">
        <v>-10.184308646756733</v>
      </c>
      <c r="K41" s="12">
        <v>-54.872268861156009</v>
      </c>
      <c r="L41" s="12">
        <v>5.4141520953590643</v>
      </c>
      <c r="M41" s="12">
        <v>-19.215787444430546</v>
      </c>
      <c r="N41" s="12">
        <v>-0.44412518469949447</v>
      </c>
      <c r="O41" s="12">
        <v>-0.2072389423692087</v>
      </c>
      <c r="P41" s="12">
        <v>7.8554429551899503</v>
      </c>
      <c r="Q41" s="12">
        <v>7.4524420827176314</v>
      </c>
      <c r="R41" s="12">
        <v>7.5531192327318237</v>
      </c>
      <c r="S41" s="12">
        <v>7.5321681408752923</v>
      </c>
    </row>
    <row r="42" spans="1:19" x14ac:dyDescent="0.2">
      <c r="A42" s="8">
        <v>2003.1666666666638</v>
      </c>
      <c r="B42" s="12">
        <v>0</v>
      </c>
      <c r="C42" s="12">
        <f>'4-GDEBTGDP-M'!C42-'4-GDEBTGDP-M'!$B42</f>
        <v>-3.5198585405214757</v>
      </c>
      <c r="D42" s="12">
        <f>'4-GDEBTGDP-M'!D42-'4-GDEBTGDP-M'!$B42</f>
        <v>-30.168004855197967</v>
      </c>
      <c r="E42" s="12">
        <v>44.96626183305348</v>
      </c>
      <c r="F42" s="12">
        <v>38.60231029922366</v>
      </c>
      <c r="G42" s="12">
        <v>-10.067387023534216</v>
      </c>
      <c r="H42" s="12">
        <v>-0.33991747753624679</v>
      </c>
      <c r="I42" s="12">
        <v>43.492819815491927</v>
      </c>
      <c r="J42" s="12">
        <v>-10.194573798118334</v>
      </c>
      <c r="K42" s="12">
        <v>-55.522262626303515</v>
      </c>
      <c r="L42" s="12">
        <v>5.9881615514907764</v>
      </c>
      <c r="M42" s="12">
        <v>-19.256657398369896</v>
      </c>
      <c r="N42" s="12">
        <v>-0.73327999495685248</v>
      </c>
      <c r="O42" s="12">
        <v>-0.4544484423551296</v>
      </c>
      <c r="P42" s="12">
        <v>7.8039479484905598</v>
      </c>
      <c r="Q42" s="12">
        <v>7.3999568994526896</v>
      </c>
      <c r="R42" s="12">
        <v>7.5004053804077557</v>
      </c>
      <c r="S42" s="12">
        <v>7.4808748952063695</v>
      </c>
    </row>
    <row r="43" spans="1:19" x14ac:dyDescent="0.2">
      <c r="A43" s="8">
        <v>2003.249999999997</v>
      </c>
      <c r="B43" s="12">
        <v>0</v>
      </c>
      <c r="C43" s="12">
        <f>'4-GDEBTGDP-M'!C43-'4-GDEBTGDP-M'!$B43</f>
        <v>-3.6999999999874262</v>
      </c>
      <c r="D43" s="12">
        <f>'4-GDEBTGDP-M'!D43-'4-GDEBTGDP-M'!$B43</f>
        <v>-30.49999999999299</v>
      </c>
      <c r="E43" s="12">
        <v>45.399999999991941</v>
      </c>
      <c r="F43" s="12">
        <v>37.40000000002987</v>
      </c>
      <c r="G43" s="12">
        <v>-10.899999999979663</v>
      </c>
      <c r="H43" s="12">
        <v>-0.20000000001066098</v>
      </c>
      <c r="I43" s="12">
        <v>43.899999999997327</v>
      </c>
      <c r="J43" s="12">
        <v>-10.399999999987251</v>
      </c>
      <c r="K43" s="12">
        <v>-56.099999999983744</v>
      </c>
      <c r="L43" s="12">
        <v>6.7999999999719662</v>
      </c>
      <c r="M43" s="12">
        <v>-19.10000000001169</v>
      </c>
      <c r="N43" s="12">
        <v>-0.89999999999706404</v>
      </c>
      <c r="O43" s="12">
        <v>-0.59999999999713083</v>
      </c>
      <c r="P43" s="12">
        <v>7.7999999999998337</v>
      </c>
      <c r="Q43" s="12">
        <v>7.399999999999558</v>
      </c>
      <c r="R43" s="12">
        <v>7.4999999999995808</v>
      </c>
      <c r="S43" s="12">
        <v>7.4999999999986144</v>
      </c>
    </row>
    <row r="44" spans="1:19" x14ac:dyDescent="0.2">
      <c r="A44" s="8">
        <v>2003.3333333333303</v>
      </c>
      <c r="B44" s="12">
        <v>0</v>
      </c>
      <c r="C44" s="12">
        <f>'4-GDEBTGDP-M'!C44-'4-GDEBTGDP-M'!$B44</f>
        <v>-4.1944676607777822</v>
      </c>
      <c r="D44" s="12">
        <f>'4-GDEBTGDP-M'!D44-'4-GDEBTGDP-M'!$B44</f>
        <v>-30.578577266158327</v>
      </c>
      <c r="E44" s="12">
        <v>45.381026120085629</v>
      </c>
      <c r="F44" s="12">
        <v>36.941500271310709</v>
      </c>
      <c r="G44" s="12">
        <v>-11.212946541450556</v>
      </c>
      <c r="H44" s="12">
        <v>0.25381637616231956</v>
      </c>
      <c r="I44" s="12">
        <v>43.612266632213782</v>
      </c>
      <c r="J44" s="12">
        <v>-10.892781043913949</v>
      </c>
      <c r="K44" s="12">
        <v>-56.422171508308338</v>
      </c>
      <c r="L44" s="12">
        <v>7.4742240495770531</v>
      </c>
      <c r="M44" s="12">
        <v>-18.626214088537246</v>
      </c>
      <c r="N44" s="12">
        <v>-0.90308347734450223</v>
      </c>
      <c r="O44" s="12">
        <v>-0.62039763314547969</v>
      </c>
      <c r="P44" s="12">
        <v>7.8048141777828377</v>
      </c>
      <c r="Q44" s="12">
        <v>7.4141063970200278</v>
      </c>
      <c r="R44" s="12">
        <v>7.5139687129194144</v>
      </c>
      <c r="S44" s="12">
        <v>7.5464349408745548</v>
      </c>
    </row>
    <row r="45" spans="1:19" x14ac:dyDescent="0.2">
      <c r="A45" s="8">
        <v>2003.4166666666636</v>
      </c>
      <c r="B45" s="12">
        <v>0</v>
      </c>
      <c r="C45" s="12">
        <f>'4-GDEBTGDP-M'!C45-'4-GDEBTGDP-M'!$B45</f>
        <v>-4.7637346792532043</v>
      </c>
      <c r="D45" s="12">
        <f>'4-GDEBTGDP-M'!D45-'4-GDEBTGDP-M'!$B45</f>
        <v>-30.52541210043627</v>
      </c>
      <c r="E45" s="12">
        <v>45.121793410316464</v>
      </c>
      <c r="F45" s="12">
        <v>36.866915414173924</v>
      </c>
      <c r="G45" s="12">
        <v>-11.276863819255595</v>
      </c>
      <c r="H45" s="12">
        <v>0.84053811275561685</v>
      </c>
      <c r="I45" s="12">
        <v>42.918629597047605</v>
      </c>
      <c r="J45" s="12">
        <v>-11.457067704004302</v>
      </c>
      <c r="K45" s="12">
        <v>-56.572154963659372</v>
      </c>
      <c r="L45" s="12">
        <v>7.8217302179636974</v>
      </c>
      <c r="M45" s="12">
        <v>-18.127733307131862</v>
      </c>
      <c r="N45" s="12">
        <v>-0.80637953768631832</v>
      </c>
      <c r="O45" s="12">
        <v>-0.56467543085928895</v>
      </c>
      <c r="P45" s="12">
        <v>7.806525741803334</v>
      </c>
      <c r="Q45" s="12">
        <v>7.4201289546751994</v>
      </c>
      <c r="R45" s="12">
        <v>7.5200733983698385</v>
      </c>
      <c r="S45" s="12">
        <v>7.5891181979585056</v>
      </c>
    </row>
    <row r="46" spans="1:19" x14ac:dyDescent="0.2">
      <c r="A46" s="8">
        <v>2003.4999999999968</v>
      </c>
      <c r="B46" s="12">
        <v>0</v>
      </c>
      <c r="C46" s="12">
        <f>'4-GDEBTGDP-M'!C46-'4-GDEBTGDP-M'!$B46</f>
        <v>-5.0999999999955321</v>
      </c>
      <c r="D46" s="12">
        <f>'4-GDEBTGDP-M'!D46-'4-GDEBTGDP-M'!$B46</f>
        <v>-30.499999999998408</v>
      </c>
      <c r="E46" s="12">
        <v>44.999999999997222</v>
      </c>
      <c r="F46" s="12">
        <v>36.600000000021204</v>
      </c>
      <c r="G46" s="12">
        <v>-11.499999999983238</v>
      </c>
      <c r="H46" s="12">
        <v>1.299999999988195</v>
      </c>
      <c r="I46" s="12">
        <v>42.300000000016077</v>
      </c>
      <c r="J46" s="12">
        <v>-11.79999999999486</v>
      </c>
      <c r="K46" s="12">
        <v>-56.699999999993629</v>
      </c>
      <c r="L46" s="12">
        <v>7.7000000000154145</v>
      </c>
      <c r="M46" s="12">
        <v>-17.999999999992767</v>
      </c>
      <c r="N46" s="12">
        <v>-0.70000000000310081</v>
      </c>
      <c r="O46" s="12">
        <v>-0.50000000000179057</v>
      </c>
      <c r="P46" s="12">
        <v>7.8000000000004732</v>
      </c>
      <c r="Q46" s="12">
        <v>7.4000000000014907</v>
      </c>
      <c r="R46" s="12">
        <v>7.5000000000015135</v>
      </c>
      <c r="S46" s="12">
        <v>7.6000000000005414</v>
      </c>
    </row>
    <row r="47" spans="1:19" x14ac:dyDescent="0.2">
      <c r="A47" s="8">
        <v>2003.5833333333301</v>
      </c>
      <c r="B47" s="12">
        <v>0</v>
      </c>
      <c r="C47" s="12">
        <f>'4-GDEBTGDP-M'!C47-'4-GDEBTGDP-M'!$B47</f>
        <v>-4.9942486704815252</v>
      </c>
      <c r="D47" s="12">
        <f>'4-GDEBTGDP-M'!D47-'4-GDEBTGDP-M'!$B47</f>
        <v>-30.632753607865673</v>
      </c>
      <c r="E47" s="12">
        <v>45.229038949608018</v>
      </c>
      <c r="F47" s="12">
        <v>35.739219113964786</v>
      </c>
      <c r="G47" s="12">
        <v>-12.171817930763716</v>
      </c>
      <c r="H47" s="12">
        <v>1.4382155514923838</v>
      </c>
      <c r="I47" s="12">
        <v>42.04457535802792</v>
      </c>
      <c r="J47" s="12">
        <v>-11.729752362698413</v>
      </c>
      <c r="K47" s="12">
        <v>-56.916822883327512</v>
      </c>
      <c r="L47" s="12">
        <v>7.0185813359104188</v>
      </c>
      <c r="M47" s="12">
        <v>-18.486763608878682</v>
      </c>
      <c r="N47" s="12">
        <v>-0.6657631281418972</v>
      </c>
      <c r="O47" s="12">
        <v>-0.48894830282004165</v>
      </c>
      <c r="P47" s="12">
        <v>7.7660410744246846</v>
      </c>
      <c r="Q47" s="12">
        <v>7.3281693662450422</v>
      </c>
      <c r="R47" s="12">
        <v>7.4280429526333407</v>
      </c>
      <c r="S47" s="12">
        <v>7.5450550585898455</v>
      </c>
    </row>
    <row r="48" spans="1:19" x14ac:dyDescent="0.2">
      <c r="A48" s="8">
        <v>2003.6666666666633</v>
      </c>
      <c r="B48" s="12">
        <v>0</v>
      </c>
      <c r="C48" s="12">
        <f>'4-GDEBTGDP-M'!C48-'4-GDEBTGDP-M'!$B48</f>
        <v>-4.6326101498129617</v>
      </c>
      <c r="D48" s="12">
        <f>'4-GDEBTGDP-M'!D48-'4-GDEBTGDP-M'!$B48</f>
        <v>-30.93775415044302</v>
      </c>
      <c r="E48" s="12">
        <v>45.365083044222942</v>
      </c>
      <c r="F48" s="12">
        <v>34.581879896039339</v>
      </c>
      <c r="G48" s="12">
        <v>-13.106639180839728</v>
      </c>
      <c r="H48" s="12">
        <v>1.3259131745845707</v>
      </c>
      <c r="I48" s="12">
        <v>41.669698833469226</v>
      </c>
      <c r="J48" s="12">
        <v>-11.458636867278969</v>
      </c>
      <c r="K48" s="12">
        <v>-57.178006407898025</v>
      </c>
      <c r="L48" s="12">
        <v>5.8952879470295585</v>
      </c>
      <c r="M48" s="12">
        <v>-19.225001965724793</v>
      </c>
      <c r="N48" s="12">
        <v>-0.75231296541170423</v>
      </c>
      <c r="O48" s="12">
        <v>-0.57573872309427543</v>
      </c>
      <c r="P48" s="12">
        <v>7.6292083435650255</v>
      </c>
      <c r="Q48" s="12">
        <v>7.1491569114875091</v>
      </c>
      <c r="R48" s="12">
        <v>7.2489306557539379</v>
      </c>
      <c r="S48" s="12">
        <v>7.3663560166693287</v>
      </c>
    </row>
    <row r="49" spans="1:19" x14ac:dyDescent="0.2">
      <c r="A49" s="8">
        <v>2003.7499999999966</v>
      </c>
      <c r="B49" s="12">
        <v>0</v>
      </c>
      <c r="C49" s="12">
        <f>'4-GDEBTGDP-M'!C49-'4-GDEBTGDP-M'!$B49</f>
        <v>-4.3000000000091347</v>
      </c>
      <c r="D49" s="12">
        <f>'4-GDEBTGDP-M'!D49-'4-GDEBTGDP-M'!$B49</f>
        <v>-31.399999999978071</v>
      </c>
      <c r="E49" s="12">
        <v>44.800000000045763</v>
      </c>
      <c r="F49" s="12">
        <v>33.600000000030157</v>
      </c>
      <c r="G49" s="12">
        <v>-13.999999999968438</v>
      </c>
      <c r="H49" s="12">
        <v>1.1000000000096932</v>
      </c>
      <c r="I49" s="12">
        <v>40.500000000073349</v>
      </c>
      <c r="J49" s="12">
        <v>-11.299999999999919</v>
      </c>
      <c r="K49" s="12">
        <v>-57.399999999992858</v>
      </c>
      <c r="L49" s="12">
        <v>4.5000000000603606</v>
      </c>
      <c r="M49" s="12">
        <v>-19.699999999992968</v>
      </c>
      <c r="N49" s="12">
        <v>-0.99999999998601652</v>
      </c>
      <c r="O49" s="12">
        <v>-0.79999999998747029</v>
      </c>
      <c r="P49" s="12">
        <v>7.3000000000186347</v>
      </c>
      <c r="Q49" s="12">
        <v>6.8000000000186347</v>
      </c>
      <c r="R49" s="12">
        <v>6.9000000000186006</v>
      </c>
      <c r="S49" s="12">
        <v>7.0000000000197034</v>
      </c>
    </row>
    <row r="50" spans="1:19" x14ac:dyDescent="0.2">
      <c r="A50" s="8">
        <v>2003.8333333333298</v>
      </c>
      <c r="B50" s="12">
        <v>0</v>
      </c>
      <c r="C50" s="12">
        <f>'4-GDEBTGDP-M'!C50-'4-GDEBTGDP-M'!$B50</f>
        <v>-4.2322413610190068</v>
      </c>
      <c r="D50" s="12">
        <f>'4-GDEBTGDP-M'!D50-'4-GDEBTGDP-M'!$B50</f>
        <v>-31.997815709725074</v>
      </c>
      <c r="E50" s="12">
        <v>43.180595859305313</v>
      </c>
      <c r="F50" s="12">
        <v>33.138660310053297</v>
      </c>
      <c r="G50" s="12">
        <v>-14.629411364964497</v>
      </c>
      <c r="H50" s="12">
        <v>0.86369178822982917</v>
      </c>
      <c r="I50" s="12">
        <v>38.176098602504609</v>
      </c>
      <c r="J50" s="12">
        <v>-11.484505801588512</v>
      </c>
      <c r="K50" s="12">
        <v>-57.543870291661698</v>
      </c>
      <c r="L50" s="12">
        <v>3.0218209773377822</v>
      </c>
      <c r="M50" s="12">
        <v>-19.600805549943495</v>
      </c>
      <c r="N50" s="12">
        <v>-1.419049195252498</v>
      </c>
      <c r="O50" s="12">
        <v>-1.1756610074045568</v>
      </c>
      <c r="P50" s="12">
        <v>6.734725228259947</v>
      </c>
      <c r="Q50" s="12">
        <v>6.254697619524265</v>
      </c>
      <c r="R50" s="12">
        <v>6.3553409580717215</v>
      </c>
      <c r="S50" s="12">
        <v>6.4214929729560879</v>
      </c>
    </row>
    <row r="51" spans="1:19" x14ac:dyDescent="0.2">
      <c r="A51" s="8">
        <v>2003.9166666666631</v>
      </c>
      <c r="B51" s="12">
        <v>0</v>
      </c>
      <c r="C51" s="12">
        <f>'4-GDEBTGDP-M'!C51-'4-GDEBTGDP-M'!$B51</f>
        <v>-4.4687876844858465</v>
      </c>
      <c r="D51" s="12">
        <f>'4-GDEBTGDP-M'!D51-'4-GDEBTGDP-M'!$B51</f>
        <v>-32.68283055696125</v>
      </c>
      <c r="E51" s="12">
        <v>41.173429968455835</v>
      </c>
      <c r="F51" s="12">
        <v>33.03519463148578</v>
      </c>
      <c r="G51" s="12">
        <v>-15.100283160912554</v>
      </c>
      <c r="H51" s="12">
        <v>0.58543881855901247</v>
      </c>
      <c r="I51" s="12">
        <v>35.602575069306496</v>
      </c>
      <c r="J51" s="12">
        <v>-11.912088530586708</v>
      </c>
      <c r="K51" s="12">
        <v>-57.749152738024023</v>
      </c>
      <c r="L51" s="12">
        <v>1.7267476237961006</v>
      </c>
      <c r="M51" s="12">
        <v>-19.431518089130186</v>
      </c>
      <c r="N51" s="12">
        <v>-1.8991834154405396</v>
      </c>
      <c r="O51" s="12">
        <v>-1.613851158205506</v>
      </c>
      <c r="P51" s="12">
        <v>6.0729371802954972</v>
      </c>
      <c r="Q51" s="12">
        <v>5.6350952512931514</v>
      </c>
      <c r="R51" s="12">
        <v>5.7360558305327487</v>
      </c>
      <c r="S51" s="12">
        <v>5.7639762539507444</v>
      </c>
    </row>
    <row r="52" spans="1:19" x14ac:dyDescent="0.2">
      <c r="A52" s="8">
        <v>2003.9999999999964</v>
      </c>
      <c r="B52" s="12">
        <v>0</v>
      </c>
      <c r="C52" s="12">
        <f>'4-GDEBTGDP-M'!C52-'4-GDEBTGDP-M'!$B52</f>
        <v>-4.9999999999705196</v>
      </c>
      <c r="D52" s="12">
        <f>'4-GDEBTGDP-M'!D52-'4-GDEBTGDP-M'!$B52</f>
        <v>-33.399999999968792</v>
      </c>
      <c r="E52" s="12">
        <v>39.700000000039267</v>
      </c>
      <c r="F52" s="12">
        <v>33.000000000004277</v>
      </c>
      <c r="G52" s="12">
        <v>-15.599999999974834</v>
      </c>
      <c r="H52" s="12">
        <v>0.2000000000201112</v>
      </c>
      <c r="I52" s="12">
        <v>34.000000000031008</v>
      </c>
      <c r="J52" s="12">
        <v>-12.399999999980047</v>
      </c>
      <c r="K52" s="12">
        <v>-58.199999999972277</v>
      </c>
      <c r="L52" s="12">
        <v>0.90000000002171987</v>
      </c>
      <c r="M52" s="12">
        <v>-19.899999999955327</v>
      </c>
      <c r="N52" s="12">
        <v>-2.2999999999862766</v>
      </c>
      <c r="O52" s="12">
        <v>-1.9999999999859455</v>
      </c>
      <c r="P52" s="12">
        <v>5.5000000000203784</v>
      </c>
      <c r="Q52" s="12">
        <v>5.1000000000192074</v>
      </c>
      <c r="R52" s="12">
        <v>5.200000000019287</v>
      </c>
      <c r="S52" s="12">
        <v>5.2000000000200544</v>
      </c>
    </row>
    <row r="53" spans="1:19" x14ac:dyDescent="0.2">
      <c r="A53" s="8">
        <v>2004.0833333333296</v>
      </c>
      <c r="B53" s="12">
        <v>0</v>
      </c>
      <c r="C53" s="12">
        <f>'4-GDEBTGDP-M'!C53-'4-GDEBTGDP-M'!$B53</f>
        <v>-5.7582673668857467</v>
      </c>
      <c r="D53" s="12">
        <f>'4-GDEBTGDP-M'!D53-'4-GDEBTGDP-M'!$B53</f>
        <v>-34.07598355308938</v>
      </c>
      <c r="E53" s="12">
        <v>39.433762798661803</v>
      </c>
      <c r="F53" s="12">
        <v>32.850584090354516</v>
      </c>
      <c r="G53" s="12">
        <v>-16.251277349967957</v>
      </c>
      <c r="H53" s="12">
        <v>-0.30409381545878489</v>
      </c>
      <c r="I53" s="12">
        <v>34.188067269402765</v>
      </c>
      <c r="J53" s="12">
        <v>-12.791483690144929</v>
      </c>
      <c r="K53" s="12">
        <v>-58.992881135137125</v>
      </c>
      <c r="L53" s="12">
        <v>0.74969031056291158</v>
      </c>
      <c r="M53" s="12">
        <v>-21.435940117204041</v>
      </c>
      <c r="N53" s="12">
        <v>-2.5098919426151198</v>
      </c>
      <c r="O53" s="12">
        <v>-2.2380372971120437</v>
      </c>
      <c r="P53" s="12">
        <v>5.1654283830256844</v>
      </c>
      <c r="Q53" s="12">
        <v>4.7789660816993091</v>
      </c>
      <c r="R53" s="12">
        <v>4.8765191411211646</v>
      </c>
      <c r="S53" s="12">
        <v>4.8689730497074066</v>
      </c>
    </row>
    <row r="54" spans="1:19" x14ac:dyDescent="0.2">
      <c r="A54" s="8">
        <v>2004.1666666666629</v>
      </c>
      <c r="B54" s="12">
        <v>0</v>
      </c>
      <c r="C54" s="12">
        <f>'4-GDEBTGDP-M'!C54-'4-GDEBTGDP-M'!$B54</f>
        <v>-6.4440909640213064</v>
      </c>
      <c r="D54" s="12">
        <f>'4-GDEBTGDP-M'!D54-'4-GDEBTGDP-M'!$B54</f>
        <v>-34.564256954893025</v>
      </c>
      <c r="E54" s="12">
        <v>40.056011897056933</v>
      </c>
      <c r="F54" s="12">
        <v>32.832897133615049</v>
      </c>
      <c r="G54" s="12">
        <v>-16.918154101292146</v>
      </c>
      <c r="H54" s="12">
        <v>-0.7232240043004623</v>
      </c>
      <c r="I54" s="12">
        <v>35.382963852626688</v>
      </c>
      <c r="J54" s="12">
        <v>-13.033749751034968</v>
      </c>
      <c r="K54" s="12">
        <v>-59.873530788056144</v>
      </c>
      <c r="L54" s="12">
        <v>1.175499335775072</v>
      </c>
      <c r="M54" s="12">
        <v>-23.356333085047261</v>
      </c>
      <c r="N54" s="12">
        <v>-2.5324348542246469</v>
      </c>
      <c r="O54" s="12">
        <v>-2.3058936810419013</v>
      </c>
      <c r="P54" s="12">
        <v>5.0753392316677832</v>
      </c>
      <c r="Q54" s="12">
        <v>4.6845361575267361</v>
      </c>
      <c r="R54" s="12">
        <v>4.7809200963018839</v>
      </c>
      <c r="S54" s="12">
        <v>4.7777389676465987</v>
      </c>
    </row>
    <row r="55" spans="1:19" x14ac:dyDescent="0.2">
      <c r="A55" s="8">
        <v>2004.2499999999961</v>
      </c>
      <c r="B55" s="12">
        <v>0</v>
      </c>
      <c r="C55" s="12">
        <f>'4-GDEBTGDP-M'!C55-'4-GDEBTGDP-M'!$B55</f>
        <v>-6.7000000000036195</v>
      </c>
      <c r="D55" s="12">
        <f>'4-GDEBTGDP-M'!D55-'4-GDEBTGDP-M'!$B55</f>
        <v>-34.700000000004422</v>
      </c>
      <c r="E55" s="12">
        <v>40.999999999957524</v>
      </c>
      <c r="F55" s="12">
        <v>33.299999999961642</v>
      </c>
      <c r="G55" s="12">
        <v>-17.399999999985027</v>
      </c>
      <c r="H55" s="12">
        <v>-0.80000000000835314</v>
      </c>
      <c r="I55" s="12">
        <v>36.399999999975279</v>
      </c>
      <c r="J55" s="12">
        <v>-13.100000000001415</v>
      </c>
      <c r="K55" s="12">
        <v>-60.499999999982116</v>
      </c>
      <c r="L55" s="12">
        <v>1.9999999999552642</v>
      </c>
      <c r="M55" s="12">
        <v>-24.699999999965904</v>
      </c>
      <c r="N55" s="12">
        <v>-2.4000000000092285</v>
      </c>
      <c r="O55" s="12">
        <v>-2.2000000000089912</v>
      </c>
      <c r="P55" s="12">
        <v>5.1999999999897</v>
      </c>
      <c r="Q55" s="12">
        <v>4.7999999999900496</v>
      </c>
      <c r="R55" s="12">
        <v>4.899999999989717</v>
      </c>
      <c r="S55" s="12">
        <v>4.8999999999898023</v>
      </c>
    </row>
    <row r="56" spans="1:19" x14ac:dyDescent="0.2">
      <c r="A56" s="8">
        <v>2004.3333333333294</v>
      </c>
      <c r="B56" s="12">
        <v>0</v>
      </c>
      <c r="C56" s="12">
        <f>'4-GDEBTGDP-M'!C56-'4-GDEBTGDP-M'!$B56</f>
        <v>-6.3050595416954849</v>
      </c>
      <c r="D56" s="12">
        <f>'4-GDEBTGDP-M'!D56-'4-GDEBTGDP-M'!$B56</f>
        <v>-34.409361188912627</v>
      </c>
      <c r="E56" s="12">
        <v>41.79546405716026</v>
      </c>
      <c r="F56" s="12">
        <v>34.440484809981584</v>
      </c>
      <c r="G56" s="12">
        <v>-17.576590346125968</v>
      </c>
      <c r="H56" s="12">
        <v>-0.38805726706243604</v>
      </c>
      <c r="I56" s="12">
        <v>36.36422491245267</v>
      </c>
      <c r="J56" s="12">
        <v>-12.982892771102669</v>
      </c>
      <c r="K56" s="12">
        <v>-60.640160723182497</v>
      </c>
      <c r="L56" s="12">
        <v>3.0460844470554491</v>
      </c>
      <c r="M56" s="12">
        <v>-24.796174721674525</v>
      </c>
      <c r="N56" s="12">
        <v>-2.1636052564815031</v>
      </c>
      <c r="O56" s="12">
        <v>-1.9462638781896118</v>
      </c>
      <c r="P56" s="12">
        <v>5.4887464248708397</v>
      </c>
      <c r="Q56" s="12">
        <v>5.0849936092805166</v>
      </c>
      <c r="R56" s="12">
        <v>5.1941380330456184</v>
      </c>
      <c r="S56" s="12">
        <v>5.187800013447827</v>
      </c>
    </row>
    <row r="57" spans="1:19" x14ac:dyDescent="0.2">
      <c r="A57" s="8">
        <v>2004.4166666666626</v>
      </c>
      <c r="B57" s="12">
        <v>0</v>
      </c>
      <c r="C57" s="12">
        <f>'4-GDEBTGDP-M'!C57-'4-GDEBTGDP-M'!$B57</f>
        <v>-5.5844780889808021</v>
      </c>
      <c r="D57" s="12">
        <f>'4-GDEBTGDP-M'!D57-'4-GDEBTGDP-M'!$B57</f>
        <v>-33.982363845614543</v>
      </c>
      <c r="E57" s="12">
        <v>42.35807799877152</v>
      </c>
      <c r="F57" s="12">
        <v>35.785068685817009</v>
      </c>
      <c r="G57" s="12">
        <v>-17.649322656005637</v>
      </c>
      <c r="H57" s="12">
        <v>0.21486460608967661</v>
      </c>
      <c r="I57" s="12">
        <v>35.639643594162337</v>
      </c>
      <c r="J57" s="12">
        <v>-12.752912465236101</v>
      </c>
      <c r="K57" s="12">
        <v>-60.501168554044092</v>
      </c>
      <c r="L57" s="12">
        <v>4.1379216996476202</v>
      </c>
      <c r="M57" s="12">
        <v>-24.135742162983547</v>
      </c>
      <c r="N57" s="12">
        <v>-1.9488549454373469</v>
      </c>
      <c r="O57" s="12">
        <v>-1.6885000435475064</v>
      </c>
      <c r="P57" s="12">
        <v>5.8071873745249007</v>
      </c>
      <c r="Q57" s="12">
        <v>5.4045378963873816</v>
      </c>
      <c r="R57" s="12">
        <v>5.5180415620471734</v>
      </c>
      <c r="S57" s="12">
        <v>5.5065493569544515</v>
      </c>
    </row>
    <row r="58" spans="1:19" x14ac:dyDescent="0.2">
      <c r="A58" s="8">
        <v>2004.4999999999959</v>
      </c>
      <c r="B58" s="12">
        <v>0</v>
      </c>
      <c r="C58" s="12">
        <f>'4-GDEBTGDP-M'!C58-'4-GDEBTGDP-M'!$B58</f>
        <v>-5.0000000000178062</v>
      </c>
      <c r="D58" s="12">
        <f>'4-GDEBTGDP-M'!D58-'4-GDEBTGDP-M'!$B58</f>
        <v>-33.799999999996714</v>
      </c>
      <c r="E58" s="12">
        <v>42.699999999988435</v>
      </c>
      <c r="F58" s="12">
        <v>36.699999999975986</v>
      </c>
      <c r="G58" s="12">
        <v>-17.899999999978711</v>
      </c>
      <c r="H58" s="12">
        <v>0.59999999999311626</v>
      </c>
      <c r="I58" s="12">
        <v>34.90000000002567</v>
      </c>
      <c r="J58" s="12">
        <v>-12.500000000011518</v>
      </c>
      <c r="K58" s="12">
        <v>-60.399999999998855</v>
      </c>
      <c r="L58" s="12">
        <v>5.099999999958797</v>
      </c>
      <c r="M58" s="12">
        <v>-23.500000000017828</v>
      </c>
      <c r="N58" s="12">
        <v>-1.8999999999959698</v>
      </c>
      <c r="O58" s="12">
        <v>-1.5999999999973511</v>
      </c>
      <c r="P58" s="12">
        <v>5.9999999999961631</v>
      </c>
      <c r="Q58" s="12">
        <v>5.5999999999960437</v>
      </c>
      <c r="R58" s="12">
        <v>5.6999999999973596</v>
      </c>
      <c r="S58" s="12">
        <v>5.6999999999961375</v>
      </c>
    </row>
    <row r="59" spans="1:19" x14ac:dyDescent="0.2">
      <c r="A59" s="8">
        <v>2004.5833333333292</v>
      </c>
      <c r="B59" s="12">
        <v>0</v>
      </c>
      <c r="C59" s="12">
        <f>'4-GDEBTGDP-M'!C59-'4-GDEBTGDP-M'!$B59</f>
        <v>-4.8807537256733937</v>
      </c>
      <c r="D59" s="12">
        <f>'4-GDEBTGDP-M'!D59-'4-GDEBTGDP-M'!$B59</f>
        <v>-34.131016135729944</v>
      </c>
      <c r="E59" s="12">
        <v>42.799195787375226</v>
      </c>
      <c r="F59" s="12">
        <v>36.724513706526224</v>
      </c>
      <c r="G59" s="12">
        <v>-18.509027932112716</v>
      </c>
      <c r="H59" s="12">
        <v>0.48595251326726441</v>
      </c>
      <c r="I59" s="12">
        <v>34.595773821590711</v>
      </c>
      <c r="J59" s="12">
        <v>-12.306574855102596</v>
      </c>
      <c r="K59" s="12">
        <v>-60.553883379498458</v>
      </c>
      <c r="L59" s="12">
        <v>5.7252311602418047</v>
      </c>
      <c r="M59" s="12">
        <v>-23.442323959047172</v>
      </c>
      <c r="N59" s="12">
        <v>-2.1134648092628368</v>
      </c>
      <c r="O59" s="12">
        <v>-1.7991294123827544</v>
      </c>
      <c r="P59" s="12">
        <v>5.9499562878165335</v>
      </c>
      <c r="Q59" s="12">
        <v>5.5514298515042384</v>
      </c>
      <c r="R59" s="12">
        <v>5.6135953933189313</v>
      </c>
      <c r="S59" s="12">
        <v>5.6501972668269076</v>
      </c>
    </row>
    <row r="60" spans="1:19" x14ac:dyDescent="0.2">
      <c r="A60" s="8">
        <v>2004.6666666666624</v>
      </c>
      <c r="B60" s="12">
        <v>0</v>
      </c>
      <c r="C60" s="12">
        <f>'4-GDEBTGDP-M'!C60-'4-GDEBTGDP-M'!$B60</f>
        <v>-5.0254040875710047</v>
      </c>
      <c r="D60" s="12">
        <f>'4-GDEBTGDP-M'!D60-'4-GDEBTGDP-M'!$B60</f>
        <v>-34.795176551555898</v>
      </c>
      <c r="E60" s="12">
        <v>42.496861292944345</v>
      </c>
      <c r="F60" s="12">
        <v>36.089791085876371</v>
      </c>
      <c r="G60" s="12">
        <v>-19.251221941266593</v>
      </c>
      <c r="H60" s="12">
        <v>0.10080261690403347</v>
      </c>
      <c r="I60" s="12">
        <v>34.284387696780769</v>
      </c>
      <c r="J60" s="12">
        <v>-12.224970758433813</v>
      </c>
      <c r="K60" s="12">
        <v>-60.781054255014595</v>
      </c>
      <c r="L60" s="12">
        <v>5.6802212728339754</v>
      </c>
      <c r="M60" s="12">
        <v>-23.604401966786924</v>
      </c>
      <c r="N60" s="12">
        <v>-2.4943675862597914</v>
      </c>
      <c r="O60" s="12">
        <v>-2.1845505892305681</v>
      </c>
      <c r="P60" s="12">
        <v>5.6922075664908078</v>
      </c>
      <c r="Q60" s="12">
        <v>5.2936085531818975</v>
      </c>
      <c r="R60" s="12">
        <v>5.3135803221402256</v>
      </c>
      <c r="S60" s="12">
        <v>5.3923599007937639</v>
      </c>
    </row>
    <row r="61" spans="1:19" x14ac:dyDescent="0.2">
      <c r="A61" s="8">
        <v>2004.7499999999957</v>
      </c>
      <c r="B61" s="12">
        <v>0</v>
      </c>
      <c r="C61" s="12">
        <f>'4-GDEBTGDP-M'!C61-'4-GDEBTGDP-M'!$B61</f>
        <v>-5.1000000000037247</v>
      </c>
      <c r="D61" s="12">
        <f>'4-GDEBTGDP-M'!D61-'4-GDEBTGDP-M'!$B61</f>
        <v>-35.499999999967471</v>
      </c>
      <c r="E61" s="12">
        <v>41.600000000065236</v>
      </c>
      <c r="F61" s="12">
        <v>35.200000000045748</v>
      </c>
      <c r="G61" s="12">
        <v>-19.799999999982212</v>
      </c>
      <c r="H61" s="12">
        <v>-0.1999999999927411</v>
      </c>
      <c r="I61" s="12">
        <v>33.300000000079976</v>
      </c>
      <c r="J61" s="12">
        <v>-12.299999999991279</v>
      </c>
      <c r="K61" s="12">
        <v>-60.800000000009284</v>
      </c>
      <c r="L61" s="12">
        <v>4.6000000000891248</v>
      </c>
      <c r="M61" s="12">
        <v>-23.400000000030232</v>
      </c>
      <c r="N61" s="12">
        <v>-2.8999999999807997</v>
      </c>
      <c r="O61" s="12">
        <v>-2.5999999999803904</v>
      </c>
      <c r="P61" s="12">
        <v>5.3000000000225356</v>
      </c>
      <c r="Q61" s="12">
        <v>4.9000000000226578</v>
      </c>
      <c r="R61" s="12">
        <v>4.9000000000226578</v>
      </c>
      <c r="S61" s="12">
        <v>5.0000000000225526</v>
      </c>
    </row>
    <row r="62" spans="1:19" x14ac:dyDescent="0.2">
      <c r="A62" s="8">
        <v>2004.8333333333289</v>
      </c>
      <c r="B62" s="12">
        <v>0</v>
      </c>
      <c r="C62" s="12">
        <f>'4-GDEBTGDP-M'!C62-'4-GDEBTGDP-M'!$B62</f>
        <v>-4.8719255556451841</v>
      </c>
      <c r="D62" s="12">
        <f>'4-GDEBTGDP-M'!D62-'4-GDEBTGDP-M'!$B62</f>
        <v>-36.022129823610776</v>
      </c>
      <c r="E62" s="12">
        <v>40.067012052669014</v>
      </c>
      <c r="F62" s="12">
        <v>34.37257147507718</v>
      </c>
      <c r="G62" s="12">
        <v>-19.935446073422611</v>
      </c>
      <c r="H62" s="12">
        <v>-0.16316019338844967</v>
      </c>
      <c r="I62" s="12">
        <v>31.278605727294888</v>
      </c>
      <c r="J62" s="12">
        <v>-12.572289289986351</v>
      </c>
      <c r="K62" s="12">
        <v>-60.440602055100015</v>
      </c>
      <c r="L62" s="12">
        <v>2.3789168379142467</v>
      </c>
      <c r="M62" s="12">
        <v>-22.50489981255167</v>
      </c>
      <c r="N62" s="12">
        <v>-3.219572543437188</v>
      </c>
      <c r="O62" s="12">
        <v>-2.9238851388811042</v>
      </c>
      <c r="P62" s="12">
        <v>4.8484654609416111</v>
      </c>
      <c r="Q62" s="12">
        <v>4.4463240217811659</v>
      </c>
      <c r="R62" s="12">
        <v>4.4662952085417089</v>
      </c>
      <c r="S62" s="12">
        <v>4.548447956323173</v>
      </c>
    </row>
    <row r="63" spans="1:19" x14ac:dyDescent="0.2">
      <c r="A63" s="8">
        <v>2004.9166666666622</v>
      </c>
      <c r="B63" s="12">
        <v>0</v>
      </c>
      <c r="C63" s="12">
        <f>'4-GDEBTGDP-M'!C63-'4-GDEBTGDP-M'!$B63</f>
        <v>-4.5139055607544591</v>
      </c>
      <c r="D63" s="12">
        <f>'4-GDEBTGDP-M'!D63-'4-GDEBTGDP-M'!$B63</f>
        <v>-36.414707725788205</v>
      </c>
      <c r="E63" s="12">
        <v>38.461884237027675</v>
      </c>
      <c r="F63" s="12">
        <v>33.577989193053085</v>
      </c>
      <c r="G63" s="12">
        <v>-19.864308097302114</v>
      </c>
      <c r="H63" s="12">
        <v>5.5999000411034672E-2</v>
      </c>
      <c r="I63" s="12">
        <v>29.063546359709036</v>
      </c>
      <c r="J63" s="12">
        <v>-13.065723019528946</v>
      </c>
      <c r="K63" s="12">
        <v>-59.978318129595579</v>
      </c>
      <c r="L63" s="12">
        <v>-5.1399383410057453E-2</v>
      </c>
      <c r="M63" s="12">
        <v>-21.642946266214686</v>
      </c>
      <c r="N63" s="12">
        <v>-3.4699710057298745</v>
      </c>
      <c r="O63" s="12">
        <v>-3.1732975994407013</v>
      </c>
      <c r="P63" s="12">
        <v>4.4202786558841041</v>
      </c>
      <c r="Q63" s="12">
        <v>4.01732418725733</v>
      </c>
      <c r="R63" s="12">
        <v>4.079489001324788</v>
      </c>
      <c r="S63" s="12">
        <v>4.1203073362427602</v>
      </c>
    </row>
    <row r="64" spans="1:19" x14ac:dyDescent="0.2">
      <c r="A64" s="8">
        <v>2004.9999999999955</v>
      </c>
      <c r="B64" s="12">
        <v>0</v>
      </c>
      <c r="C64" s="12">
        <f>'4-GDEBTGDP-M'!C64-'4-GDEBTGDP-M'!$B64</f>
        <v>-4.3000000000027612</v>
      </c>
      <c r="D64" s="12">
        <f>'4-GDEBTGDP-M'!D64-'4-GDEBTGDP-M'!$B64</f>
        <v>-36.799999999976947</v>
      </c>
      <c r="E64" s="12">
        <v>37.500000000021927</v>
      </c>
      <c r="F64" s="12">
        <v>32.700000000052313</v>
      </c>
      <c r="G64" s="12">
        <v>-19.89999999998944</v>
      </c>
      <c r="H64" s="12">
        <v>0.19999999999888018</v>
      </c>
      <c r="I64" s="12">
        <v>27.800000000022152</v>
      </c>
      <c r="J64" s="12">
        <v>-13.799999999953002</v>
      </c>
      <c r="K64" s="12">
        <v>-59.799999999994945</v>
      </c>
      <c r="L64" s="12">
        <v>-1.499999999969404</v>
      </c>
      <c r="M64" s="12">
        <v>-21.799999999945697</v>
      </c>
      <c r="N64" s="12">
        <v>-3.6999999999871136</v>
      </c>
      <c r="O64" s="12">
        <v>-3.3999999999873083</v>
      </c>
      <c r="P64" s="12">
        <v>4.1000000000129972</v>
      </c>
      <c r="Q64" s="12">
        <v>3.7000000000126931</v>
      </c>
      <c r="R64" s="12">
        <v>3.8000000000112237</v>
      </c>
      <c r="S64" s="12">
        <v>3.8000000000130001</v>
      </c>
    </row>
    <row r="65" spans="1:19" x14ac:dyDescent="0.2">
      <c r="A65" s="8">
        <v>2005.0833333333287</v>
      </c>
      <c r="B65" s="12">
        <v>0</v>
      </c>
      <c r="C65" s="12">
        <f>'4-GDEBTGDP-M'!C65-'4-GDEBTGDP-M'!$B65</f>
        <v>-4.4167292369857165</v>
      </c>
      <c r="D65" s="12">
        <f>'4-GDEBTGDP-M'!D65-'4-GDEBTGDP-M'!$B65</f>
        <v>-37.258242347459024</v>
      </c>
      <c r="E65" s="12">
        <v>37.688311557825713</v>
      </c>
      <c r="F65" s="12">
        <v>31.722237430438625</v>
      </c>
      <c r="G65" s="12">
        <v>-20.271409996358102</v>
      </c>
      <c r="H65" s="12">
        <v>8.891048249972755E-2</v>
      </c>
      <c r="I65" s="12">
        <v>28.245358825221345</v>
      </c>
      <c r="J65" s="12">
        <v>-14.722786503346917</v>
      </c>
      <c r="K65" s="12">
        <v>-60.168893585342587</v>
      </c>
      <c r="L65" s="12">
        <v>-1.1408985114454424</v>
      </c>
      <c r="M65" s="12">
        <v>-23.582521235272502</v>
      </c>
      <c r="N65" s="12">
        <v>-3.9341709428278833</v>
      </c>
      <c r="O65" s="12">
        <v>-3.6312559579323036</v>
      </c>
      <c r="P65" s="12">
        <v>3.9524781648208602</v>
      </c>
      <c r="Q65" s="12">
        <v>3.5595703577749305</v>
      </c>
      <c r="R65" s="12">
        <v>3.673075624468197</v>
      </c>
      <c r="S65" s="12">
        <v>3.6523072042842415</v>
      </c>
    </row>
    <row r="66" spans="1:19" x14ac:dyDescent="0.2">
      <c r="A66" s="8">
        <v>2005.166666666662</v>
      </c>
      <c r="B66" s="12">
        <v>0</v>
      </c>
      <c r="C66" s="12">
        <f>'4-GDEBTGDP-M'!C66-'4-GDEBTGDP-M'!$B66</f>
        <v>-4.7004551509394332</v>
      </c>
      <c r="D66" s="12">
        <f>'4-GDEBTGDP-M'!D66-'4-GDEBTGDP-M'!$B66</f>
        <v>-37.701548100708258</v>
      </c>
      <c r="E66" s="12">
        <v>38.70004620364918</v>
      </c>
      <c r="F66" s="12">
        <v>31.027881771780642</v>
      </c>
      <c r="G66" s="12">
        <v>-20.869323447245627</v>
      </c>
      <c r="H66" s="12">
        <v>-0.14702084078516009</v>
      </c>
      <c r="I66" s="12">
        <v>29.605871309188885</v>
      </c>
      <c r="J66" s="12">
        <v>-15.493618644769946</v>
      </c>
      <c r="K66" s="12">
        <v>-60.853821374784289</v>
      </c>
      <c r="L66" s="12">
        <v>0.39204292785665018</v>
      </c>
      <c r="M66" s="12">
        <v>-26.07936852388022</v>
      </c>
      <c r="N66" s="12">
        <v>-4.0998224648181463</v>
      </c>
      <c r="O66" s="12">
        <v>-3.7963330870040792</v>
      </c>
      <c r="P66" s="12">
        <v>3.9637148471058339</v>
      </c>
      <c r="Q66" s="12">
        <v>3.5741317349219059</v>
      </c>
      <c r="R66" s="12">
        <v>3.6832784874642641</v>
      </c>
      <c r="S66" s="12">
        <v>3.6634477913682986</v>
      </c>
    </row>
    <row r="67" spans="1:19" x14ac:dyDescent="0.2">
      <c r="A67" s="8">
        <v>2005.2499999999952</v>
      </c>
      <c r="B67" s="12">
        <v>0</v>
      </c>
      <c r="C67" s="12">
        <f>'4-GDEBTGDP-M'!C67-'4-GDEBTGDP-M'!$B67</f>
        <v>-4.8999999999957851</v>
      </c>
      <c r="D67" s="12">
        <f>'4-GDEBTGDP-M'!D67-'4-GDEBTGDP-M'!$B67</f>
        <v>-37.999999999989541</v>
      </c>
      <c r="E67" s="12">
        <v>39.999999999927468</v>
      </c>
      <c r="F67" s="12">
        <v>31.099999999964666</v>
      </c>
      <c r="G67" s="12">
        <v>-21.49999999996664</v>
      </c>
      <c r="H67" s="12">
        <v>-0.29999999999758131</v>
      </c>
      <c r="I67" s="12">
        <v>30.699999999967503</v>
      </c>
      <c r="J67" s="12">
        <v>-15.700000000012238</v>
      </c>
      <c r="K67" s="12">
        <v>-61.499999999970868</v>
      </c>
      <c r="L67" s="12">
        <v>2.0999999999161787</v>
      </c>
      <c r="M67" s="12">
        <v>-27.99999999993112</v>
      </c>
      <c r="N67" s="12">
        <v>-4.1000000000065882</v>
      </c>
      <c r="O67" s="12">
        <v>-3.8000000000062357</v>
      </c>
      <c r="P67" s="12">
        <v>4.0999999999892367</v>
      </c>
      <c r="Q67" s="12">
        <v>3.6999999999904247</v>
      </c>
      <c r="R67" s="12">
        <v>3.7999999999908312</v>
      </c>
      <c r="S67" s="12">
        <v>3.7999999999892111</v>
      </c>
    </row>
    <row r="68" spans="1:19" x14ac:dyDescent="0.2">
      <c r="A68" s="8">
        <v>2005.3333333333285</v>
      </c>
      <c r="B68" s="12">
        <v>0</v>
      </c>
      <c r="C68" s="12">
        <f>'4-GDEBTGDP-M'!C68-'4-GDEBTGDP-M'!$B68</f>
        <v>-4.8167130519450367</v>
      </c>
      <c r="D68" s="12">
        <f>'4-GDEBTGDP-M'!D68-'4-GDEBTGDP-M'!$B68</f>
        <v>-38.074530416055133</v>
      </c>
      <c r="E68" s="12">
        <v>41.120482456649512</v>
      </c>
      <c r="F68" s="12">
        <v>32.194034358886171</v>
      </c>
      <c r="G68" s="12">
        <v>-22.019654681744434</v>
      </c>
      <c r="H68" s="12">
        <v>-0.23322247732208723</v>
      </c>
      <c r="I68" s="12">
        <v>30.654773786544084</v>
      </c>
      <c r="J68" s="12">
        <v>-15.110638770526513</v>
      </c>
      <c r="K68" s="12">
        <v>-61.843082862671736</v>
      </c>
      <c r="L68" s="12">
        <v>3.195788318819865</v>
      </c>
      <c r="M68" s="12">
        <v>-28.43168191256769</v>
      </c>
      <c r="N68" s="12">
        <v>-3.891891833352183</v>
      </c>
      <c r="O68" s="12">
        <v>-3.5992391774905883</v>
      </c>
      <c r="P68" s="12">
        <v>4.3119922501706185</v>
      </c>
      <c r="Q68" s="12">
        <v>3.8820612138117951</v>
      </c>
      <c r="R68" s="12">
        <v>3.9784393306461538</v>
      </c>
      <c r="S68" s="12">
        <v>4.0126935969355202</v>
      </c>
    </row>
    <row r="69" spans="1:19" x14ac:dyDescent="0.2">
      <c r="A69" s="8">
        <v>2005.4166666666617</v>
      </c>
      <c r="B69" s="12">
        <v>0</v>
      </c>
      <c r="C69" s="12">
        <f>'4-GDEBTGDP-M'!C69-'4-GDEBTGDP-M'!$B69</f>
        <v>-4.4620516132471835</v>
      </c>
      <c r="D69" s="12">
        <f>'4-GDEBTGDP-M'!D69-'4-GDEBTGDP-M'!$B69</f>
        <v>-38.049470241641814</v>
      </c>
      <c r="E69" s="12">
        <v>41.863856874065746</v>
      </c>
      <c r="F69" s="12">
        <v>33.654928164321092</v>
      </c>
      <c r="G69" s="12">
        <v>-22.484324039471325</v>
      </c>
      <c r="H69" s="12">
        <v>-9.3841563162783359E-2</v>
      </c>
      <c r="I69" s="12">
        <v>29.831486921894708</v>
      </c>
      <c r="J69" s="12">
        <v>-14.219061660540426</v>
      </c>
      <c r="K69" s="12">
        <v>-61.980470445192793</v>
      </c>
      <c r="L69" s="12">
        <v>3.7387832272295753</v>
      </c>
      <c r="M69" s="12">
        <v>-27.972912971113026</v>
      </c>
      <c r="N69" s="12">
        <v>-3.6492576534921568</v>
      </c>
      <c r="O69" s="12">
        <v>-3.3598885710375725</v>
      </c>
      <c r="P69" s="12">
        <v>4.4878249186516257</v>
      </c>
      <c r="Q69" s="12">
        <v>4.0194822063871385</v>
      </c>
      <c r="R69" s="12">
        <v>4.1170266784459812</v>
      </c>
      <c r="S69" s="12">
        <v>4.1888644612430852</v>
      </c>
    </row>
    <row r="70" spans="1:19" x14ac:dyDescent="0.2">
      <c r="A70" s="8">
        <v>2005.499999999995</v>
      </c>
      <c r="B70" s="12">
        <v>0</v>
      </c>
      <c r="C70" s="12">
        <f>'4-GDEBTGDP-M'!C70-'4-GDEBTGDP-M'!$B70</f>
        <v>-3.9000000000386876</v>
      </c>
      <c r="D70" s="12">
        <f>'4-GDEBTGDP-M'!D70-'4-GDEBTGDP-M'!$B70</f>
        <v>-38.099999999991198</v>
      </c>
      <c r="E70" s="12">
        <v>42.100000000003661</v>
      </c>
      <c r="F70" s="12">
        <v>34.599999999976419</v>
      </c>
      <c r="G70" s="12">
        <v>-22.999999999965404</v>
      </c>
      <c r="H70" s="12">
        <v>-9.9999999990899369E-2</v>
      </c>
      <c r="I70" s="12">
        <v>28.90000000004575</v>
      </c>
      <c r="J70" s="12">
        <v>-13.700000000006483</v>
      </c>
      <c r="K70" s="12">
        <v>-62.099999999989606</v>
      </c>
      <c r="L70" s="12">
        <v>3.9999999999873381</v>
      </c>
      <c r="M70" s="12">
        <v>-27.600000000000271</v>
      </c>
      <c r="N70" s="12">
        <v>-3.5999999999925905</v>
      </c>
      <c r="O70" s="12">
        <v>-3.2999999999938439</v>
      </c>
      <c r="P70" s="12">
        <v>4.5000000000067217</v>
      </c>
      <c r="Q70" s="12">
        <v>4.0000000000081144</v>
      </c>
      <c r="R70" s="12">
        <v>4.1000000000080092</v>
      </c>
      <c r="S70" s="12">
        <v>4.2000000000068383</v>
      </c>
    </row>
    <row r="71" spans="1:19" x14ac:dyDescent="0.2">
      <c r="A71" s="8">
        <v>2005.5833333333283</v>
      </c>
      <c r="B71" s="12">
        <v>0</v>
      </c>
      <c r="C71" s="12">
        <f>'4-GDEBTGDP-M'!C71-'4-GDEBTGDP-M'!$B71</f>
        <v>-3.2016037405041544</v>
      </c>
      <c r="D71" s="12">
        <f>'4-GDEBTGDP-M'!D71-'4-GDEBTGDP-M'!$B71</f>
        <v>-38.365858210494416</v>
      </c>
      <c r="E71" s="12">
        <v>41.748277133872008</v>
      </c>
      <c r="F71" s="12">
        <v>34.483106615243997</v>
      </c>
      <c r="G71" s="12">
        <v>-23.631452757966095</v>
      </c>
      <c r="H71" s="12">
        <v>-0.3930576102453216</v>
      </c>
      <c r="I71" s="12">
        <v>28.339249732398855</v>
      </c>
      <c r="J71" s="12">
        <v>-14.030954710949381</v>
      </c>
      <c r="K71" s="12">
        <v>-62.336552741650124</v>
      </c>
      <c r="L71" s="12">
        <v>4.1281156062962339</v>
      </c>
      <c r="M71" s="12">
        <v>-27.998158521733544</v>
      </c>
      <c r="N71" s="12">
        <v>-3.8982617237860353</v>
      </c>
      <c r="O71" s="12">
        <v>-3.5680836284250859</v>
      </c>
      <c r="P71" s="12">
        <v>4.2625157974338208</v>
      </c>
      <c r="Q71" s="12">
        <v>3.7492218239976012</v>
      </c>
      <c r="R71" s="12">
        <v>3.8502040899669083</v>
      </c>
      <c r="S71" s="12">
        <v>3.9598813709108498</v>
      </c>
    </row>
    <row r="72" spans="1:19" x14ac:dyDescent="0.2">
      <c r="A72" s="8">
        <v>2005.6666666666615</v>
      </c>
      <c r="B72" s="12">
        <v>0</v>
      </c>
      <c r="C72" s="12">
        <f>'4-GDEBTGDP-M'!C72-'4-GDEBTGDP-M'!$B72</f>
        <v>-2.4661532110260254</v>
      </c>
      <c r="D72" s="12">
        <f>'4-GDEBTGDP-M'!D72-'4-GDEBTGDP-M'!$B72</f>
        <v>-38.845015377115232</v>
      </c>
      <c r="E72" s="12">
        <v>40.926007781440177</v>
      </c>
      <c r="F72" s="12">
        <v>34.104257422497739</v>
      </c>
      <c r="G72" s="12">
        <v>-24.278565579868506</v>
      </c>
      <c r="H72" s="12">
        <v>-0.80724253618039654</v>
      </c>
      <c r="I72" s="12">
        <v>27.864477299718672</v>
      </c>
      <c r="J72" s="12">
        <v>-14.900505083540715</v>
      </c>
      <c r="K72" s="12">
        <v>-62.613185733253907</v>
      </c>
      <c r="L72" s="12">
        <v>3.7824537927150601</v>
      </c>
      <c r="M72" s="12">
        <v>-28.688238850891231</v>
      </c>
      <c r="N72" s="12">
        <v>-4.4031469212179317</v>
      </c>
      <c r="O72" s="12">
        <v>-4.0344829992234139</v>
      </c>
      <c r="P72" s="12">
        <v>3.8553558486542272</v>
      </c>
      <c r="Q72" s="12">
        <v>3.3442357358305514</v>
      </c>
      <c r="R72" s="12">
        <v>3.4449110950528308</v>
      </c>
      <c r="S72" s="12">
        <v>3.5514647340258705</v>
      </c>
    </row>
    <row r="73" spans="1:19" x14ac:dyDescent="0.2">
      <c r="A73" s="8">
        <v>2005.7499999999948</v>
      </c>
      <c r="B73" s="12">
        <v>0</v>
      </c>
      <c r="C73" s="12">
        <f>'4-GDEBTGDP-M'!C73-'4-GDEBTGDP-M'!$B73</f>
        <v>-1.8000000000374143</v>
      </c>
      <c r="D73" s="12">
        <f>'4-GDEBTGDP-M'!D73-'4-GDEBTGDP-M'!$B73</f>
        <v>-39.49999999995417</v>
      </c>
      <c r="E73" s="12">
        <v>39.800000000076693</v>
      </c>
      <c r="F73" s="12">
        <v>34.599999999917657</v>
      </c>
      <c r="G73" s="12">
        <v>-24.79999999997419</v>
      </c>
      <c r="H73" s="12">
        <v>-1.0999999999905157</v>
      </c>
      <c r="I73" s="12">
        <v>27.000000000076412</v>
      </c>
      <c r="J73" s="12">
        <v>-15.799999999953258</v>
      </c>
      <c r="K73" s="12">
        <v>-62.799999999993823</v>
      </c>
      <c r="L73" s="12">
        <v>2.5000000001195559</v>
      </c>
      <c r="M73" s="12">
        <v>-28.90000000001784</v>
      </c>
      <c r="N73" s="12">
        <v>-4.8999999999735735</v>
      </c>
      <c r="O73" s="12">
        <v>-4.4999999999749889</v>
      </c>
      <c r="P73" s="12">
        <v>3.4000000000275463</v>
      </c>
      <c r="Q73" s="12">
        <v>2.9000000000267079</v>
      </c>
      <c r="R73" s="12">
        <v>3.0000000000267306</v>
      </c>
      <c r="S73" s="12">
        <v>3.1000000000270518</v>
      </c>
    </row>
    <row r="74" spans="1:19" x14ac:dyDescent="0.2">
      <c r="A74" s="8">
        <v>2005.833333333328</v>
      </c>
      <c r="B74" s="12">
        <v>0</v>
      </c>
      <c r="C74" s="12">
        <f>'4-GDEBTGDP-M'!C74-'4-GDEBTGDP-M'!$B74</f>
        <v>-1.2953905047753835</v>
      </c>
      <c r="D74" s="12">
        <f>'4-GDEBTGDP-M'!D74-'4-GDEBTGDP-M'!$B74</f>
        <v>-40.265740445530007</v>
      </c>
      <c r="E74" s="12">
        <v>38.567890489513644</v>
      </c>
      <c r="F74" s="12">
        <v>36.688353994808509</v>
      </c>
      <c r="G74" s="12">
        <v>-25.098978730633227</v>
      </c>
      <c r="H74" s="12">
        <v>-1.0982507853203884</v>
      </c>
      <c r="I74" s="12">
        <v>25.495634691511327</v>
      </c>
      <c r="J74" s="12">
        <v>-16.339616459609267</v>
      </c>
      <c r="K74" s="12">
        <v>-62.803298763245287</v>
      </c>
      <c r="L74" s="12">
        <v>8.4341848724633905E-2</v>
      </c>
      <c r="M74" s="12">
        <v>-28.157165481891887</v>
      </c>
      <c r="N74" s="12">
        <v>-5.2224686788047237</v>
      </c>
      <c r="O74" s="12">
        <v>-4.8099077901930798</v>
      </c>
      <c r="P74" s="12">
        <v>3.0046112268536689</v>
      </c>
      <c r="Q74" s="12">
        <v>2.5173477865895677</v>
      </c>
      <c r="R74" s="12">
        <v>2.6170406058780031</v>
      </c>
      <c r="S74" s="12">
        <v>2.7144475861806541</v>
      </c>
    </row>
    <row r="75" spans="1:19" x14ac:dyDescent="0.2">
      <c r="A75" s="8">
        <v>2005.9166666666613</v>
      </c>
      <c r="B75" s="12">
        <v>0</v>
      </c>
      <c r="C75" s="12">
        <f>'4-GDEBTGDP-M'!C75-'4-GDEBTGDP-M'!$B75</f>
        <v>-0.98815035768204496</v>
      </c>
      <c r="D75" s="12">
        <f>'4-GDEBTGDP-M'!D75-'4-GDEBTGDP-M'!$B75</f>
        <v>-40.966764546013891</v>
      </c>
      <c r="E75" s="12">
        <v>37.55063051896083</v>
      </c>
      <c r="F75" s="12">
        <v>39.413227330658771</v>
      </c>
      <c r="G75" s="12">
        <v>-25.256969196423547</v>
      </c>
      <c r="H75" s="12">
        <v>-0.90681792166859054</v>
      </c>
      <c r="I75" s="12">
        <v>24.00319647210479</v>
      </c>
      <c r="J75" s="12">
        <v>-16.604843931018522</v>
      </c>
      <c r="K75" s="12">
        <v>-62.67419402914129</v>
      </c>
      <c r="L75" s="12">
        <v>-2.5945243236975273</v>
      </c>
      <c r="M75" s="12">
        <v>-27.159316810449404</v>
      </c>
      <c r="N75" s="12">
        <v>-5.3974139207653451</v>
      </c>
      <c r="O75" s="12">
        <v>-4.9873646171328403</v>
      </c>
      <c r="P75" s="12">
        <v>2.7240850201832387</v>
      </c>
      <c r="Q75" s="12">
        <v>2.2406118874467182</v>
      </c>
      <c r="R75" s="12">
        <v>2.3403659784987525</v>
      </c>
      <c r="S75" s="12">
        <v>2.4386099361051379</v>
      </c>
    </row>
    <row r="76" spans="1:19" x14ac:dyDescent="0.2">
      <c r="A76" s="8">
        <v>2005.9999999999945</v>
      </c>
      <c r="B76" s="12">
        <v>0</v>
      </c>
      <c r="C76" s="12">
        <f>'4-GDEBTGDP-M'!C76-'4-GDEBTGDP-M'!$B76</f>
        <v>-0.89999999999811564</v>
      </c>
      <c r="D76" s="12">
        <f>'4-GDEBTGDP-M'!D76-'4-GDEBTGDP-M'!$B76</f>
        <v>-41.399999999984828</v>
      </c>
      <c r="E76" s="12">
        <v>37.100000000003291</v>
      </c>
      <c r="F76" s="12">
        <v>41.399999999924077</v>
      </c>
      <c r="G76" s="12">
        <v>-25.399999999988367</v>
      </c>
      <c r="H76" s="12">
        <v>-0.70000000001023466</v>
      </c>
      <c r="I76" s="12">
        <v>23.399999999991238</v>
      </c>
      <c r="J76" s="12">
        <v>-16.799999999985054</v>
      </c>
      <c r="K76" s="12">
        <v>-62.500000000010971</v>
      </c>
      <c r="L76" s="12">
        <v>-4.3999999999351616</v>
      </c>
      <c r="M76" s="12">
        <v>-26.899999999971101</v>
      </c>
      <c r="N76" s="12">
        <v>-5.499999999994003</v>
      </c>
      <c r="O76" s="12">
        <v>-5.0999999999932655</v>
      </c>
      <c r="P76" s="12">
        <v>2.6000000000020975</v>
      </c>
      <c r="Q76" s="12">
        <v>2.1000000000041013</v>
      </c>
      <c r="R76" s="12">
        <v>2.2000000000040671</v>
      </c>
      <c r="S76" s="12">
        <v>2.3000000000039904</v>
      </c>
    </row>
    <row r="77" spans="1:19" x14ac:dyDescent="0.2">
      <c r="A77" s="8">
        <v>2006.0833333333278</v>
      </c>
      <c r="B77" s="12">
        <v>0</v>
      </c>
      <c r="C77" s="12">
        <f>'4-GDEBTGDP-M'!C77-'4-GDEBTGDP-M'!$B77</f>
        <v>-1.0057231294230178</v>
      </c>
      <c r="D77" s="12">
        <f>'4-GDEBTGDP-M'!D77-'4-GDEBTGDP-M'!$B77</f>
        <v>-41.43414297013841</v>
      </c>
      <c r="E77" s="12">
        <v>37.443123871330627</v>
      </c>
      <c r="F77" s="12">
        <v>41.667181108611672</v>
      </c>
      <c r="G77" s="12">
        <v>-25.631891578648101</v>
      </c>
      <c r="H77" s="12">
        <v>-0.62134665588868643</v>
      </c>
      <c r="I77" s="12">
        <v>24.222655946358373</v>
      </c>
      <c r="J77" s="12">
        <v>-17.0809498208272</v>
      </c>
      <c r="K77" s="12">
        <v>-62.353955909083439</v>
      </c>
      <c r="L77" s="12">
        <v>-4.5136311486861302</v>
      </c>
      <c r="M77" s="12">
        <v>-28.006512884150744</v>
      </c>
      <c r="N77" s="12">
        <v>-5.589641338680444</v>
      </c>
      <c r="O77" s="12">
        <v>-5.1996926181203307</v>
      </c>
      <c r="P77" s="12">
        <v>2.6486689248824291</v>
      </c>
      <c r="Q77" s="12">
        <v>2.107312955672171</v>
      </c>
      <c r="R77" s="12">
        <v>2.2075594125490881</v>
      </c>
      <c r="S77" s="12">
        <v>2.3082542103946224</v>
      </c>
    </row>
    <row r="78" spans="1:19" x14ac:dyDescent="0.2">
      <c r="A78" s="8">
        <v>2006.1666666666611</v>
      </c>
      <c r="B78" s="12">
        <v>0</v>
      </c>
      <c r="C78" s="12">
        <f>'4-GDEBTGDP-M'!C78-'4-GDEBTGDP-M'!$B78</f>
        <v>-1.0923564694539891</v>
      </c>
      <c r="D78" s="12">
        <f>'4-GDEBTGDP-M'!D78-'4-GDEBTGDP-M'!$B78</f>
        <v>-41.224963475692746</v>
      </c>
      <c r="E78" s="12">
        <v>38.308507179953224</v>
      </c>
      <c r="F78" s="12">
        <v>40.805796217244406</v>
      </c>
      <c r="G78" s="12">
        <v>-25.967631708414402</v>
      </c>
      <c r="H78" s="12">
        <v>-0.69141170309620748</v>
      </c>
      <c r="I78" s="12">
        <v>25.64495903433955</v>
      </c>
      <c r="J78" s="12">
        <v>-17.409748821882424</v>
      </c>
      <c r="K78" s="12">
        <v>-62.253001113176374</v>
      </c>
      <c r="L78" s="12">
        <v>-3.3895416825364464</v>
      </c>
      <c r="M78" s="12">
        <v>-29.641160574046332</v>
      </c>
      <c r="N78" s="12">
        <v>-5.662752951206528</v>
      </c>
      <c r="O78" s="12">
        <v>-5.2753177914354055</v>
      </c>
      <c r="P78" s="12">
        <v>2.7853411077221182</v>
      </c>
      <c r="Q78" s="12">
        <v>2.2007241218652354</v>
      </c>
      <c r="R78" s="12">
        <v>2.3010323984347707</v>
      </c>
      <c r="S78" s="12">
        <v>2.4015029290362406</v>
      </c>
    </row>
    <row r="79" spans="1:19" x14ac:dyDescent="0.2">
      <c r="A79" s="8">
        <v>2006.2499999999943</v>
      </c>
      <c r="B79" s="12">
        <v>0</v>
      </c>
      <c r="C79" s="12">
        <f>'4-GDEBTGDP-M'!C79-'4-GDEBTGDP-M'!$B79</f>
        <v>-0.90000000002855529</v>
      </c>
      <c r="D79" s="12">
        <f>'4-GDEBTGDP-M'!D79-'4-GDEBTGDP-M'!$B79</f>
        <v>-41.000000000010715</v>
      </c>
      <c r="E79" s="12">
        <v>39.299999999937071</v>
      </c>
      <c r="F79" s="12">
        <v>39.800000000051142</v>
      </c>
      <c r="G79" s="12">
        <v>-26.399999999967385</v>
      </c>
      <c r="H79" s="12">
        <v>-0.89999999998128999</v>
      </c>
      <c r="I79" s="12">
        <v>26.499999999987551</v>
      </c>
      <c r="J79" s="12">
        <v>-17.69999999998349</v>
      </c>
      <c r="K79" s="12">
        <v>-62.200000000001921</v>
      </c>
      <c r="L79" s="12">
        <v>-1.8000000001067491</v>
      </c>
      <c r="M79" s="12">
        <v>-30.59999999998503</v>
      </c>
      <c r="N79" s="12">
        <v>-5.6999999999991289</v>
      </c>
      <c r="O79" s="12">
        <v>-5.3000000000006722</v>
      </c>
      <c r="P79" s="12">
        <v>2.8999999999954156</v>
      </c>
      <c r="Q79" s="12">
        <v>2.2999999999948386</v>
      </c>
      <c r="R79" s="12">
        <v>2.3999999999948756</v>
      </c>
      <c r="S79" s="12">
        <v>2.4999999999949125</v>
      </c>
    </row>
    <row r="80" spans="1:19" x14ac:dyDescent="0.2">
      <c r="A80" s="8">
        <v>2006.3333333333276</v>
      </c>
      <c r="B80" s="12">
        <v>0</v>
      </c>
      <c r="C80" s="12">
        <f>'4-GDEBTGDP-M'!C80-'4-GDEBTGDP-M'!$B80</f>
        <v>-0.28171697757336744</v>
      </c>
      <c r="D80" s="12">
        <f>'4-GDEBTGDP-M'!D80-'4-GDEBTGDP-M'!$B80</f>
        <v>-40.945835822045865</v>
      </c>
      <c r="E80" s="12">
        <v>40.085539950942348</v>
      </c>
      <c r="F80" s="12">
        <v>39.402180829966497</v>
      </c>
      <c r="G80" s="12">
        <v>-26.906788287982963</v>
      </c>
      <c r="H80" s="12">
        <v>-1.2200662948133356</v>
      </c>
      <c r="I80" s="12">
        <v>25.973000782143927</v>
      </c>
      <c r="J80" s="12">
        <v>-17.892139812518614</v>
      </c>
      <c r="K80" s="12">
        <v>-62.195692415272447</v>
      </c>
      <c r="L80" s="12">
        <v>-0.41870614294383302</v>
      </c>
      <c r="M80" s="12">
        <v>-30.087153351595951</v>
      </c>
      <c r="N80" s="12">
        <v>-5.6930400405114412</v>
      </c>
      <c r="O80" s="12">
        <v>-5.2616921076606715</v>
      </c>
      <c r="P80" s="12">
        <v>2.9081204810194237</v>
      </c>
      <c r="Q80" s="12">
        <v>2.3385855759110967</v>
      </c>
      <c r="R80" s="12">
        <v>2.4379069291149875</v>
      </c>
      <c r="S80" s="12">
        <v>2.5377207574302361</v>
      </c>
    </row>
    <row r="81" spans="1:19" x14ac:dyDescent="0.2">
      <c r="A81" s="8">
        <v>2006.4166666666608</v>
      </c>
      <c r="B81" s="12">
        <v>0</v>
      </c>
      <c r="C81" s="12">
        <f>'4-GDEBTGDP-M'!C81-'4-GDEBTGDP-M'!$B81</f>
        <v>0.45757623543609327</v>
      </c>
      <c r="D81" s="12">
        <f>'4-GDEBTGDP-M'!D81-'4-GDEBTGDP-M'!$B81</f>
        <v>-41.085233403080764</v>
      </c>
      <c r="E81" s="12">
        <v>40.589414835058577</v>
      </c>
      <c r="F81" s="12">
        <v>39.43766187455806</v>
      </c>
      <c r="G81" s="12">
        <v>-27.405837303107752</v>
      </c>
      <c r="H81" s="12">
        <v>-1.557164895531443</v>
      </c>
      <c r="I81" s="12">
        <v>24.657708131093557</v>
      </c>
      <c r="J81" s="12">
        <v>-18.033938559119818</v>
      </c>
      <c r="K81" s="12">
        <v>-62.232320036699576</v>
      </c>
      <c r="L81" s="12">
        <v>0.47491327578134701</v>
      </c>
      <c r="M81" s="12">
        <v>-28.939003856050036</v>
      </c>
      <c r="N81" s="12">
        <v>-5.6775002003109449</v>
      </c>
      <c r="O81" s="12">
        <v>-5.2076605134014358</v>
      </c>
      <c r="P81" s="12">
        <v>2.8271431415033561</v>
      </c>
      <c r="Q81" s="12">
        <v>2.3046397732295532</v>
      </c>
      <c r="R81" s="12">
        <v>2.4036525758993719</v>
      </c>
      <c r="S81" s="12">
        <v>2.5035264958871579</v>
      </c>
    </row>
    <row r="82" spans="1:19" x14ac:dyDescent="0.2">
      <c r="A82" s="8">
        <v>2006.4999999999941</v>
      </c>
      <c r="B82" s="12">
        <v>0</v>
      </c>
      <c r="C82" s="12">
        <f>'4-GDEBTGDP-M'!C82-'4-GDEBTGDP-M'!$B82</f>
        <v>0.89999999998902069</v>
      </c>
      <c r="D82" s="12">
        <f>'4-GDEBTGDP-M'!D82-'4-GDEBTGDP-M'!$B82</f>
        <v>-41.399999999971882</v>
      </c>
      <c r="E82" s="12">
        <v>40.799999999995734</v>
      </c>
      <c r="F82" s="12">
        <v>39.500000000004235</v>
      </c>
      <c r="G82" s="12">
        <v>-27.799999999978063</v>
      </c>
      <c r="H82" s="12">
        <v>-1.7999999999887564</v>
      </c>
      <c r="I82" s="12">
        <v>23.500000000054172</v>
      </c>
      <c r="J82" s="12">
        <v>-18.1999999999856</v>
      </c>
      <c r="K82" s="12">
        <v>-62.299999999994334</v>
      </c>
      <c r="L82" s="12">
        <v>0.70000000001202523</v>
      </c>
      <c r="M82" s="12">
        <v>-28.399999999987202</v>
      </c>
      <c r="N82" s="12">
        <v>-5.6999999999959527</v>
      </c>
      <c r="O82" s="12">
        <v>-5.1999999999974307</v>
      </c>
      <c r="P82" s="12">
        <v>2.7000000000096378</v>
      </c>
      <c r="Q82" s="12">
        <v>2.2000000000098794</v>
      </c>
      <c r="R82" s="12">
        <v>2.3000000000097458</v>
      </c>
      <c r="S82" s="12">
        <v>2.4000000000097401</v>
      </c>
    </row>
    <row r="83" spans="1:19" x14ac:dyDescent="0.2">
      <c r="A83" s="8">
        <v>2006.5833333333273</v>
      </c>
      <c r="B83" s="12">
        <v>0</v>
      </c>
      <c r="C83" s="12">
        <f>'4-GDEBTGDP-M'!C83-'4-GDEBTGDP-M'!$B83</f>
        <v>0.77333178028335681</v>
      </c>
      <c r="D83" s="12">
        <f>'4-GDEBTGDP-M'!D83-'4-GDEBTGDP-M'!$B83</f>
        <v>-41.860291519415057</v>
      </c>
      <c r="E83" s="12">
        <v>40.714716324692716</v>
      </c>
      <c r="F83" s="12">
        <v>39.2907622382738</v>
      </c>
      <c r="G83" s="12">
        <v>-28.022436750728396</v>
      </c>
      <c r="H83" s="12">
        <v>-1.8835733499448253</v>
      </c>
      <c r="I83" s="12">
        <v>23.16682240675992</v>
      </c>
      <c r="J83" s="12">
        <v>-18.454194632716117</v>
      </c>
      <c r="K83" s="12">
        <v>-62.37808924464035</v>
      </c>
      <c r="L83" s="12">
        <v>0.14401127571707661</v>
      </c>
      <c r="M83" s="12">
        <v>-29.296725561399221</v>
      </c>
      <c r="N83" s="12">
        <v>-5.7937540548200559</v>
      </c>
      <c r="O83" s="12">
        <v>-5.2831685808673541</v>
      </c>
      <c r="P83" s="12">
        <v>2.5558861880928987</v>
      </c>
      <c r="Q83" s="12">
        <v>2.0272336295822129</v>
      </c>
      <c r="R83" s="12">
        <v>2.1297017598896986</v>
      </c>
      <c r="S83" s="12">
        <v>2.2297516487832212</v>
      </c>
    </row>
    <row r="84" spans="1:19" x14ac:dyDescent="0.2">
      <c r="A84" s="8">
        <v>2006.6666666666606</v>
      </c>
      <c r="B84" s="12">
        <v>0</v>
      </c>
      <c r="C84" s="12">
        <f>'4-GDEBTGDP-M'!C84-'4-GDEBTGDP-M'!$B84</f>
        <v>0.38797745347618218</v>
      </c>
      <c r="D84" s="12">
        <f>'4-GDEBTGDP-M'!D84-'4-GDEBTGDP-M'!$B84</f>
        <v>-42.389658467453621</v>
      </c>
      <c r="E84" s="12">
        <v>40.367166813011991</v>
      </c>
      <c r="F84" s="12">
        <v>38.943556284588951</v>
      </c>
      <c r="G84" s="12">
        <v>-28.127537597512145</v>
      </c>
      <c r="H84" s="12">
        <v>-1.9280768628244687</v>
      </c>
      <c r="I84" s="12">
        <v>23.209393626773078</v>
      </c>
      <c r="J84" s="12">
        <v>-18.817459904509214</v>
      </c>
      <c r="K84" s="12">
        <v>-62.402903925202615</v>
      </c>
      <c r="L84" s="12">
        <v>-1.0323336429736969</v>
      </c>
      <c r="M84" s="12">
        <v>-30.784305483329561</v>
      </c>
      <c r="N84" s="12">
        <v>-5.9383573586465559</v>
      </c>
      <c r="O84" s="12">
        <v>-5.4310771919917471</v>
      </c>
      <c r="P84" s="12">
        <v>2.3690492892649218</v>
      </c>
      <c r="Q84" s="12">
        <v>1.7918278963589813</v>
      </c>
      <c r="R84" s="12">
        <v>1.8954684091101655</v>
      </c>
      <c r="S84" s="12">
        <v>1.995502198557574</v>
      </c>
    </row>
    <row r="85" spans="1:19" x14ac:dyDescent="0.2">
      <c r="A85" s="8">
        <v>2006.7499999999939</v>
      </c>
      <c r="B85" s="12">
        <v>0</v>
      </c>
      <c r="C85" s="12">
        <f>'4-GDEBTGDP-M'!C85-'4-GDEBTGDP-M'!$B85</f>
        <v>0.1999999999953701</v>
      </c>
      <c r="D85" s="12">
        <f>'4-GDEBTGDP-M'!D85-'4-GDEBTGDP-M'!$B85</f>
        <v>-42.899999999965274</v>
      </c>
      <c r="E85" s="12">
        <v>39.800000000048811</v>
      </c>
      <c r="F85" s="12">
        <v>38.700000000008188</v>
      </c>
      <c r="G85" s="12">
        <v>-28.199999999993786</v>
      </c>
      <c r="H85" s="12">
        <v>-2.0999999999785501</v>
      </c>
      <c r="I85" s="12">
        <v>22.900000000053623</v>
      </c>
      <c r="J85" s="12">
        <v>-19.299999999959816</v>
      </c>
      <c r="K85" s="12">
        <v>-62.300000000014123</v>
      </c>
      <c r="L85" s="12">
        <v>-2.5999999998757204</v>
      </c>
      <c r="M85" s="12">
        <v>-31.599999999995674</v>
      </c>
      <c r="N85" s="12">
        <v>-6.0999999999883059</v>
      </c>
      <c r="O85" s="12">
        <v>-5.5999999999878654</v>
      </c>
      <c r="P85" s="12">
        <v>2.1000000000238117</v>
      </c>
      <c r="Q85" s="12">
        <v>1.5000000000234195</v>
      </c>
      <c r="R85" s="12">
        <v>1.6000000000239538</v>
      </c>
      <c r="S85" s="12">
        <v>1.7000000000239481</v>
      </c>
    </row>
    <row r="86" spans="1:19" x14ac:dyDescent="0.2">
      <c r="A86" s="8">
        <v>2006.8333333333271</v>
      </c>
      <c r="B86" s="12">
        <v>0</v>
      </c>
      <c r="C86" s="12">
        <f>'4-GDEBTGDP-M'!C86-'4-GDEBTGDP-M'!$B86</f>
        <v>0.51801948607580073</v>
      </c>
      <c r="D86" s="12">
        <f>'4-GDEBTGDP-M'!D86-'4-GDEBTGDP-M'!$B86</f>
        <v>-43.301886989009617</v>
      </c>
      <c r="E86" s="12">
        <v>39.09633549109904</v>
      </c>
      <c r="F86" s="12">
        <v>38.75699243924339</v>
      </c>
      <c r="G86" s="12">
        <v>-28.296057301610176</v>
      </c>
      <c r="H86" s="12">
        <v>-2.4863810460815898</v>
      </c>
      <c r="I86" s="12">
        <v>21.781931813221377</v>
      </c>
      <c r="J86" s="12">
        <v>-19.876266841660453</v>
      </c>
      <c r="K86" s="12">
        <v>-62.025283939505258</v>
      </c>
      <c r="L86" s="12">
        <v>-4.2684500707407551</v>
      </c>
      <c r="M86" s="12">
        <v>-30.8889073655345</v>
      </c>
      <c r="N86" s="12">
        <v>-6.2430548512759572</v>
      </c>
      <c r="O86" s="12">
        <v>-5.7463743095702711</v>
      </c>
      <c r="P86" s="12">
        <v>1.7461125444618091</v>
      </c>
      <c r="Q86" s="12">
        <v>1.1784058317674635</v>
      </c>
      <c r="R86" s="12">
        <v>1.2692119573336242</v>
      </c>
      <c r="S86" s="12">
        <v>1.3691985734442653</v>
      </c>
    </row>
    <row r="87" spans="1:19" x14ac:dyDescent="0.2">
      <c r="A87" s="8">
        <v>2006.9166666666604</v>
      </c>
      <c r="B87" s="12">
        <v>0</v>
      </c>
      <c r="C87" s="12">
        <f>'4-GDEBTGDP-M'!C87-'4-GDEBTGDP-M'!$B87</f>
        <v>1.0608843210501107</v>
      </c>
      <c r="D87" s="12">
        <f>'4-GDEBTGDP-M'!D87-'4-GDEBTGDP-M'!$B87</f>
        <v>-43.500577171372633</v>
      </c>
      <c r="E87" s="12">
        <v>38.50117717229638</v>
      </c>
      <c r="F87" s="12">
        <v>39.132557431580395</v>
      </c>
      <c r="G87" s="12">
        <v>-28.358086380862382</v>
      </c>
      <c r="H87" s="12">
        <v>-2.8564535790321059</v>
      </c>
      <c r="I87" s="12">
        <v>20.482495139775367</v>
      </c>
      <c r="J87" s="12">
        <v>-20.377703304162445</v>
      </c>
      <c r="K87" s="12">
        <v>-61.656064262522712</v>
      </c>
      <c r="L87" s="12">
        <v>-5.5011342590114296</v>
      </c>
      <c r="M87" s="12">
        <v>-29.427477914121468</v>
      </c>
      <c r="N87" s="12">
        <v>-6.3246259206097974</v>
      </c>
      <c r="O87" s="12">
        <v>-5.8272899778429661</v>
      </c>
      <c r="P87" s="12">
        <v>1.4522152570800699</v>
      </c>
      <c r="Q87" s="12">
        <v>0.93545604883594535</v>
      </c>
      <c r="R87" s="12">
        <v>1.0218811951613702</v>
      </c>
      <c r="S87" s="12">
        <v>1.1218721173839583</v>
      </c>
    </row>
    <row r="88" spans="1:19" x14ac:dyDescent="0.2">
      <c r="A88" s="8">
        <v>2006.9999999999936</v>
      </c>
      <c r="B88" s="12">
        <v>0</v>
      </c>
      <c r="C88" s="12">
        <f>'4-GDEBTGDP-M'!C88-'4-GDEBTGDP-M'!$B88</f>
        <v>1.3999999999927866</v>
      </c>
      <c r="D88" s="12">
        <f>'4-GDEBTGDP-M'!D88-'4-GDEBTGDP-M'!$B88</f>
        <v>-43.400000000021564</v>
      </c>
      <c r="E88" s="12">
        <v>38.299999999993048</v>
      </c>
      <c r="F88" s="12">
        <v>39.799999999938535</v>
      </c>
      <c r="G88" s="12">
        <v>-28.300000000011224</v>
      </c>
      <c r="H88" s="12">
        <v>-2.9000000000170587</v>
      </c>
      <c r="I88" s="12">
        <v>19.899999999994236</v>
      </c>
      <c r="J88" s="12">
        <v>-20.599999999998886</v>
      </c>
      <c r="K88" s="12">
        <v>-61.300000000023964</v>
      </c>
      <c r="L88" s="12">
        <v>-5.7000000000395374</v>
      </c>
      <c r="M88" s="12">
        <v>-28.400000000031767</v>
      </c>
      <c r="N88" s="12">
        <v>-6.3000000000070813</v>
      </c>
      <c r="O88" s="12">
        <v>-5.8000000000073157</v>
      </c>
      <c r="P88" s="12">
        <v>1.3999999999901291</v>
      </c>
      <c r="Q88" s="12">
        <v>0.89999999999150759</v>
      </c>
      <c r="R88" s="12">
        <v>0.99999999998944133</v>
      </c>
      <c r="S88" s="12">
        <v>1.0999999999894357</v>
      </c>
    </row>
    <row r="89" spans="1:19" x14ac:dyDescent="0.2">
      <c r="A89" s="8">
        <v>2007.0833333333269</v>
      </c>
      <c r="B89" s="12">
        <v>0</v>
      </c>
      <c r="C89" s="12">
        <f>'4-GDEBTGDP-M'!C89-'4-GDEBTGDP-M'!$B89</f>
        <v>1.2286643493914937</v>
      </c>
      <c r="D89" s="12">
        <f>'4-GDEBTGDP-M'!D89-'4-GDEBTGDP-M'!$B89</f>
        <v>-42.984012376304918</v>
      </c>
      <c r="E89" s="12">
        <v>38.662904674054218</v>
      </c>
      <c r="F89" s="12">
        <v>40.681268004639833</v>
      </c>
      <c r="G89" s="12">
        <v>-28.078519227998157</v>
      </c>
      <c r="H89" s="12">
        <v>-2.4153469100957068</v>
      </c>
      <c r="I89" s="12">
        <v>20.609154044374833</v>
      </c>
      <c r="J89" s="12">
        <v>-20.414812074549715</v>
      </c>
      <c r="K89" s="12">
        <v>-61.042997219673467</v>
      </c>
      <c r="L89" s="12">
        <v>-4.5220628442086124</v>
      </c>
      <c r="M89" s="12">
        <v>-28.64764497668579</v>
      </c>
      <c r="N89" s="12">
        <v>-6.1488413548611547</v>
      </c>
      <c r="O89" s="12">
        <v>-5.6461489956365938</v>
      </c>
      <c r="P89" s="12">
        <v>1.6967006711814747</v>
      </c>
      <c r="Q89" s="12">
        <v>1.1443282286120251</v>
      </c>
      <c r="R89" s="12">
        <v>1.2823392997426311</v>
      </c>
      <c r="S89" s="12">
        <v>1.3823429464064816</v>
      </c>
    </row>
    <row r="90" spans="1:19" x14ac:dyDescent="0.2">
      <c r="A90" s="8">
        <v>2007.1666666666601</v>
      </c>
      <c r="B90" s="12">
        <v>0</v>
      </c>
      <c r="C90" s="12">
        <f>'4-GDEBTGDP-M'!C90-'4-GDEBTGDP-M'!$B90</f>
        <v>0.72774452149842261</v>
      </c>
      <c r="D90" s="12">
        <f>'4-GDEBTGDP-M'!D90-'4-GDEBTGDP-M'!$B90</f>
        <v>-42.556180995169413</v>
      </c>
      <c r="E90" s="12">
        <v>39.298494868291428</v>
      </c>
      <c r="F90" s="12">
        <v>41.492880655569692</v>
      </c>
      <c r="G90" s="12">
        <v>-27.821598360526494</v>
      </c>
      <c r="H90" s="12">
        <v>-1.634997709915865</v>
      </c>
      <c r="I90" s="12">
        <v>21.890255443989929</v>
      </c>
      <c r="J90" s="12">
        <v>-19.997652804651899</v>
      </c>
      <c r="K90" s="12">
        <v>-60.883950135943735</v>
      </c>
      <c r="L90" s="12">
        <v>-2.6446108022631591</v>
      </c>
      <c r="M90" s="12">
        <v>-29.639116193770334</v>
      </c>
      <c r="N90" s="12">
        <v>-5.9483241440920409</v>
      </c>
      <c r="O90" s="12">
        <v>-5.4449480818141822</v>
      </c>
      <c r="P90" s="12">
        <v>2.1517193120870672</v>
      </c>
      <c r="Q90" s="12">
        <v>1.5144960564847594</v>
      </c>
      <c r="R90" s="12">
        <v>1.6947845880580417</v>
      </c>
      <c r="S90" s="12">
        <v>1.794787109720275</v>
      </c>
    </row>
    <row r="91" spans="1:19" x14ac:dyDescent="0.2">
      <c r="A91" s="8">
        <v>2007.2499999999934</v>
      </c>
      <c r="B91" s="12">
        <v>0</v>
      </c>
      <c r="C91" s="12">
        <f>'4-GDEBTGDP-M'!C91-'4-GDEBTGDP-M'!$B91</f>
        <v>0.20000000003483365</v>
      </c>
      <c r="D91" s="12">
        <f>'4-GDEBTGDP-M'!D91-'4-GDEBTGDP-M'!$B91</f>
        <v>-42.499999999979622</v>
      </c>
      <c r="E91" s="12">
        <v>39.79999999997635</v>
      </c>
      <c r="F91" s="12">
        <v>41.89999999999263</v>
      </c>
      <c r="G91" s="12">
        <v>-27.699999999999761</v>
      </c>
      <c r="H91" s="12">
        <v>-0.90000000004735625</v>
      </c>
      <c r="I91" s="12">
        <v>22.699999999982097</v>
      </c>
      <c r="J91" s="12">
        <v>-19.600000000024053</v>
      </c>
      <c r="K91" s="12">
        <v>-60.800000000004275</v>
      </c>
      <c r="L91" s="12">
        <v>-1.0000000000963212</v>
      </c>
      <c r="M91" s="12">
        <v>-30.49999999996011</v>
      </c>
      <c r="N91" s="12">
        <v>-5.8000000000069889</v>
      </c>
      <c r="O91" s="12">
        <v>-5.3000000000065128</v>
      </c>
      <c r="P91" s="12">
        <v>2.4999999999836575</v>
      </c>
      <c r="Q91" s="12">
        <v>1.7999999999863121</v>
      </c>
      <c r="R91" s="12">
        <v>1.9999999999863434</v>
      </c>
      <c r="S91" s="12">
        <v>2.0999999999863519</v>
      </c>
    </row>
    <row r="92" spans="1:19" x14ac:dyDescent="0.2">
      <c r="A92" s="8">
        <v>2007.3333333333267</v>
      </c>
      <c r="B92" s="12">
        <v>0</v>
      </c>
      <c r="C92" s="12">
        <f>'4-GDEBTGDP-M'!C92-'4-GDEBTGDP-M'!$B92</f>
        <v>-9.9343550213859544E-2</v>
      </c>
      <c r="D92" s="12">
        <f>'4-GDEBTGDP-M'!D92-'4-GDEBTGDP-M'!$B92</f>
        <v>-42.991693135480347</v>
      </c>
      <c r="E92" s="12">
        <v>39.881675442196936</v>
      </c>
      <c r="F92" s="12">
        <v>41.684602208605511</v>
      </c>
      <c r="G92" s="12">
        <v>-27.82319911978945</v>
      </c>
      <c r="H92" s="12">
        <v>-0.45963872114946014</v>
      </c>
      <c r="I92" s="12">
        <v>22.344414972043083</v>
      </c>
      <c r="J92" s="12">
        <v>-19.405225600953713</v>
      </c>
      <c r="K92" s="12">
        <v>-60.754579033745557</v>
      </c>
      <c r="L92" s="12">
        <v>-0.22107633064619847</v>
      </c>
      <c r="M92" s="12">
        <v>-30.601994209078867</v>
      </c>
      <c r="N92" s="12">
        <v>-5.768987136736925</v>
      </c>
      <c r="O92" s="12">
        <v>-5.2764371153408405</v>
      </c>
      <c r="P92" s="12">
        <v>2.5596773633052692</v>
      </c>
      <c r="Q92" s="12">
        <v>1.8590960685177578</v>
      </c>
      <c r="R92" s="12">
        <v>2.0384678806411358</v>
      </c>
      <c r="S92" s="12">
        <v>2.1384666778751154</v>
      </c>
    </row>
    <row r="93" spans="1:19" x14ac:dyDescent="0.2">
      <c r="A93" s="8">
        <v>2007.4166666666599</v>
      </c>
      <c r="B93" s="12">
        <v>0</v>
      </c>
      <c r="C93" s="12">
        <f>'4-GDEBTGDP-M'!C93-'4-GDEBTGDP-M'!$B93</f>
        <v>-0.1051957402509629</v>
      </c>
      <c r="D93" s="12">
        <f>'4-GDEBTGDP-M'!D93-'4-GDEBTGDP-M'!$B93</f>
        <v>-43.378402551740372</v>
      </c>
      <c r="E93" s="12">
        <v>39.741880391421148</v>
      </c>
      <c r="F93" s="12">
        <v>41.09591994594588</v>
      </c>
      <c r="G93" s="12">
        <v>-28.055520177080609</v>
      </c>
      <c r="H93" s="12">
        <v>-0.19614817415214247</v>
      </c>
      <c r="I93" s="12">
        <v>21.526853454392693</v>
      </c>
      <c r="J93" s="12">
        <v>-19.324278069939403</v>
      </c>
      <c r="K93" s="12">
        <v>-60.656283341928955</v>
      </c>
      <c r="L93" s="12">
        <v>0.25735524525391895</v>
      </c>
      <c r="M93" s="12">
        <v>-30.301242495780237</v>
      </c>
      <c r="N93" s="12">
        <v>-5.7746700956729669</v>
      </c>
      <c r="O93" s="12">
        <v>-5.2855102875512401</v>
      </c>
      <c r="P93" s="12">
        <v>2.4816482351938731</v>
      </c>
      <c r="Q93" s="12">
        <v>1.8250782436432047</v>
      </c>
      <c r="R93" s="12">
        <v>1.9619434154613771</v>
      </c>
      <c r="S93" s="12">
        <v>2.061942406589921</v>
      </c>
    </row>
    <row r="94" spans="1:19" x14ac:dyDescent="0.2">
      <c r="A94" s="8">
        <v>2007.4999999999932</v>
      </c>
      <c r="B94" s="12">
        <v>0</v>
      </c>
      <c r="C94" s="12">
        <f>'4-GDEBTGDP-M'!C94-'4-GDEBTGDP-M'!$B94</f>
        <v>0.19999999996181828</v>
      </c>
      <c r="D94" s="12">
        <f>'4-GDEBTGDP-M'!D94-'4-GDEBTGDP-M'!$B94</f>
        <v>-42.800000000110309</v>
      </c>
      <c r="E94" s="12">
        <v>39.699999999990709</v>
      </c>
      <c r="F94" s="12">
        <v>40.500000000039094</v>
      </c>
      <c r="G94" s="12">
        <v>-28.199999999997139</v>
      </c>
      <c r="H94" s="12">
        <v>9.9999999968716224E-2</v>
      </c>
      <c r="I94" s="12">
        <v>21.299999999965664</v>
      </c>
      <c r="J94" s="12">
        <v>-19.200000000016232</v>
      </c>
      <c r="K94" s="12">
        <v>-60.40000000003031</v>
      </c>
      <c r="L94" s="12">
        <v>1.2999999998679641</v>
      </c>
      <c r="M94" s="12">
        <v>-30.199999999983682</v>
      </c>
      <c r="N94" s="12">
        <v>-5.7000000000125866</v>
      </c>
      <c r="O94" s="12">
        <v>-5.2000000000143345</v>
      </c>
      <c r="P94" s="12">
        <v>2.4999999999881624</v>
      </c>
      <c r="Q94" s="12">
        <v>1.8999999999839048</v>
      </c>
      <c r="R94" s="12">
        <v>1.9999999999859313</v>
      </c>
      <c r="S94" s="12">
        <v>2.0999999999859398</v>
      </c>
    </row>
    <row r="95" spans="1:19" x14ac:dyDescent="0.2">
      <c r="A95" s="8">
        <v>2007.5833333333264</v>
      </c>
      <c r="B95" s="12">
        <v>0</v>
      </c>
      <c r="C95" s="12">
        <f>'4-GDEBTGDP-M'!C95-'4-GDEBTGDP-M'!$B95</f>
        <v>0.8020431848183307</v>
      </c>
      <c r="D95" s="12">
        <f>'4-GDEBTGDP-M'!D95-'4-GDEBTGDP-M'!$B95</f>
        <v>-40.775141007754826</v>
      </c>
      <c r="E95" s="12">
        <v>39.954838001557775</v>
      </c>
      <c r="F95" s="12">
        <v>40.195137975842897</v>
      </c>
      <c r="G95" s="12">
        <v>-28.124980589106215</v>
      </c>
      <c r="H95" s="12">
        <v>0.55760549820220717</v>
      </c>
      <c r="I95" s="12">
        <v>22.320593474897834</v>
      </c>
      <c r="J95" s="12">
        <v>-18.938359595795603</v>
      </c>
      <c r="K95" s="12">
        <v>-59.92757553431148</v>
      </c>
      <c r="L95" s="12">
        <v>3.354516314472292</v>
      </c>
      <c r="M95" s="12">
        <v>-30.699933742501081</v>
      </c>
      <c r="N95" s="12">
        <v>-5.4789138019287833</v>
      </c>
      <c r="O95" s="12">
        <v>-4.9481025430349845</v>
      </c>
      <c r="P95" s="12">
        <v>2.7608861718495206</v>
      </c>
      <c r="Q95" s="12">
        <v>2.2044726824523053</v>
      </c>
      <c r="R95" s="12">
        <v>2.2934188072807302</v>
      </c>
      <c r="S95" s="12">
        <v>2.3934199716810269</v>
      </c>
    </row>
    <row r="96" spans="1:19" x14ac:dyDescent="0.2">
      <c r="A96" s="8">
        <v>2007.6666666666597</v>
      </c>
      <c r="B96" s="12">
        <v>0</v>
      </c>
      <c r="C96" s="12">
        <f>'4-GDEBTGDP-M'!C96-'4-GDEBTGDP-M'!$B96</f>
        <v>1.5597051061036922</v>
      </c>
      <c r="D96" s="12">
        <f>'4-GDEBTGDP-M'!D96-'4-GDEBTGDP-M'!$B96</f>
        <v>-38.337616205466858</v>
      </c>
      <c r="E96" s="12">
        <v>40.222872454898024</v>
      </c>
      <c r="F96" s="12">
        <v>40.208624745978142</v>
      </c>
      <c r="G96" s="12">
        <v>-27.960024634812271</v>
      </c>
      <c r="H96" s="12">
        <v>0.98255336931795512</v>
      </c>
      <c r="I96" s="12">
        <v>23.661589997740393</v>
      </c>
      <c r="J96" s="12">
        <v>-18.697827508256012</v>
      </c>
      <c r="K96" s="12">
        <v>-59.36869427422458</v>
      </c>
      <c r="L96" s="12">
        <v>5.2003750059831475</v>
      </c>
      <c r="M96" s="12">
        <v>-31.400358267516658</v>
      </c>
      <c r="N96" s="12">
        <v>-5.2492917695464811</v>
      </c>
      <c r="O96" s="12">
        <v>-4.6796774346853169</v>
      </c>
      <c r="P96" s="12">
        <v>3.0587247841436209</v>
      </c>
      <c r="Q96" s="12">
        <v>2.5333391170459407</v>
      </c>
      <c r="R96" s="12">
        <v>2.6278121204330347</v>
      </c>
      <c r="S96" s="12">
        <v>2.7278136342567052</v>
      </c>
    </row>
    <row r="97" spans="1:19" x14ac:dyDescent="0.2">
      <c r="A97" s="8">
        <v>2007.749999999993</v>
      </c>
      <c r="B97" s="12">
        <v>0</v>
      </c>
      <c r="C97" s="12">
        <f>'4-GDEBTGDP-M'!C97-'4-GDEBTGDP-M'!$B97</f>
        <v>2.2999999999429974</v>
      </c>
      <c r="D97" s="12">
        <f>'4-GDEBTGDP-M'!D97-'4-GDEBTGDP-M'!$B97</f>
        <v>-36.900000000039483</v>
      </c>
      <c r="E97" s="12">
        <v>40.100000000038321</v>
      </c>
      <c r="F97" s="12">
        <v>40.499999999964743</v>
      </c>
      <c r="G97" s="12">
        <v>-27.899999999995146</v>
      </c>
      <c r="H97" s="12">
        <v>1.100000000010823</v>
      </c>
      <c r="I97" s="12">
        <v>24.000000000051074</v>
      </c>
      <c r="J97" s="12">
        <v>-18.699999999983305</v>
      </c>
      <c r="K97" s="12">
        <v>-58.90000000003085</v>
      </c>
      <c r="L97" s="12">
        <v>5.2000000001242768</v>
      </c>
      <c r="M97" s="12">
        <v>-31.700000000008558</v>
      </c>
      <c r="N97" s="12">
        <v>-5.1999999999912205</v>
      </c>
      <c r="O97" s="12">
        <v>-4.5999999999929742</v>
      </c>
      <c r="P97" s="12">
        <v>3.1000000000156263</v>
      </c>
      <c r="Q97" s="12">
        <v>2.600000000013523</v>
      </c>
      <c r="R97" s="12">
        <v>2.7000000000135174</v>
      </c>
      <c r="S97" s="12">
        <v>2.8000000000135401</v>
      </c>
    </row>
    <row r="98" spans="1:19" x14ac:dyDescent="0.2">
      <c r="A98" s="8">
        <v>2007.8333333333262</v>
      </c>
      <c r="B98" s="12">
        <v>0</v>
      </c>
      <c r="C98" s="12">
        <f>'4-GDEBTGDP-M'!C98-'4-GDEBTGDP-M'!$B98</f>
        <v>2.8689485884573429</v>
      </c>
      <c r="D98" s="12">
        <f>'4-GDEBTGDP-M'!D98-'4-GDEBTGDP-M'!$B98</f>
        <v>-37.415150241568924</v>
      </c>
      <c r="E98" s="12">
        <v>39.358231810807737</v>
      </c>
      <c r="F98" s="12">
        <v>41.008919962130889</v>
      </c>
      <c r="G98" s="12">
        <v>-28.087989634904822</v>
      </c>
      <c r="H98" s="12">
        <v>0.75143895041890119</v>
      </c>
      <c r="I98" s="12">
        <v>22.495433350368046</v>
      </c>
      <c r="J98" s="12">
        <v>-19.074669349259018</v>
      </c>
      <c r="K98" s="12">
        <v>-58.649933644021331</v>
      </c>
      <c r="L98" s="12">
        <v>2.3548629241636263</v>
      </c>
      <c r="M98" s="12">
        <v>-31.213085635580491</v>
      </c>
      <c r="N98" s="12">
        <v>-5.452394692638272</v>
      </c>
      <c r="O98" s="12">
        <v>-4.8422638236955962</v>
      </c>
      <c r="P98" s="12">
        <v>2.7041853566456382</v>
      </c>
      <c r="Q98" s="12">
        <v>2.2267169053027231</v>
      </c>
      <c r="R98" s="12">
        <v>2.3211902234988173</v>
      </c>
      <c r="S98" s="12">
        <v>2.4211867686637163</v>
      </c>
    </row>
    <row r="99" spans="1:19" x14ac:dyDescent="0.2">
      <c r="A99" s="8">
        <v>2007.9166666666595</v>
      </c>
      <c r="B99" s="12">
        <v>0</v>
      </c>
      <c r="C99" s="12">
        <f>'4-GDEBTGDP-M'!C99-'4-GDEBTGDP-M'!$B99</f>
        <v>3.1885975377710878</v>
      </c>
      <c r="D99" s="12">
        <f>'4-GDEBTGDP-M'!D99-'4-GDEBTGDP-M'!$B99</f>
        <v>-38.997058552897528</v>
      </c>
      <c r="E99" s="12">
        <v>38.474037196422756</v>
      </c>
      <c r="F99" s="12">
        <v>41.595506996017647</v>
      </c>
      <c r="G99" s="12">
        <v>-28.459936839219665</v>
      </c>
      <c r="H99" s="12">
        <v>0.24371247457082745</v>
      </c>
      <c r="I99" s="12">
        <v>20.237897665640773</v>
      </c>
      <c r="J99" s="12">
        <v>-19.584411897054551</v>
      </c>
      <c r="K99" s="12">
        <v>-58.554124746557484</v>
      </c>
      <c r="L99" s="12">
        <v>-1.7773737878057361</v>
      </c>
      <c r="M99" s="12">
        <v>-30.415842952557469</v>
      </c>
      <c r="N99" s="12">
        <v>-5.8577924557937067</v>
      </c>
      <c r="O99" s="12">
        <v>-5.2513355292980748</v>
      </c>
      <c r="P99" s="12">
        <v>2.1427118874679678</v>
      </c>
      <c r="Q99" s="12">
        <v>1.6711949177669254</v>
      </c>
      <c r="R99" s="12">
        <v>1.7601414361048597</v>
      </c>
      <c r="S99" s="12">
        <v>1.8601363896817134</v>
      </c>
    </row>
    <row r="100" spans="1:19" x14ac:dyDescent="0.2">
      <c r="A100" s="8">
        <v>2007.9999999999927</v>
      </c>
      <c r="B100" s="12">
        <v>0</v>
      </c>
      <c r="C100" s="12">
        <f>'4-GDEBTGDP-M'!C100-'4-GDEBTGDP-M'!$B100</f>
        <v>3.2000000000141853</v>
      </c>
      <c r="D100" s="12">
        <f>'4-GDEBTGDP-M'!D100-'4-GDEBTGDP-M'!$B100</f>
        <v>-40.299999999937583</v>
      </c>
      <c r="E100" s="12">
        <v>38.099999999991383</v>
      </c>
      <c r="F100" s="12">
        <v>42.099999999964169</v>
      </c>
      <c r="G100" s="12">
        <v>-28.899999999961985</v>
      </c>
      <c r="H100" s="12">
        <v>-2.5579538487363607E-12</v>
      </c>
      <c r="I100" s="12">
        <v>18.800000000043994</v>
      </c>
      <c r="J100" s="12">
        <v>-19.899999999990506</v>
      </c>
      <c r="K100" s="12">
        <v>-58.500000000006182</v>
      </c>
      <c r="L100" s="12">
        <v>-4.9999999998222648</v>
      </c>
      <c r="M100" s="12">
        <v>-29.999999999999524</v>
      </c>
      <c r="N100" s="12">
        <v>-6.1999999999791768</v>
      </c>
      <c r="O100" s="12">
        <v>-5.599999999978813</v>
      </c>
      <c r="P100" s="12">
        <v>1.8000000000091916</v>
      </c>
      <c r="Q100" s="12">
        <v>1.3000000000136964</v>
      </c>
      <c r="R100" s="12">
        <v>1.4000000000115165</v>
      </c>
      <c r="S100" s="12">
        <v>1.500000000011525</v>
      </c>
    </row>
    <row r="101" spans="1:19" x14ac:dyDescent="0.2">
      <c r="A101" s="8">
        <v>2008.083333333326</v>
      </c>
      <c r="B101" s="12">
        <v>0</v>
      </c>
      <c r="C101" s="12">
        <f>'4-GDEBTGDP-M'!C101-'4-GDEBTGDP-M'!$B101</f>
        <v>2.892532831545239</v>
      </c>
      <c r="D101" s="12">
        <f>'4-GDEBTGDP-M'!D101-'4-GDEBTGDP-M'!$B101</f>
        <v>-40.308702470235019</v>
      </c>
      <c r="E101" s="12">
        <v>38.656679199865025</v>
      </c>
      <c r="F101" s="12">
        <v>42.395108101358076</v>
      </c>
      <c r="G101" s="12">
        <v>-29.311949760039383</v>
      </c>
      <c r="H101" s="12">
        <v>0.30330536687429799</v>
      </c>
      <c r="I101" s="12">
        <v>19.264339790807242</v>
      </c>
      <c r="J101" s="12">
        <v>-19.796296340379115</v>
      </c>
      <c r="K101" s="12">
        <v>-58.406023223043661</v>
      </c>
      <c r="L101" s="12">
        <v>-5.7295235655772103</v>
      </c>
      <c r="M101" s="12">
        <v>-30.440316307902357</v>
      </c>
      <c r="N101" s="12">
        <v>-6.3226185385230735</v>
      </c>
      <c r="O101" s="12">
        <v>-5.7235829028208727</v>
      </c>
      <c r="P101" s="12">
        <v>1.9371872165129105</v>
      </c>
      <c r="Q101" s="12">
        <v>1.3664374742431846</v>
      </c>
      <c r="R101" s="12">
        <v>1.5033017803329756</v>
      </c>
      <c r="S101" s="12">
        <v>1.6033144352730915</v>
      </c>
    </row>
    <row r="102" spans="1:19" x14ac:dyDescent="0.2">
      <c r="A102" s="8">
        <v>2008.1666666666592</v>
      </c>
      <c r="B102" s="12">
        <v>0</v>
      </c>
      <c r="C102" s="12">
        <f>'4-GDEBTGDP-M'!C102-'4-GDEBTGDP-M'!$B102</f>
        <v>2.4488677056880448</v>
      </c>
      <c r="D102" s="12">
        <f>'4-GDEBTGDP-M'!D102-'4-GDEBTGDP-M'!$B102</f>
        <v>-39.329705138216717</v>
      </c>
      <c r="E102" s="12">
        <v>39.636534315125573</v>
      </c>
      <c r="F102" s="12">
        <v>42.483421343814584</v>
      </c>
      <c r="G102" s="12">
        <v>-29.678005785921329</v>
      </c>
      <c r="H102" s="12">
        <v>0.87593006580917177</v>
      </c>
      <c r="I102" s="12">
        <v>20.75348600686587</v>
      </c>
      <c r="J102" s="12">
        <v>-19.464524903408218</v>
      </c>
      <c r="K102" s="12">
        <v>-58.314806739616174</v>
      </c>
      <c r="L102" s="12">
        <v>-4.8353242980152302</v>
      </c>
      <c r="M102" s="12">
        <v>-31.343677329777073</v>
      </c>
      <c r="N102" s="12">
        <v>-6.3084272960433765</v>
      </c>
      <c r="O102" s="12">
        <v>-5.7075730405916119</v>
      </c>
      <c r="P102" s="12">
        <v>2.3222795179617037</v>
      </c>
      <c r="Q102" s="12">
        <v>1.6707701009075322</v>
      </c>
      <c r="R102" s="12">
        <v>1.8501406537943978</v>
      </c>
      <c r="S102" s="12">
        <v>1.9501593256634067</v>
      </c>
    </row>
    <row r="103" spans="1:19" x14ac:dyDescent="0.2">
      <c r="A103" s="8">
        <v>2008.2499999999925</v>
      </c>
      <c r="B103" s="12">
        <v>0</v>
      </c>
      <c r="C103" s="12">
        <f>'4-GDEBTGDP-M'!C103-'4-GDEBTGDP-M'!$B103</f>
        <v>2.1000000000202164</v>
      </c>
      <c r="D103" s="12">
        <f>'4-GDEBTGDP-M'!D103-'4-GDEBTGDP-M'!$B103</f>
        <v>-38.000000000116387</v>
      </c>
      <c r="E103" s="12">
        <v>40.299999999976706</v>
      </c>
      <c r="F103" s="12">
        <v>42.400000000014217</v>
      </c>
      <c r="G103" s="12">
        <v>-29.999999999972928</v>
      </c>
      <c r="H103" s="12">
        <v>1.2999999999810541</v>
      </c>
      <c r="I103" s="12">
        <v>21.899999999953252</v>
      </c>
      <c r="J103" s="12">
        <v>-19.200000000011919</v>
      </c>
      <c r="K103" s="12">
        <v>-58.29999999999567</v>
      </c>
      <c r="L103" s="12">
        <v>-3.8000000000550642</v>
      </c>
      <c r="M103" s="12">
        <v>-32.099999999956822</v>
      </c>
      <c r="N103" s="12">
        <v>-6.29999999999621</v>
      </c>
      <c r="O103" s="12">
        <v>-5.6999999999958533</v>
      </c>
      <c r="P103" s="12">
        <v>2.5999999999905015</v>
      </c>
      <c r="Q103" s="12">
        <v>1.8999999999921471</v>
      </c>
      <c r="R103" s="12">
        <v>2.0999999999920931</v>
      </c>
      <c r="S103" s="12">
        <v>2.1999999999921016</v>
      </c>
    </row>
    <row r="104" spans="1:19" x14ac:dyDescent="0.2">
      <c r="A104" s="8">
        <v>2008.3333333333258</v>
      </c>
      <c r="B104" s="12">
        <v>0</v>
      </c>
      <c r="C104" s="12">
        <f>'4-GDEBTGDP-M'!C104-'4-GDEBTGDP-M'!$B104</f>
        <v>2.0201793447239709</v>
      </c>
      <c r="D104" s="12">
        <f>'4-GDEBTGDP-M'!D104-'4-GDEBTGDP-M'!$B104</f>
        <v>-36.798188025844809</v>
      </c>
      <c r="E104" s="12">
        <v>40.122458796951179</v>
      </c>
      <c r="F104" s="12">
        <v>42.206943928636122</v>
      </c>
      <c r="G104" s="12">
        <v>-30.267915028458297</v>
      </c>
      <c r="H104" s="12">
        <v>1.2834877301125402</v>
      </c>
      <c r="I104" s="12">
        <v>21.717577856597941</v>
      </c>
      <c r="J104" s="12">
        <v>-19.236441585555042</v>
      </c>
      <c r="K104" s="12">
        <v>-58.418566056430031</v>
      </c>
      <c r="L104" s="12">
        <v>-3.7478797727165727</v>
      </c>
      <c r="M104" s="12">
        <v>-32.296019502971546</v>
      </c>
      <c r="N104" s="12">
        <v>-6.3904644865505631</v>
      </c>
      <c r="O104" s="12">
        <v>-5.7967378983020126</v>
      </c>
      <c r="P104" s="12">
        <v>2.5174361476270946</v>
      </c>
      <c r="Q104" s="12">
        <v>1.8297554199252488</v>
      </c>
      <c r="R104" s="12">
        <v>2.010047099580504</v>
      </c>
      <c r="S104" s="12">
        <v>2.1099999346551641</v>
      </c>
    </row>
    <row r="105" spans="1:19" x14ac:dyDescent="0.2">
      <c r="A105" s="8">
        <v>2008.416666666659</v>
      </c>
      <c r="B105" s="12">
        <v>0</v>
      </c>
      <c r="C105" s="12">
        <f>'4-GDEBTGDP-M'!C105-'4-GDEBTGDP-M'!$B105</f>
        <v>2.1566723803382644</v>
      </c>
      <c r="D105" s="12">
        <f>'4-GDEBTGDP-M'!D105-'4-GDEBTGDP-M'!$B105</f>
        <v>-35.569306079849881</v>
      </c>
      <c r="E105" s="12">
        <v>39.439084802130225</v>
      </c>
      <c r="F105" s="12">
        <v>42.074511332382912</v>
      </c>
      <c r="G105" s="12">
        <v>-30.424336313224885</v>
      </c>
      <c r="H105" s="12">
        <v>1.0377524472364996</v>
      </c>
      <c r="I105" s="12">
        <v>20.744454602920868</v>
      </c>
      <c r="J105" s="12">
        <v>-19.561192193058915</v>
      </c>
      <c r="K105" s="12">
        <v>-58.660722369052884</v>
      </c>
      <c r="L105" s="12">
        <v>-4.3702179090371516</v>
      </c>
      <c r="M105" s="12">
        <v>-32.305744024350965</v>
      </c>
      <c r="N105" s="12">
        <v>-6.4751650266737144</v>
      </c>
      <c r="O105" s="12">
        <v>-5.8850389749764673</v>
      </c>
      <c r="P105" s="12">
        <v>2.2311330035812631</v>
      </c>
      <c r="Q105" s="12">
        <v>1.5901691230020987</v>
      </c>
      <c r="R105" s="12">
        <v>1.7281848375523055</v>
      </c>
      <c r="S105" s="12">
        <v>1.8281151964994962</v>
      </c>
    </row>
    <row r="106" spans="1:19" x14ac:dyDescent="0.2">
      <c r="A106" s="8">
        <v>2008.4999999999923</v>
      </c>
      <c r="B106" s="12">
        <v>0</v>
      </c>
      <c r="C106" s="12">
        <f>'4-GDEBTGDP-M'!C106-'4-GDEBTGDP-M'!$B106</f>
        <v>2.3999999999758472</v>
      </c>
      <c r="D106" s="12">
        <f>'4-GDEBTGDP-M'!D106-'4-GDEBTGDP-M'!$B106</f>
        <v>-34.000000000171077</v>
      </c>
      <c r="E106" s="12">
        <v>38.800000000040214</v>
      </c>
      <c r="F106" s="12">
        <v>42.199999999970274</v>
      </c>
      <c r="G106" s="12">
        <v>-30.400000000012795</v>
      </c>
      <c r="H106" s="12">
        <v>0.89999999999731983</v>
      </c>
      <c r="I106" s="12">
        <v>19.900000000043931</v>
      </c>
      <c r="J106" s="12">
        <v>-20.099999999942398</v>
      </c>
      <c r="K106" s="12">
        <v>-58.999999999964857</v>
      </c>
      <c r="L106" s="12">
        <v>-4.9999999999618723</v>
      </c>
      <c r="M106" s="12">
        <v>-32.699999999927954</v>
      </c>
      <c r="N106" s="12">
        <v>-6.400000000019169</v>
      </c>
      <c r="O106" s="12">
        <v>-5.8000000000210434</v>
      </c>
      <c r="P106" s="12">
        <v>2.0000000000108713</v>
      </c>
      <c r="Q106" s="12">
        <v>1.4000000000085748</v>
      </c>
      <c r="R106" s="12">
        <v>1.5000000000110703</v>
      </c>
      <c r="S106" s="12">
        <v>1.6000000000110504</v>
      </c>
    </row>
    <row r="107" spans="1:19" x14ac:dyDescent="0.2">
      <c r="A107" s="8">
        <v>2008.5833333333255</v>
      </c>
      <c r="B107" s="12">
        <v>0</v>
      </c>
      <c r="C107" s="12">
        <f>'4-GDEBTGDP-M'!C107-'4-GDEBTGDP-M'!$B107</f>
        <v>2.6674905302926391</v>
      </c>
      <c r="D107" s="12">
        <f>'4-GDEBTGDP-M'!D107-'4-GDEBTGDP-M'!$B107</f>
        <v>-31.894841723372863</v>
      </c>
      <c r="E107" s="12">
        <v>38.612744871700031</v>
      </c>
      <c r="F107" s="12">
        <v>42.70304211001806</v>
      </c>
      <c r="G107" s="12">
        <v>-30.142316051972564</v>
      </c>
      <c r="H107" s="12">
        <v>1.1108918608139788</v>
      </c>
      <c r="I107" s="12">
        <v>19.869052486633436</v>
      </c>
      <c r="J107" s="12">
        <v>-20.661641021022852</v>
      </c>
      <c r="K107" s="12">
        <v>-59.338231069676027</v>
      </c>
      <c r="L107" s="12">
        <v>-5.1234017878973006</v>
      </c>
      <c r="M107" s="12">
        <v>-33.831161235568338</v>
      </c>
      <c r="N107" s="12">
        <v>-6.0673753671226933</v>
      </c>
      <c r="O107" s="12">
        <v>-5.4376136521165321</v>
      </c>
      <c r="P107" s="12">
        <v>2.0226978226492491</v>
      </c>
      <c r="Q107" s="12">
        <v>1.4293556609062819</v>
      </c>
      <c r="R107" s="12">
        <v>1.5157690806491217</v>
      </c>
      <c r="S107" s="12">
        <v>1.6159450854103738</v>
      </c>
    </row>
    <row r="108" spans="1:19" x14ac:dyDescent="0.2">
      <c r="A108" s="8">
        <v>2008.6666666666588</v>
      </c>
      <c r="B108" s="12">
        <v>0</v>
      </c>
      <c r="C108" s="12">
        <f>'4-GDEBTGDP-M'!C108-'4-GDEBTGDP-M'!$B108</f>
        <v>2.9837020321466241</v>
      </c>
      <c r="D108" s="12">
        <f>'4-GDEBTGDP-M'!D108-'4-GDEBTGDP-M'!$B108</f>
        <v>-29.530107580251517</v>
      </c>
      <c r="E108" s="12">
        <v>38.71453388393968</v>
      </c>
      <c r="F108" s="12">
        <v>43.392607400675942</v>
      </c>
      <c r="G108" s="12">
        <v>-29.665389701915231</v>
      </c>
      <c r="H108" s="12">
        <v>1.5249119970959981</v>
      </c>
      <c r="I108" s="12">
        <v>20.39832521127164</v>
      </c>
      <c r="J108" s="12">
        <v>-20.587002620581792</v>
      </c>
      <c r="K108" s="12">
        <v>-59.29045193225496</v>
      </c>
      <c r="L108" s="12">
        <v>-4.8393596212670005</v>
      </c>
      <c r="M108" s="12">
        <v>-35.177791017026962</v>
      </c>
      <c r="N108" s="12">
        <v>-5.6057274121124223</v>
      </c>
      <c r="O108" s="12">
        <v>-4.9374562447277555</v>
      </c>
      <c r="P108" s="12">
        <v>2.2568921714641732</v>
      </c>
      <c r="Q108" s="12">
        <v>1.6537385923050749</v>
      </c>
      <c r="R108" s="12">
        <v>1.7445274034518974</v>
      </c>
      <c r="S108" s="12">
        <v>1.8447872957941627</v>
      </c>
    </row>
    <row r="109" spans="1:19" x14ac:dyDescent="0.2">
      <c r="A109" s="8">
        <v>2008.749999999992</v>
      </c>
      <c r="B109" s="12">
        <v>0</v>
      </c>
      <c r="C109" s="12">
        <f>'4-GDEBTGDP-M'!C109-'4-GDEBTGDP-M'!$B109</f>
        <v>3.3999999999538204</v>
      </c>
      <c r="D109" s="12">
        <f>'4-GDEBTGDP-M'!D109-'4-GDEBTGDP-M'!$B109</f>
        <v>-27.30000000019399</v>
      </c>
      <c r="E109" s="12">
        <v>38.800000000002342</v>
      </c>
      <c r="F109" s="12">
        <v>43.999999999954483</v>
      </c>
      <c r="G109" s="12">
        <v>-29.000000000071566</v>
      </c>
      <c r="H109" s="12">
        <v>1.899999999973744</v>
      </c>
      <c r="I109" s="12">
        <v>20.999999999954625</v>
      </c>
      <c r="J109" s="12">
        <v>-19.100000000234154</v>
      </c>
      <c r="K109" s="12">
        <v>-58.400000000139812</v>
      </c>
      <c r="L109" s="12">
        <v>-4.4000000000413522</v>
      </c>
      <c r="M109" s="12">
        <v>-35.999999999970072</v>
      </c>
      <c r="N109" s="12">
        <v>-5.2000000000301867</v>
      </c>
      <c r="O109" s="12">
        <v>-4.5000000000324007</v>
      </c>
      <c r="P109" s="12">
        <v>2.5999999999652914</v>
      </c>
      <c r="Q109" s="12">
        <v>1.9999999999634497</v>
      </c>
      <c r="R109" s="12">
        <v>2.0999999999627477</v>
      </c>
      <c r="S109" s="12">
        <v>2.1999999999627988</v>
      </c>
    </row>
    <row r="110" spans="1:19" x14ac:dyDescent="0.2">
      <c r="A110" s="8">
        <v>2008.8333333333253</v>
      </c>
      <c r="B110" s="12">
        <v>0</v>
      </c>
      <c r="C110" s="12">
        <f>'4-GDEBTGDP-M'!C110-'4-GDEBTGDP-M'!$B110</f>
        <v>3.9357844598665395</v>
      </c>
      <c r="D110" s="12">
        <f>'4-GDEBTGDP-M'!D110-'4-GDEBTGDP-M'!$B110</f>
        <v>-25.496519155861094</v>
      </c>
      <c r="E110" s="12">
        <v>38.689524679267834</v>
      </c>
      <c r="F110" s="12">
        <v>44.384591334736655</v>
      </c>
      <c r="G110" s="12">
        <v>-28.192450393481792</v>
      </c>
      <c r="H110" s="12">
        <v>2.065537419100508</v>
      </c>
      <c r="I110" s="12">
        <v>21.33584182641512</v>
      </c>
      <c r="J110" s="12">
        <v>-15.79106840464916</v>
      </c>
      <c r="K110" s="12">
        <v>-56.443324479801959</v>
      </c>
      <c r="L110" s="12">
        <v>-3.9955501127792559</v>
      </c>
      <c r="M110" s="12">
        <v>-35.742298517280965</v>
      </c>
      <c r="N110" s="12">
        <v>-4.9733673784582493</v>
      </c>
      <c r="O110" s="12">
        <v>-4.2602149008191077</v>
      </c>
      <c r="P110" s="12">
        <v>2.9769577468885728</v>
      </c>
      <c r="Q110" s="12">
        <v>2.4120811956311741</v>
      </c>
      <c r="R110" s="12">
        <v>2.5157654666382001</v>
      </c>
      <c r="S110" s="12">
        <v>2.6151086125185117</v>
      </c>
    </row>
    <row r="111" spans="1:19" x14ac:dyDescent="0.2">
      <c r="A111" s="8">
        <v>2008.9166666666586</v>
      </c>
      <c r="B111" s="12">
        <v>0</v>
      </c>
      <c r="C111" s="12">
        <f>'4-GDEBTGDP-M'!C111-'4-GDEBTGDP-M'!$B111</f>
        <v>4.482593564945617</v>
      </c>
      <c r="D111" s="12">
        <f>'4-GDEBTGDP-M'!D111-'4-GDEBTGDP-M'!$B111</f>
        <v>-24.002856192891848</v>
      </c>
      <c r="E111" s="12">
        <v>38.706483365806804</v>
      </c>
      <c r="F111" s="12">
        <v>44.918022027541937</v>
      </c>
      <c r="G111" s="12">
        <v>-27.351141916441684</v>
      </c>
      <c r="H111" s="12">
        <v>2.136673638303364</v>
      </c>
      <c r="I111" s="12">
        <v>21.66594825550402</v>
      </c>
      <c r="J111" s="12">
        <v>-11.716723251133153</v>
      </c>
      <c r="K111" s="12">
        <v>-54.129321754112759</v>
      </c>
      <c r="L111" s="12">
        <v>-3.5686399023227153</v>
      </c>
      <c r="M111" s="12">
        <v>-34.586795610922394</v>
      </c>
      <c r="N111" s="12">
        <v>-4.8019253250696039</v>
      </c>
      <c r="O111" s="12">
        <v>-4.0910619722450789</v>
      </c>
      <c r="P111" s="12">
        <v>3.4227797919067768</v>
      </c>
      <c r="Q111" s="12">
        <v>2.902283915043057</v>
      </c>
      <c r="R111" s="12">
        <v>3.0048166596101851</v>
      </c>
      <c r="S111" s="12">
        <v>3.1038467312939275</v>
      </c>
    </row>
    <row r="112" spans="1:19" x14ac:dyDescent="0.2">
      <c r="A112" s="8">
        <v>2008.9999999999918</v>
      </c>
      <c r="B112" s="12">
        <v>0</v>
      </c>
      <c r="C112" s="12">
        <f>'4-GDEBTGDP-M'!C112-'4-GDEBTGDP-M'!$B112</f>
        <v>4.8999999999699497</v>
      </c>
      <c r="D112" s="12">
        <f>'4-GDEBTGDP-M'!D112-'4-GDEBTGDP-M'!$B112</f>
        <v>-22.600000000140497</v>
      </c>
      <c r="E112" s="12">
        <v>39.299999999898674</v>
      </c>
      <c r="F112" s="12">
        <v>46.099999999835703</v>
      </c>
      <c r="G112" s="12">
        <v>-26.600000000065286</v>
      </c>
      <c r="H112" s="12">
        <v>2.2999999999733234</v>
      </c>
      <c r="I112" s="12">
        <v>22.399999999894661</v>
      </c>
      <c r="J112" s="12">
        <v>-8.3000000002567162</v>
      </c>
      <c r="K112" s="12">
        <v>-52.400000000110296</v>
      </c>
      <c r="L112" s="12">
        <v>-3.0000000000667129</v>
      </c>
      <c r="M112" s="12">
        <v>-32.900000000179773</v>
      </c>
      <c r="N112" s="12">
        <v>-4.5000000000421423</v>
      </c>
      <c r="O112" s="12">
        <v>-3.8000000000408747</v>
      </c>
      <c r="P112" s="12">
        <v>3.9999999999348006</v>
      </c>
      <c r="Q112" s="12">
        <v>3.4999999999350422</v>
      </c>
      <c r="R112" s="12">
        <v>3.5999999999352497</v>
      </c>
      <c r="S112" s="12">
        <v>3.6999999999350592</v>
      </c>
    </row>
    <row r="113" spans="1:19" x14ac:dyDescent="0.2">
      <c r="A113" s="8">
        <v>2009.0833333333251</v>
      </c>
      <c r="B113" s="12">
        <v>0</v>
      </c>
      <c r="C113" s="12">
        <f>'4-GDEBTGDP-M'!C113-'4-GDEBTGDP-M'!$B113</f>
        <v>5.1115938522034696</v>
      </c>
      <c r="D113" s="12">
        <f>'4-GDEBTGDP-M'!D113-'4-GDEBTGDP-M'!$B113</f>
        <v>-21.115377950467774</v>
      </c>
      <c r="E113" s="12">
        <v>40.703230485186907</v>
      </c>
      <c r="F113" s="12">
        <v>48.203036995038005</v>
      </c>
      <c r="G113" s="12">
        <v>-26.039734226358334</v>
      </c>
      <c r="H113" s="12">
        <v>2.6788103145241564</v>
      </c>
      <c r="I113" s="12">
        <v>23.750543170387402</v>
      </c>
      <c r="J113" s="12">
        <v>-6.644455732308316</v>
      </c>
      <c r="K113" s="12">
        <v>-51.962545086036585</v>
      </c>
      <c r="L113" s="12">
        <v>-2.2388422056729667</v>
      </c>
      <c r="M113" s="12">
        <v>-31.125570621558829</v>
      </c>
      <c r="N113" s="12">
        <v>-3.9502662303230593</v>
      </c>
      <c r="O113" s="12">
        <v>-3.262267485519601</v>
      </c>
      <c r="P113" s="12">
        <v>4.7176193377041358</v>
      </c>
      <c r="Q113" s="12">
        <v>4.1926899266861994</v>
      </c>
      <c r="R113" s="12">
        <v>4.2915394229152355</v>
      </c>
      <c r="S113" s="12">
        <v>4.393990834632703</v>
      </c>
    </row>
    <row r="114" spans="1:19" x14ac:dyDescent="0.2">
      <c r="A114" s="8">
        <v>2009.1666666666583</v>
      </c>
      <c r="B114" s="12">
        <v>0</v>
      </c>
      <c r="C114" s="12">
        <f>'4-GDEBTGDP-M'!C114-'4-GDEBTGDP-M'!$B114</f>
        <v>5.2970348189259795</v>
      </c>
      <c r="D114" s="12">
        <f>'4-GDEBTGDP-M'!D114-'4-GDEBTGDP-M'!$B114</f>
        <v>-19.562171352814715</v>
      </c>
      <c r="E114" s="12">
        <v>42.285458578516639</v>
      </c>
      <c r="F114" s="12">
        <v>50.590860044120475</v>
      </c>
      <c r="G114" s="12">
        <v>-25.678190780865464</v>
      </c>
      <c r="H114" s="12">
        <v>3.1432082643863595</v>
      </c>
      <c r="I114" s="12">
        <v>25.141585470058857</v>
      </c>
      <c r="J114" s="12">
        <v>-6.5757340060711726</v>
      </c>
      <c r="K114" s="12">
        <v>-52.584853644672187</v>
      </c>
      <c r="L114" s="12">
        <v>-1.5083029919504582</v>
      </c>
      <c r="M114" s="12">
        <v>-30.015767280537112</v>
      </c>
      <c r="N114" s="12">
        <v>-3.3087935100167556</v>
      </c>
      <c r="O114" s="12">
        <v>-2.6242217924041853</v>
      </c>
      <c r="P114" s="12">
        <v>5.3705071791497545</v>
      </c>
      <c r="Q114" s="12">
        <v>4.8000887101985938</v>
      </c>
      <c r="R114" s="12">
        <v>4.8991689207832394</v>
      </c>
      <c r="S114" s="12">
        <v>5.0027887417059844</v>
      </c>
    </row>
    <row r="115" spans="1:19" x14ac:dyDescent="0.2">
      <c r="A115" s="8">
        <v>2009.2499999999916</v>
      </c>
      <c r="B115" s="12">
        <v>0</v>
      </c>
      <c r="C115" s="12">
        <f>'4-GDEBTGDP-M'!C115-'4-GDEBTGDP-M'!$B115</f>
        <v>5.6999999999401467</v>
      </c>
      <c r="D115" s="12">
        <f>'4-GDEBTGDP-M'!D115-'4-GDEBTGDP-M'!$B115</f>
        <v>-18.000000000156156</v>
      </c>
      <c r="E115" s="12">
        <v>43.199999999969862</v>
      </c>
      <c r="F115" s="12">
        <v>52.399999999875632</v>
      </c>
      <c r="G115" s="12">
        <v>-25.500000000009251</v>
      </c>
      <c r="H115" s="12">
        <v>3.4999999999759126</v>
      </c>
      <c r="I115" s="12">
        <v>25.799999999996515</v>
      </c>
      <c r="J115" s="12">
        <v>-7.5999999998580421</v>
      </c>
      <c r="K115" s="12">
        <v>-53.799999999863118</v>
      </c>
      <c r="L115" s="12">
        <v>-1.1000000000151431</v>
      </c>
      <c r="M115" s="12">
        <v>-30.399999999857883</v>
      </c>
      <c r="N115" s="12">
        <v>-2.8000000000371159</v>
      </c>
      <c r="O115" s="12">
        <v>-2.1000000000399552</v>
      </c>
      <c r="P115" s="12">
        <v>5.6999999999917748</v>
      </c>
      <c r="Q115" s="12">
        <v>5.0999999999927184</v>
      </c>
      <c r="R115" s="12">
        <v>5.1999999999926274</v>
      </c>
      <c r="S115" s="12">
        <v>5.2999999999933465</v>
      </c>
    </row>
    <row r="116" spans="1:19" x14ac:dyDescent="0.2">
      <c r="A116" s="8">
        <v>2009.3333333333248</v>
      </c>
      <c r="B116" s="12">
        <v>0</v>
      </c>
      <c r="C116" s="12">
        <f>'4-GDEBTGDP-M'!C116-'4-GDEBTGDP-M'!$B116</f>
        <v>6.4474697607480635</v>
      </c>
      <c r="D116" s="12">
        <f>'4-GDEBTGDP-M'!D116-'4-GDEBTGDP-M'!$B116</f>
        <v>-16.490117191326448</v>
      </c>
      <c r="E116" s="12">
        <v>42.897553379424537</v>
      </c>
      <c r="F116" s="12">
        <v>53.029186610038906</v>
      </c>
      <c r="G116" s="12">
        <v>-25.470834923569079</v>
      </c>
      <c r="H116" s="12">
        <v>3.619221322611395</v>
      </c>
      <c r="I116" s="12">
        <v>25.232355861889275</v>
      </c>
      <c r="J116" s="12">
        <v>-9.2199975555163434</v>
      </c>
      <c r="K116" s="12">
        <v>-55.180569250139968</v>
      </c>
      <c r="L116" s="12">
        <v>-1.2231551389191253</v>
      </c>
      <c r="M116" s="12">
        <v>-32.699863441331097</v>
      </c>
      <c r="N116" s="12">
        <v>-2.5774195523798369</v>
      </c>
      <c r="O116" s="12">
        <v>-1.8388633055302961</v>
      </c>
      <c r="P116" s="12">
        <v>5.5488611982969189</v>
      </c>
      <c r="Q116" s="12">
        <v>4.9616035417830346</v>
      </c>
      <c r="R116" s="12">
        <v>5.0625212858599014</v>
      </c>
      <c r="S116" s="12">
        <v>5.1533724931097282</v>
      </c>
    </row>
    <row r="117" spans="1:19" x14ac:dyDescent="0.2">
      <c r="A117" s="8">
        <v>2009.4166666666581</v>
      </c>
      <c r="B117" s="12">
        <v>0</v>
      </c>
      <c r="C117" s="12">
        <f>'4-GDEBTGDP-M'!C117-'4-GDEBTGDP-M'!$B117</f>
        <v>7.1996375295082942</v>
      </c>
      <c r="D117" s="12">
        <f>'4-GDEBTGDP-M'!D117-'4-GDEBTGDP-M'!$B117</f>
        <v>-15.100310248600117</v>
      </c>
      <c r="E117" s="12">
        <v>42.01834898630274</v>
      </c>
      <c r="F117" s="12">
        <v>52.925945202434846</v>
      </c>
      <c r="G117" s="12">
        <v>-25.480539404728759</v>
      </c>
      <c r="H117" s="12">
        <v>3.6238266372980519</v>
      </c>
      <c r="I117" s="12">
        <v>24.064006160170038</v>
      </c>
      <c r="J117" s="12">
        <v>-10.924785169028056</v>
      </c>
      <c r="K117" s="12">
        <v>-56.457189592819624</v>
      </c>
      <c r="L117" s="12">
        <v>-1.7574073893594147</v>
      </c>
      <c r="M117" s="12">
        <v>-35.705690822539616</v>
      </c>
      <c r="N117" s="12">
        <v>-2.5110487832823054</v>
      </c>
      <c r="O117" s="12">
        <v>-1.7305693769320385</v>
      </c>
      <c r="P117" s="12">
        <v>5.1655618616413648</v>
      </c>
      <c r="Q117" s="12">
        <v>4.619583466170468</v>
      </c>
      <c r="R117" s="12">
        <v>4.7207298792647947</v>
      </c>
      <c r="S117" s="12">
        <v>4.8072205238900239</v>
      </c>
    </row>
    <row r="118" spans="1:19" x14ac:dyDescent="0.2">
      <c r="A118" s="8">
        <v>2009.4999999999914</v>
      </c>
      <c r="B118" s="12">
        <v>0</v>
      </c>
      <c r="C118" s="12">
        <f>'4-GDEBTGDP-M'!C118-'4-GDEBTGDP-M'!$B118</f>
        <v>7.5000000000080718</v>
      </c>
      <c r="D118" s="12">
        <f>'4-GDEBTGDP-M'!D118-'4-GDEBTGDP-M'!$B118</f>
        <v>-13.900000000112229</v>
      </c>
      <c r="E118" s="12">
        <v>41.500000000002643</v>
      </c>
      <c r="F118" s="12">
        <v>52.799999999989708</v>
      </c>
      <c r="G118" s="12">
        <v>-25.400000000017492</v>
      </c>
      <c r="H118" s="12">
        <v>3.6999999999819551</v>
      </c>
      <c r="I118" s="12">
        <v>23.200000000042508</v>
      </c>
      <c r="J118" s="12">
        <v>-12.199999999907824</v>
      </c>
      <c r="K118" s="12">
        <v>-57.399999999927502</v>
      </c>
      <c r="L118" s="12">
        <v>-2.4999999999192113</v>
      </c>
      <c r="M118" s="12">
        <v>-37.799999999886012</v>
      </c>
      <c r="N118" s="12">
        <v>-2.400000000020782</v>
      </c>
      <c r="O118" s="12">
        <v>-1.6000000000207564</v>
      </c>
      <c r="P118" s="12">
        <v>4.9000000000093422</v>
      </c>
      <c r="Q118" s="12">
        <v>4.40000000000515</v>
      </c>
      <c r="R118" s="12">
        <v>4.5000000000053717</v>
      </c>
      <c r="S118" s="12">
        <v>4.6000000000025949</v>
      </c>
    </row>
    <row r="119" spans="1:19" x14ac:dyDescent="0.2">
      <c r="A119" s="8">
        <v>2009.5833333333246</v>
      </c>
      <c r="B119" s="12">
        <v>0</v>
      </c>
      <c r="C119" s="12">
        <f>'4-GDEBTGDP-M'!C119-'4-GDEBTGDP-M'!$B119</f>
        <v>7.0800085860015685</v>
      </c>
      <c r="D119" s="12">
        <f>'4-GDEBTGDP-M'!D119-'4-GDEBTGDP-M'!$B119</f>
        <v>-12.964894025794763</v>
      </c>
      <c r="E119" s="12">
        <v>41.984333774945767</v>
      </c>
      <c r="F119" s="12">
        <v>53.176512860745405</v>
      </c>
      <c r="G119" s="12">
        <v>-25.117666820188603</v>
      </c>
      <c r="H119" s="12">
        <v>3.9813414319712876</v>
      </c>
      <c r="I119" s="12">
        <v>23.264477826723592</v>
      </c>
      <c r="J119" s="12">
        <v>-12.694072563491474</v>
      </c>
      <c r="K119" s="12">
        <v>-57.859622357246771</v>
      </c>
      <c r="L119" s="12">
        <v>-3.2722409422062384</v>
      </c>
      <c r="M119" s="12">
        <v>-37.808308945511158</v>
      </c>
      <c r="N119" s="12">
        <v>-2.0956111158618853</v>
      </c>
      <c r="O119" s="12">
        <v>-1.3156126258547971</v>
      </c>
      <c r="P119" s="12">
        <v>5.0017506839570984</v>
      </c>
      <c r="Q119" s="12">
        <v>4.5349699802782482</v>
      </c>
      <c r="R119" s="12">
        <v>4.6324495077418106</v>
      </c>
      <c r="S119" s="12">
        <v>4.770296970727486</v>
      </c>
    </row>
    <row r="120" spans="1:19" x14ac:dyDescent="0.2">
      <c r="A120" s="8">
        <v>2009.6666666666579</v>
      </c>
      <c r="B120" s="12">
        <v>0</v>
      </c>
      <c r="C120" s="12">
        <f>'4-GDEBTGDP-M'!C120-'4-GDEBTGDP-M'!$B120</f>
        <v>6.4229335813446085</v>
      </c>
      <c r="D120" s="12">
        <f>'4-GDEBTGDP-M'!D120-'4-GDEBTGDP-M'!$B120</f>
        <v>-12.395846912775028</v>
      </c>
      <c r="E120" s="12">
        <v>42.930034365279127</v>
      </c>
      <c r="F120" s="12">
        <v>53.842396182977041</v>
      </c>
      <c r="G120" s="12">
        <v>-24.592244192913668</v>
      </c>
      <c r="H120" s="12">
        <v>4.3911148159574225</v>
      </c>
      <c r="I120" s="12">
        <v>23.757945445133586</v>
      </c>
      <c r="J120" s="12">
        <v>-12.706606798602095</v>
      </c>
      <c r="K120" s="12">
        <v>-58.008610205691681</v>
      </c>
      <c r="L120" s="12">
        <v>-3.991697079955955</v>
      </c>
      <c r="M120" s="12">
        <v>-36.328136095060174</v>
      </c>
      <c r="N120" s="12">
        <v>-1.6581224680983695</v>
      </c>
      <c r="O120" s="12">
        <v>-0.92016736667773102</v>
      </c>
      <c r="P120" s="12">
        <v>5.3190972262045051</v>
      </c>
      <c r="Q120" s="12">
        <v>4.880836684428175</v>
      </c>
      <c r="R120" s="12">
        <v>4.9771708214663306</v>
      </c>
      <c r="S120" s="12">
        <v>5.1572180516675559</v>
      </c>
    </row>
    <row r="121" spans="1:19" x14ac:dyDescent="0.2">
      <c r="A121" s="8">
        <v>2009.7499999999911</v>
      </c>
      <c r="B121" s="12">
        <v>0</v>
      </c>
      <c r="C121" s="12">
        <f>'4-GDEBTGDP-M'!C121-'4-GDEBTGDP-M'!$B121</f>
        <v>6.1999999999768249</v>
      </c>
      <c r="D121" s="12">
        <f>'4-GDEBTGDP-M'!D121-'4-GDEBTGDP-M'!$B121</f>
        <v>-12.29999999998121</v>
      </c>
      <c r="E121" s="12">
        <v>43.499999999989029</v>
      </c>
      <c r="F121" s="12">
        <v>54.399999999960528</v>
      </c>
      <c r="G121" s="12">
        <v>-23.800000000099331</v>
      </c>
      <c r="H121" s="12">
        <v>4.7999999999611305</v>
      </c>
      <c r="I121" s="12">
        <v>23.90000000003127</v>
      </c>
      <c r="J121" s="12">
        <v>-12.699999999985316</v>
      </c>
      <c r="K121" s="12">
        <v>-58.099999999984362</v>
      </c>
      <c r="L121" s="12">
        <v>-4.5999999999432504</v>
      </c>
      <c r="M121" s="12">
        <v>-34.400000000192094</v>
      </c>
      <c r="N121" s="12">
        <v>-1.2000000000458613</v>
      </c>
      <c r="O121" s="12">
        <v>-0.50000000004295941</v>
      </c>
      <c r="P121" s="12">
        <v>5.5999999999809802</v>
      </c>
      <c r="Q121" s="12">
        <v>5.1999999999759012</v>
      </c>
      <c r="R121" s="12">
        <v>5.2999999999751282</v>
      </c>
      <c r="S121" s="12">
        <v>5.499999999975131</v>
      </c>
    </row>
    <row r="122" spans="1:19" x14ac:dyDescent="0.2">
      <c r="A122" s="8">
        <v>2009.8333333333244</v>
      </c>
      <c r="B122" s="12">
        <v>0</v>
      </c>
      <c r="C122" s="12">
        <f>'4-GDEBTGDP-M'!C122-'4-GDEBTGDP-M'!$B122</f>
        <v>6.8695329323611531</v>
      </c>
      <c r="D122" s="12">
        <f>'4-GDEBTGDP-M'!D122-'4-GDEBTGDP-M'!$B122</f>
        <v>-12.572528928169049</v>
      </c>
      <c r="E122" s="12">
        <v>43.124370779848221</v>
      </c>
      <c r="F122" s="12">
        <v>54.586984168933398</v>
      </c>
      <c r="G122" s="12">
        <v>-22.754794092259523</v>
      </c>
      <c r="H122" s="12">
        <v>5.1183759122785659</v>
      </c>
      <c r="I122" s="12">
        <v>23.191214312734871</v>
      </c>
      <c r="J122" s="12">
        <v>-13.011119597626674</v>
      </c>
      <c r="K122" s="12">
        <v>-58.33279317244304</v>
      </c>
      <c r="L122" s="12">
        <v>-5.0471403511235593</v>
      </c>
      <c r="M122" s="12">
        <v>-32.866900776844993</v>
      </c>
      <c r="N122" s="12">
        <v>-0.79939524364772296</v>
      </c>
      <c r="O122" s="12">
        <v>-0.11350100607052127</v>
      </c>
      <c r="P122" s="12">
        <v>5.6700619917287298</v>
      </c>
      <c r="Q122" s="12">
        <v>5.32814616663957</v>
      </c>
      <c r="R122" s="12">
        <v>5.4373103127084619</v>
      </c>
      <c r="S122" s="12">
        <v>5.617291475724258</v>
      </c>
    </row>
    <row r="123" spans="1:19" x14ac:dyDescent="0.2">
      <c r="A123" s="8">
        <v>2009.9166666666576</v>
      </c>
      <c r="B123" s="12">
        <v>0</v>
      </c>
      <c r="C123" s="12">
        <f>'4-GDEBTGDP-M'!C123-'4-GDEBTGDP-M'!$B123</f>
        <v>8.0382577747822097</v>
      </c>
      <c r="D123" s="12">
        <f>'4-GDEBTGDP-M'!D123-'4-GDEBTGDP-M'!$B123</f>
        <v>-12.260746545133735</v>
      </c>
      <c r="E123" s="12">
        <v>42.302254293116192</v>
      </c>
      <c r="F123" s="12">
        <v>54.682247843152268</v>
      </c>
      <c r="G123" s="12">
        <v>-21.620854194385025</v>
      </c>
      <c r="H123" s="12">
        <v>5.4154178023582062</v>
      </c>
      <c r="I123" s="12">
        <v>22.256063911159202</v>
      </c>
      <c r="J123" s="12">
        <v>-13.474713562310932</v>
      </c>
      <c r="K123" s="12">
        <v>-58.68985106570144</v>
      </c>
      <c r="L123" s="12">
        <v>-5.316545031184944</v>
      </c>
      <c r="M123" s="12">
        <v>-31.781764797820706</v>
      </c>
      <c r="N123" s="12">
        <v>-0.39720208531457502</v>
      </c>
      <c r="O123" s="12">
        <v>0.29272032488897537</v>
      </c>
      <c r="P123" s="12">
        <v>5.6654566408401763</v>
      </c>
      <c r="Q123" s="12">
        <v>5.3941068330201318</v>
      </c>
      <c r="R123" s="12">
        <v>5.507623871773248</v>
      </c>
      <c r="S123" s="12">
        <v>5.6453887507771441</v>
      </c>
    </row>
    <row r="124" spans="1:19" x14ac:dyDescent="0.2">
      <c r="A124" s="8">
        <v>2009.9999999999909</v>
      </c>
      <c r="B124" s="12">
        <v>0</v>
      </c>
      <c r="C124" s="12">
        <f>'4-GDEBTGDP-M'!C124-'4-GDEBTGDP-M'!$B124</f>
        <v>9.0999999999120291</v>
      </c>
      <c r="D124" s="12">
        <f>'4-GDEBTGDP-M'!D124-'4-GDEBTGDP-M'!$B124</f>
        <v>-10.200000000362706</v>
      </c>
      <c r="E124" s="12">
        <v>41.80000000000949</v>
      </c>
      <c r="F124" s="12">
        <v>55.099999999921735</v>
      </c>
      <c r="G124" s="12">
        <v>-20.600000000097893</v>
      </c>
      <c r="H124" s="12">
        <v>5.799999999949307</v>
      </c>
      <c r="I124" s="12">
        <v>21.99999999995795</v>
      </c>
      <c r="J124" s="12">
        <v>-13.799999999982617</v>
      </c>
      <c r="K124" s="12">
        <v>-59.099999999954917</v>
      </c>
      <c r="L124" s="12">
        <v>-5.4000000000013273</v>
      </c>
      <c r="M124" s="12">
        <v>-31.000000000074017</v>
      </c>
      <c r="N124" s="12">
        <v>9.9999999937168127E-2</v>
      </c>
      <c r="O124" s="12">
        <v>0.79999999993617621</v>
      </c>
      <c r="P124" s="12">
        <v>5.7999999999699554</v>
      </c>
      <c r="Q124" s="12">
        <v>5.5999999999625487</v>
      </c>
      <c r="R124" s="12">
        <v>5.6999999999654705</v>
      </c>
      <c r="S124" s="12">
        <v>5.7999999999683922</v>
      </c>
    </row>
    <row r="125" spans="1:19" x14ac:dyDescent="0.2">
      <c r="A125" s="8">
        <v>2010.0833333333242</v>
      </c>
      <c r="B125" s="12">
        <v>0</v>
      </c>
      <c r="C125" s="12">
        <f>'4-GDEBTGDP-M'!C125-'4-GDEBTGDP-M'!$B125</f>
        <v>9.6122300545234225</v>
      </c>
      <c r="D125" s="12">
        <f>'4-GDEBTGDP-M'!D125-'4-GDEBTGDP-M'!$B125</f>
        <v>-5.7968421139483581</v>
      </c>
      <c r="E125" s="12">
        <v>42.155220142844342</v>
      </c>
      <c r="F125" s="12">
        <v>56.108883796627225</v>
      </c>
      <c r="G125" s="12">
        <v>-19.844638292848039</v>
      </c>
      <c r="H125" s="12">
        <v>6.3525623260898811</v>
      </c>
      <c r="I125" s="12">
        <v>23.015109366993116</v>
      </c>
      <c r="J125" s="12">
        <v>-13.772560156927895</v>
      </c>
      <c r="K125" s="12">
        <v>-59.457353100942008</v>
      </c>
      <c r="L125" s="12">
        <v>-5.2947532086429874</v>
      </c>
      <c r="M125" s="12">
        <v>-30.390754614482852</v>
      </c>
      <c r="N125" s="12">
        <v>0.7487476457249187</v>
      </c>
      <c r="O125" s="12">
        <v>1.4548018350433125</v>
      </c>
      <c r="P125" s="12">
        <v>6.2180013490449113</v>
      </c>
      <c r="Q125" s="12">
        <v>6.0783712789693993</v>
      </c>
      <c r="R125" s="12">
        <v>6.1405314635277932</v>
      </c>
      <c r="S125" s="12">
        <v>6.2272037929343185</v>
      </c>
    </row>
    <row r="126" spans="1:19" x14ac:dyDescent="0.2">
      <c r="A126" s="8">
        <v>2010.1666666666574</v>
      </c>
      <c r="B126" s="12">
        <v>0</v>
      </c>
      <c r="C126" s="12">
        <f>'4-GDEBTGDP-M'!C126-'4-GDEBTGDP-M'!$B126</f>
        <v>9.7869982820066923</v>
      </c>
      <c r="D126" s="12">
        <f>'4-GDEBTGDP-M'!D126-'4-GDEBTGDP-M'!$B126</f>
        <v>-0.74264838915115661</v>
      </c>
      <c r="E126" s="12">
        <v>42.990578092036174</v>
      </c>
      <c r="F126" s="12">
        <v>57.395279110786703</v>
      </c>
      <c r="G126" s="12">
        <v>-19.309524215332118</v>
      </c>
      <c r="H126" s="12">
        <v>7.0398065669358232</v>
      </c>
      <c r="I126" s="12">
        <v>24.640021132549691</v>
      </c>
      <c r="J126" s="12">
        <v>-13.48342784089953</v>
      </c>
      <c r="K126" s="12">
        <v>-59.517170716528476</v>
      </c>
      <c r="L126" s="12">
        <v>-5.0199005729729436</v>
      </c>
      <c r="M126" s="12">
        <v>-29.878138047635865</v>
      </c>
      <c r="N126" s="12">
        <v>1.4580419201533061</v>
      </c>
      <c r="O126" s="12">
        <v>2.1641008816232841</v>
      </c>
      <c r="P126" s="12">
        <v>6.785742876989076</v>
      </c>
      <c r="Q126" s="12">
        <v>6.683476724082368</v>
      </c>
      <c r="R126" s="12">
        <v>6.7034448024069917</v>
      </c>
      <c r="S126" s="12">
        <v>6.7945602784269568</v>
      </c>
    </row>
    <row r="127" spans="1:19" x14ac:dyDescent="0.2">
      <c r="A127" s="8">
        <v>2010.2499999999907</v>
      </c>
      <c r="B127" s="12">
        <v>0</v>
      </c>
      <c r="C127" s="12">
        <f>'4-GDEBTGDP-M'!C127-'4-GDEBTGDP-M'!$B127</f>
        <v>9.9999999999600107</v>
      </c>
      <c r="D127" s="12">
        <f>'4-GDEBTGDP-M'!D127-'4-GDEBTGDP-M'!$B127</f>
        <v>2.6999999997893838</v>
      </c>
      <c r="E127" s="12">
        <v>43.699999999950279</v>
      </c>
      <c r="F127" s="12">
        <v>58.499999999903665</v>
      </c>
      <c r="G127" s="12">
        <v>-18.900000000042333</v>
      </c>
      <c r="H127" s="12">
        <v>7.7999999999131688</v>
      </c>
      <c r="I127" s="12">
        <v>25.899999999915792</v>
      </c>
      <c r="J127" s="12">
        <v>-13.100000000041938</v>
      </c>
      <c r="K127" s="12">
        <v>-59.000000000100563</v>
      </c>
      <c r="L127" s="12">
        <v>-4.6000000000541945</v>
      </c>
      <c r="M127" s="12">
        <v>-29.4000000000539</v>
      </c>
      <c r="N127" s="12">
        <v>2.0999999999367134</v>
      </c>
      <c r="O127" s="12">
        <v>2.7999999999377252</v>
      </c>
      <c r="P127" s="12">
        <v>7.2999999999530303</v>
      </c>
      <c r="Q127" s="12">
        <v>7.199999999955196</v>
      </c>
      <c r="R127" s="12">
        <v>7.199999999955196</v>
      </c>
      <c r="S127" s="12">
        <v>7.2999999999544514</v>
      </c>
    </row>
    <row r="128" spans="1:19" x14ac:dyDescent="0.2">
      <c r="A128" s="8">
        <v>2010.3333333333239</v>
      </c>
      <c r="B128" s="12">
        <v>0</v>
      </c>
      <c r="C128" s="12">
        <f>'4-GDEBTGDP-M'!C128-'4-GDEBTGDP-M'!$B128</f>
        <v>10.563028330707027</v>
      </c>
      <c r="D128" s="12">
        <f>'4-GDEBTGDP-M'!D128-'4-GDEBTGDP-M'!$B128</f>
        <v>3.0636010855206308</v>
      </c>
      <c r="E128" s="12">
        <v>43.862156055957456</v>
      </c>
      <c r="F128" s="12">
        <v>59.140443606915426</v>
      </c>
      <c r="G128" s="12">
        <v>-18.518504588643253</v>
      </c>
      <c r="H128" s="12">
        <v>8.5639673755633225</v>
      </c>
      <c r="I128" s="12">
        <v>26.103903774325289</v>
      </c>
      <c r="J128" s="12">
        <v>-12.746787922884117</v>
      </c>
      <c r="K128" s="12">
        <v>-57.752609238629447</v>
      </c>
      <c r="L128" s="12">
        <v>-4.0627357033059326</v>
      </c>
      <c r="M128" s="12">
        <v>-28.903414098994958</v>
      </c>
      <c r="N128" s="12">
        <v>2.5858861418321339</v>
      </c>
      <c r="O128" s="12">
        <v>3.2757751469813741</v>
      </c>
      <c r="P128" s="12">
        <v>7.62089557479473</v>
      </c>
      <c r="Q128" s="12">
        <v>7.480590939422342</v>
      </c>
      <c r="R128" s="12">
        <v>7.500563832912178</v>
      </c>
      <c r="S128" s="12">
        <v>7.6035229819047743</v>
      </c>
    </row>
    <row r="129" spans="1:19" x14ac:dyDescent="0.2">
      <c r="A129" s="8">
        <v>2010.4166666666572</v>
      </c>
      <c r="B129" s="12">
        <v>0</v>
      </c>
      <c r="C129" s="12">
        <f>'4-GDEBTGDP-M'!C129-'4-GDEBTGDP-M'!$B129</f>
        <v>11.532267615386743</v>
      </c>
      <c r="D129" s="12">
        <f>'4-GDEBTGDP-M'!D129-'4-GDEBTGDP-M'!$B129</f>
        <v>2.060969729304361</v>
      </c>
      <c r="E129" s="12">
        <v>43.794692597697988</v>
      </c>
      <c r="F129" s="12">
        <v>59.740339416731089</v>
      </c>
      <c r="G129" s="12">
        <v>-18.055863759485604</v>
      </c>
      <c r="H129" s="12">
        <v>9.2327633368786906</v>
      </c>
      <c r="I129" s="12">
        <v>25.694962669175396</v>
      </c>
      <c r="J129" s="12">
        <v>-12.376760259436224</v>
      </c>
      <c r="K129" s="12">
        <v>-56.126651253596066</v>
      </c>
      <c r="L129" s="12">
        <v>-3.4482971215770135</v>
      </c>
      <c r="M129" s="12">
        <v>-28.372349678678724</v>
      </c>
      <c r="N129" s="12">
        <v>2.9835529228193565</v>
      </c>
      <c r="O129" s="12">
        <v>3.669394666735954</v>
      </c>
      <c r="P129" s="12">
        <v>7.8619422212860997</v>
      </c>
      <c r="Q129" s="12">
        <v>7.6497640481321412</v>
      </c>
      <c r="R129" s="12">
        <v>7.7119302516470469</v>
      </c>
      <c r="S129" s="12">
        <v>7.8134071722681426</v>
      </c>
    </row>
    <row r="130" spans="1:19" x14ac:dyDescent="0.2">
      <c r="A130" s="8">
        <v>2010.4999999999905</v>
      </c>
      <c r="B130" s="12">
        <v>0</v>
      </c>
      <c r="C130" s="12">
        <f>'4-GDEBTGDP-M'!C130-'4-GDEBTGDP-M'!$B130</f>
        <v>12.899999999820736</v>
      </c>
      <c r="D130" s="12">
        <f>'4-GDEBTGDP-M'!D130-'4-GDEBTGDP-M'!$B130</f>
        <v>2.1999999998228503</v>
      </c>
      <c r="E130" s="12">
        <v>43.99999999994165</v>
      </c>
      <c r="F130" s="12">
        <v>60.899999999812096</v>
      </c>
      <c r="G130" s="12">
        <v>-17.400000000090515</v>
      </c>
      <c r="H130" s="12">
        <v>9.6999999999620741</v>
      </c>
      <c r="I130" s="12">
        <v>25.399999999999508</v>
      </c>
      <c r="J130" s="12">
        <v>-11.900000000064189</v>
      </c>
      <c r="K130" s="12">
        <v>-54.600000000150999</v>
      </c>
      <c r="L130" s="12">
        <v>-2.8000000000745757</v>
      </c>
      <c r="M130" s="12">
        <v>-27.800000000068209</v>
      </c>
      <c r="N130" s="12">
        <v>3.3999999999471271</v>
      </c>
      <c r="O130" s="12">
        <v>4.0999999999439893</v>
      </c>
      <c r="P130" s="12">
        <v>8.1999999999489432</v>
      </c>
      <c r="Q130" s="12">
        <v>7.8999999999593342</v>
      </c>
      <c r="R130" s="12">
        <v>7.999999999956259</v>
      </c>
      <c r="S130" s="12">
        <v>8.0999999999562675</v>
      </c>
    </row>
    <row r="131" spans="1:19" x14ac:dyDescent="0.2">
      <c r="A131" s="8">
        <v>2010.5833333333237</v>
      </c>
      <c r="B131" s="12">
        <v>0</v>
      </c>
      <c r="C131" s="12">
        <f>'4-GDEBTGDP-M'!C131-'4-GDEBTGDP-M'!$B131</f>
        <v>14.543064029493479</v>
      </c>
      <c r="D131" s="12">
        <f>'4-GDEBTGDP-M'!D131-'4-GDEBTGDP-M'!$B131</f>
        <v>5.1498451785897714</v>
      </c>
      <c r="E131" s="12">
        <v>44.733192670211025</v>
      </c>
      <c r="F131" s="12">
        <v>62.947860293596378</v>
      </c>
      <c r="G131" s="12">
        <v>-16.559121130699218</v>
      </c>
      <c r="H131" s="12">
        <v>9.8211978009026666</v>
      </c>
      <c r="I131" s="12">
        <v>25.635942202277988</v>
      </c>
      <c r="J131" s="12">
        <v>-11.34399185546809</v>
      </c>
      <c r="K131" s="12">
        <v>-53.632209945260385</v>
      </c>
      <c r="L131" s="12">
        <v>-2.2394891636472352</v>
      </c>
      <c r="M131" s="12">
        <v>-27.254848249137005</v>
      </c>
      <c r="N131" s="12">
        <v>3.8447448236751285</v>
      </c>
      <c r="O131" s="12">
        <v>4.5828383174621337</v>
      </c>
      <c r="P131" s="12">
        <v>8.6947126478483909</v>
      </c>
      <c r="Q131" s="12">
        <v>8.3066723705550487</v>
      </c>
      <c r="R131" s="12">
        <v>8.4201761675814453</v>
      </c>
      <c r="S131" s="12">
        <v>8.5216672422045434</v>
      </c>
    </row>
    <row r="132" spans="1:19" x14ac:dyDescent="0.2">
      <c r="A132" s="8">
        <v>2010.666666666657</v>
      </c>
      <c r="B132" s="12">
        <v>0</v>
      </c>
      <c r="C132" s="12">
        <f>'4-GDEBTGDP-M'!C132-'4-GDEBTGDP-M'!$B132</f>
        <v>15.876523848382433</v>
      </c>
      <c r="D132" s="12">
        <f>'4-GDEBTGDP-M'!D132-'4-GDEBTGDP-M'!$B132</f>
        <v>9.2246953972909722</v>
      </c>
      <c r="E132" s="12">
        <v>45.260281146700066</v>
      </c>
      <c r="F132" s="12">
        <v>65.124844703053768</v>
      </c>
      <c r="G132" s="12">
        <v>-16.022576302598594</v>
      </c>
      <c r="H132" s="12">
        <v>9.2995104556831194</v>
      </c>
      <c r="I132" s="12">
        <v>25.580128190853216</v>
      </c>
      <c r="J132" s="12">
        <v>-11.205827417845917</v>
      </c>
      <c r="K132" s="12">
        <v>-53.609557603127158</v>
      </c>
      <c r="L132" s="12">
        <v>-2.2017257558172219</v>
      </c>
      <c r="M132" s="12">
        <v>-27.106537312004377</v>
      </c>
      <c r="N132" s="12">
        <v>3.9373760179728663</v>
      </c>
      <c r="O132" s="12">
        <v>4.7175797104609671</v>
      </c>
      <c r="P132" s="12">
        <v>8.9368586080618115</v>
      </c>
      <c r="Q132" s="12">
        <v>8.4767263425151498</v>
      </c>
      <c r="R132" s="12">
        <v>8.5858712278934206</v>
      </c>
      <c r="S132" s="12">
        <v>8.6888480693891665</v>
      </c>
    </row>
    <row r="133" spans="1:19" x14ac:dyDescent="0.2">
      <c r="A133" s="8">
        <v>2010.7499999999902</v>
      </c>
      <c r="B133" s="12">
        <v>0</v>
      </c>
      <c r="C133" s="12">
        <f>'4-GDEBTGDP-M'!C133-'4-GDEBTGDP-M'!$B133</f>
        <v>16.200000000048675</v>
      </c>
      <c r="D133" s="12">
        <f>'4-GDEBTGDP-M'!D133-'4-GDEBTGDP-M'!$B133</f>
        <v>11.899999999866964</v>
      </c>
      <c r="E133" s="12">
        <v>44.600000000185503</v>
      </c>
      <c r="F133" s="12">
        <v>66.399999999943589</v>
      </c>
      <c r="G133" s="12">
        <v>-16.399999999878261</v>
      </c>
      <c r="H133" s="12">
        <v>7.800000000246385</v>
      </c>
      <c r="I133" s="12">
        <v>24.100000000301506</v>
      </c>
      <c r="J133" s="12">
        <v>-12.0999999998105</v>
      </c>
      <c r="K133" s="12">
        <v>-54.899999999757185</v>
      </c>
      <c r="L133" s="12">
        <v>-3.1999999998020314</v>
      </c>
      <c r="M133" s="12">
        <v>-27.799999999851863</v>
      </c>
      <c r="N133" s="12">
        <v>3.2000000001538922</v>
      </c>
      <c r="O133" s="12">
        <v>4.0000000001539036</v>
      </c>
      <c r="P133" s="12">
        <v>8.4000000001292818</v>
      </c>
      <c r="Q133" s="12">
        <v>7.9000000001314277</v>
      </c>
      <c r="R133" s="12">
        <v>8.0000000001322604</v>
      </c>
      <c r="S133" s="12">
        <v>8.1000000001330505</v>
      </c>
    </row>
    <row r="134" spans="1:19" x14ac:dyDescent="0.2">
      <c r="A134" s="8">
        <v>2010.8333333333235</v>
      </c>
      <c r="B134" s="12">
        <v>0</v>
      </c>
      <c r="C134" s="12">
        <f>'4-GDEBTGDP-M'!C134-'4-GDEBTGDP-M'!$B134</f>
        <v>15.086937772908826</v>
      </c>
      <c r="D134" s="12">
        <f>'4-GDEBTGDP-M'!D134-'4-GDEBTGDP-M'!$B134</f>
        <v>11.481462643015334</v>
      </c>
      <c r="E134" s="12">
        <v>42.182851040968927</v>
      </c>
      <c r="F134" s="12">
        <v>66.160707810261854</v>
      </c>
      <c r="G134" s="12">
        <v>-17.993159036888976</v>
      </c>
      <c r="H134" s="12">
        <v>5.2364266063302551</v>
      </c>
      <c r="I134" s="12">
        <v>20.593068157685025</v>
      </c>
      <c r="J134" s="12">
        <v>-14.343911321840324</v>
      </c>
      <c r="K134" s="12">
        <v>-57.600032461869702</v>
      </c>
      <c r="L134" s="12">
        <v>-5.4681965309235494</v>
      </c>
      <c r="M134" s="12">
        <v>-29.569785497048748</v>
      </c>
      <c r="N134" s="12">
        <v>1.3943938227709225</v>
      </c>
      <c r="O134" s="12">
        <v>2.1743530646805169</v>
      </c>
      <c r="P134" s="12">
        <v>6.8076612412070716</v>
      </c>
      <c r="Q134" s="12">
        <v>6.3075343932037242</v>
      </c>
      <c r="R134" s="12">
        <v>6.403916681973584</v>
      </c>
      <c r="S134" s="12">
        <v>6.4949932344887173</v>
      </c>
    </row>
    <row r="135" spans="1:19" x14ac:dyDescent="0.2">
      <c r="A135" s="8">
        <v>2010.9166666666567</v>
      </c>
      <c r="B135" s="12">
        <v>0</v>
      </c>
      <c r="C135" s="12">
        <f>'4-GDEBTGDP-M'!C135-'4-GDEBTGDP-M'!$B135</f>
        <v>13.20608143518723</v>
      </c>
      <c r="D135" s="12">
        <f>'4-GDEBTGDP-M'!D135-'4-GDEBTGDP-M'!$B135</f>
        <v>9.5958042356308653</v>
      </c>
      <c r="E135" s="12">
        <v>39.086405038030804</v>
      </c>
      <c r="F135" s="12">
        <v>65.467689177539711</v>
      </c>
      <c r="G135" s="12">
        <v>-19.872349548592567</v>
      </c>
      <c r="H135" s="12">
        <v>2.5173429892022199</v>
      </c>
      <c r="I135" s="12">
        <v>16.577117160755364</v>
      </c>
      <c r="J135" s="12">
        <v>-17.066596735458333</v>
      </c>
      <c r="K135" s="12">
        <v>-60.720303518655399</v>
      </c>
      <c r="L135" s="12">
        <v>-8.1225776325276229</v>
      </c>
      <c r="M135" s="12">
        <v>-31.808908480419092</v>
      </c>
      <c r="N135" s="12">
        <v>-0.75898292032883319</v>
      </c>
      <c r="O135" s="12">
        <v>-2.1194989764907746E-2</v>
      </c>
      <c r="P135" s="12">
        <v>4.8832159392679131</v>
      </c>
      <c r="Q135" s="12">
        <v>4.3951824339037273</v>
      </c>
      <c r="R135" s="12">
        <v>4.492732985170818</v>
      </c>
      <c r="S135" s="12">
        <v>4.5793486985668039</v>
      </c>
    </row>
    <row r="136" spans="1:19" x14ac:dyDescent="0.2">
      <c r="A136" s="8">
        <v>2010.99999999999</v>
      </c>
      <c r="B136" s="12">
        <v>0</v>
      </c>
      <c r="C136" s="12">
        <f>'4-GDEBTGDP-M'!C136-'4-GDEBTGDP-M'!$B136</f>
        <v>11.500000000156618</v>
      </c>
      <c r="D136" s="12">
        <f>'4-GDEBTGDP-M'!D136-'4-GDEBTGDP-M'!$B136</f>
        <v>8.6999999999498101</v>
      </c>
      <c r="E136" s="12">
        <v>36.800000000166264</v>
      </c>
      <c r="F136" s="12">
        <v>65.799999999839386</v>
      </c>
      <c r="G136" s="12">
        <v>-20.799999999995272</v>
      </c>
      <c r="H136" s="12">
        <v>0.80000000009972894</v>
      </c>
      <c r="I136" s="12">
        <v>14.10000000012306</v>
      </c>
      <c r="J136" s="12">
        <v>-19.099999999844002</v>
      </c>
      <c r="K136" s="12">
        <v>-62.999999999827224</v>
      </c>
      <c r="L136" s="12">
        <v>-9.9999999998677822</v>
      </c>
      <c r="M136" s="12">
        <v>-33.699999999826574</v>
      </c>
      <c r="N136" s="12">
        <v>-2.2999999998901757</v>
      </c>
      <c r="O136" s="12">
        <v>-1.5999999998869612</v>
      </c>
      <c r="P136" s="12">
        <v>3.6000000000766192</v>
      </c>
      <c r="Q136" s="12">
        <v>3.1000000000809536</v>
      </c>
      <c r="R136" s="12">
        <v>3.2000000000807205</v>
      </c>
      <c r="S136" s="12">
        <v>3.3000000000775032</v>
      </c>
    </row>
    <row r="137" spans="1:19" x14ac:dyDescent="0.2">
      <c r="A137" s="8">
        <v>2011.0833333333233</v>
      </c>
      <c r="B137" s="12">
        <v>0</v>
      </c>
      <c r="C137" s="12">
        <f>'4-GDEBTGDP-M'!C137-'4-GDEBTGDP-M'!$B137</f>
        <v>10.794370064661322</v>
      </c>
      <c r="D137" s="12">
        <f>'4-GDEBTGDP-M'!D137-'4-GDEBTGDP-M'!$B137</f>
        <v>10.531711656685431</v>
      </c>
      <c r="E137" s="12">
        <v>36.41318094496495</v>
      </c>
      <c r="F137" s="12">
        <v>68.161160316899569</v>
      </c>
      <c r="G137" s="12">
        <v>-19.920094572965795</v>
      </c>
      <c r="H137" s="12">
        <v>0.89605873799109759</v>
      </c>
      <c r="I137" s="12">
        <v>14.554748131656893</v>
      </c>
      <c r="J137" s="12">
        <v>-19.595177670793177</v>
      </c>
      <c r="K137" s="12">
        <v>-63.54173427994796</v>
      </c>
      <c r="L137" s="12">
        <v>-10.27661360038492</v>
      </c>
      <c r="M137" s="12">
        <v>-34.636380132013777</v>
      </c>
      <c r="N137" s="12">
        <v>-2.5371349286421321</v>
      </c>
      <c r="O137" s="12">
        <v>-1.8506209456111691</v>
      </c>
      <c r="P137" s="12">
        <v>3.6524201658809829</v>
      </c>
      <c r="Q137" s="12">
        <v>3.0928196870526676</v>
      </c>
      <c r="R137" s="12">
        <v>3.1937867349467837</v>
      </c>
      <c r="S137" s="12">
        <v>3.3316931539655315</v>
      </c>
    </row>
    <row r="138" spans="1:19" x14ac:dyDescent="0.2">
      <c r="A138" s="8">
        <v>2011.1666666666565</v>
      </c>
      <c r="B138" s="12">
        <v>0</v>
      </c>
      <c r="C138" s="12">
        <f>'4-GDEBTGDP-M'!C138-'4-GDEBTGDP-M'!$B138</f>
        <v>11.447298559664148</v>
      </c>
      <c r="D138" s="12">
        <f>'4-GDEBTGDP-M'!D138-'4-GDEBTGDP-M'!$B138</f>
        <v>13.951346919422875</v>
      </c>
      <c r="E138" s="12">
        <v>37.416320924618617</v>
      </c>
      <c r="F138" s="12">
        <v>71.652546734479557</v>
      </c>
      <c r="G138" s="12">
        <v>-17.902840317372338</v>
      </c>
      <c r="H138" s="12">
        <v>2.2348212922702544</v>
      </c>
      <c r="I138" s="12">
        <v>16.715106871315498</v>
      </c>
      <c r="J138" s="12">
        <v>-18.979637491026807</v>
      </c>
      <c r="K138" s="12">
        <v>-62.901820913502959</v>
      </c>
      <c r="L138" s="12">
        <v>-9.4857414907578743</v>
      </c>
      <c r="M138" s="12">
        <v>-34.854125061542462</v>
      </c>
      <c r="N138" s="12">
        <v>-1.8532961876375396</v>
      </c>
      <c r="O138" s="12">
        <v>-1.1624293801431662</v>
      </c>
      <c r="P138" s="12">
        <v>4.6191665244589615</v>
      </c>
      <c r="Q138" s="12">
        <v>3.9795809596237746</v>
      </c>
      <c r="R138" s="12">
        <v>4.0802338691770927</v>
      </c>
      <c r="S138" s="12">
        <v>4.2604238037216788</v>
      </c>
    </row>
    <row r="139" spans="1:19" x14ac:dyDescent="0.2">
      <c r="A139" s="8">
        <v>2011.2499999999898</v>
      </c>
      <c r="B139" s="12">
        <v>0</v>
      </c>
      <c r="C139" s="12">
        <f>'4-GDEBTGDP-M'!C139-'4-GDEBTGDP-M'!$B139</f>
        <v>13.699999999615315</v>
      </c>
      <c r="D139" s="12">
        <f>'4-GDEBTGDP-M'!D139-'4-GDEBTGDP-M'!$B139</f>
        <v>17.099999999706114</v>
      </c>
      <c r="E139" s="12">
        <v>38.899999999825539</v>
      </c>
      <c r="F139" s="12">
        <v>74.899999999672502</v>
      </c>
      <c r="G139" s="12">
        <v>-15.800000000220422</v>
      </c>
      <c r="H139" s="12">
        <v>3.8999999998129908</v>
      </c>
      <c r="I139" s="12">
        <v>18.699999999844039</v>
      </c>
      <c r="J139" s="12">
        <v>-18.000000000112088</v>
      </c>
      <c r="K139" s="12">
        <v>-62.000000000089173</v>
      </c>
      <c r="L139" s="12">
        <v>-8.5000000000972875</v>
      </c>
      <c r="M139" s="12">
        <v>-34.800000000005063</v>
      </c>
      <c r="N139" s="12">
        <v>-0.90000000010694237</v>
      </c>
      <c r="O139" s="12">
        <v>-0.20000000010780639</v>
      </c>
      <c r="P139" s="12">
        <v>5.7999999998705221</v>
      </c>
      <c r="Q139" s="12">
        <v>5.0999999998750951</v>
      </c>
      <c r="R139" s="12">
        <v>5.1999999998751605</v>
      </c>
      <c r="S139" s="12">
        <v>5.399999999875206</v>
      </c>
    </row>
    <row r="140" spans="1:19" x14ac:dyDescent="0.2">
      <c r="A140" s="8">
        <v>2011.333333333323</v>
      </c>
      <c r="B140" s="12">
        <v>0</v>
      </c>
      <c r="C140" s="12">
        <f>'4-GDEBTGDP-M'!C140-'4-GDEBTGDP-M'!$B140</f>
        <v>17.557804190353195</v>
      </c>
      <c r="D140" s="12">
        <f>'4-GDEBTGDP-M'!D140-'4-GDEBTGDP-M'!$B140</f>
        <v>18.576875914104761</v>
      </c>
      <c r="E140" s="12">
        <v>40.094054808815585</v>
      </c>
      <c r="F140" s="12">
        <v>76.846502772386827</v>
      </c>
      <c r="G140" s="12">
        <v>-14.444981190440927</v>
      </c>
      <c r="H140" s="12">
        <v>5.1385977007593198</v>
      </c>
      <c r="I140" s="12">
        <v>19.110161537645098</v>
      </c>
      <c r="J140" s="12">
        <v>-17.260563180017115</v>
      </c>
      <c r="K140" s="12">
        <v>-61.558956344018114</v>
      </c>
      <c r="L140" s="12">
        <v>-8.0105342526303787</v>
      </c>
      <c r="M140" s="12">
        <v>-34.818027307727156</v>
      </c>
      <c r="N140" s="12">
        <v>-0.20511336743535935</v>
      </c>
      <c r="O140" s="12">
        <v>0.49850108816607985</v>
      </c>
      <c r="P140" s="12">
        <v>6.6271025395613634</v>
      </c>
      <c r="Q140" s="12">
        <v>5.913779451061032</v>
      </c>
      <c r="R140" s="12">
        <v>6.013528970714674</v>
      </c>
      <c r="S140" s="12">
        <v>6.1930489643307851</v>
      </c>
    </row>
    <row r="141" spans="1:19" x14ac:dyDescent="0.2">
      <c r="A141" s="8">
        <v>2011.4166666666563</v>
      </c>
      <c r="B141" s="12">
        <v>0</v>
      </c>
      <c r="C141" s="12">
        <f>'4-GDEBTGDP-M'!C141-'4-GDEBTGDP-M'!$B141</f>
        <v>22.082502102921111</v>
      </c>
      <c r="D141" s="12">
        <f>'4-GDEBTGDP-M'!D141-'4-GDEBTGDP-M'!$B141</f>
        <v>18.813622899965722</v>
      </c>
      <c r="E141" s="12">
        <v>40.785348300150162</v>
      </c>
      <c r="F141" s="12">
        <v>77.703605364259388</v>
      </c>
      <c r="G141" s="12">
        <v>-13.797770664344796</v>
      </c>
      <c r="H141" s="12">
        <v>5.8507792485462033</v>
      </c>
      <c r="I141" s="12">
        <v>18.473566464460561</v>
      </c>
      <c r="J141" s="12">
        <v>-16.796334782104054</v>
      </c>
      <c r="K141" s="12">
        <v>-61.513153568169322</v>
      </c>
      <c r="L141" s="12">
        <v>-7.9826045527836129</v>
      </c>
      <c r="M141" s="12">
        <v>-34.841257939815712</v>
      </c>
      <c r="N141" s="12">
        <v>0.19809359655624803</v>
      </c>
      <c r="O141" s="12">
        <v>0.90054213971980346</v>
      </c>
      <c r="P141" s="12">
        <v>7.0623401847148131</v>
      </c>
      <c r="Q141" s="12">
        <v>6.3605678013067291</v>
      </c>
      <c r="R141" s="12">
        <v>6.4604056118263458</v>
      </c>
      <c r="S141" s="12">
        <v>6.5974746046844075</v>
      </c>
    </row>
    <row r="142" spans="1:19" x14ac:dyDescent="0.2">
      <c r="A142" s="8">
        <v>2011.4999999999895</v>
      </c>
      <c r="B142" s="12">
        <v>0</v>
      </c>
      <c r="C142" s="12">
        <f>'4-GDEBTGDP-M'!C142-'4-GDEBTGDP-M'!$B142</f>
        <v>26.099999999576696</v>
      </c>
      <c r="D142" s="12">
        <f>'4-GDEBTGDP-M'!D142-'4-GDEBTGDP-M'!$B142</f>
        <v>18.699999999999008</v>
      </c>
      <c r="E142" s="12">
        <v>40.900000000024875</v>
      </c>
      <c r="F142" s="12">
        <v>77.999999999975856</v>
      </c>
      <c r="G142" s="12">
        <v>-13.600000000007441</v>
      </c>
      <c r="H142" s="12">
        <v>6.0999999999951058</v>
      </c>
      <c r="I142" s="12">
        <v>17.800000000044605</v>
      </c>
      <c r="J142" s="12">
        <v>-16.50000000003115</v>
      </c>
      <c r="K142" s="12">
        <v>-61.599999999991766</v>
      </c>
      <c r="L142" s="12">
        <v>-8.1999999999663657</v>
      </c>
      <c r="M142" s="12">
        <v>-34.70000000003516</v>
      </c>
      <c r="N142" s="12">
        <v>0.39999999998349267</v>
      </c>
      <c r="O142" s="12">
        <v>1.0999999999837371</v>
      </c>
      <c r="P142" s="12">
        <v>7.1999999999974307</v>
      </c>
      <c r="Q142" s="12">
        <v>6.4999999999992752</v>
      </c>
      <c r="R142" s="12">
        <v>6.5999999999992554</v>
      </c>
      <c r="S142" s="12">
        <v>6.7000000000024329</v>
      </c>
    </row>
    <row r="143" spans="1:19" x14ac:dyDescent="0.2">
      <c r="A143" s="8">
        <v>2011.5833333333228</v>
      </c>
      <c r="B143" s="12">
        <v>0</v>
      </c>
      <c r="C143" s="12">
        <f>'4-GDEBTGDP-M'!C143-'4-GDEBTGDP-M'!$B143</f>
        <v>28.681820578938044</v>
      </c>
      <c r="D143" s="12">
        <f>'4-GDEBTGDP-M'!D143-'4-GDEBTGDP-M'!$B143</f>
        <v>18.957080982424742</v>
      </c>
      <c r="E143" s="12">
        <v>40.447636856361896</v>
      </c>
      <c r="F143" s="12">
        <v>78.345421185029636</v>
      </c>
      <c r="G143" s="12">
        <v>-13.592573258533491</v>
      </c>
      <c r="H143" s="12">
        <v>5.9828837917513198</v>
      </c>
      <c r="I143" s="12">
        <v>17.845346458401011</v>
      </c>
      <c r="J143" s="12">
        <v>-16.269977016885377</v>
      </c>
      <c r="K143" s="12">
        <v>-61.615032936698171</v>
      </c>
      <c r="L143" s="12">
        <v>-8.4590271670015511</v>
      </c>
      <c r="M143" s="12">
        <v>-34.265584711139503</v>
      </c>
      <c r="N143" s="12">
        <v>0.49832913880882757</v>
      </c>
      <c r="O143" s="12">
        <v>1.197357333372139</v>
      </c>
      <c r="P143" s="12">
        <v>7.1465770829132396</v>
      </c>
      <c r="Q143" s="12">
        <v>6.4150254713106989</v>
      </c>
      <c r="R143" s="12">
        <v>6.5150603448019808</v>
      </c>
      <c r="S143" s="12">
        <v>6.6035183957757653</v>
      </c>
    </row>
    <row r="144" spans="1:19" x14ac:dyDescent="0.2">
      <c r="A144" s="8">
        <v>2011.6666666666561</v>
      </c>
      <c r="B144" s="12">
        <v>0</v>
      </c>
      <c r="C144" s="12">
        <f>'4-GDEBTGDP-M'!C144-'4-GDEBTGDP-M'!$B144</f>
        <v>29.88195228543465</v>
      </c>
      <c r="D144" s="12">
        <f>'4-GDEBTGDP-M'!D144-'4-GDEBTGDP-M'!$B144</f>
        <v>19.631198517249288</v>
      </c>
      <c r="E144" s="12">
        <v>39.771915504115441</v>
      </c>
      <c r="F144" s="12">
        <v>79.673772548266768</v>
      </c>
      <c r="G144" s="12">
        <v>-13.513484433143276</v>
      </c>
      <c r="H144" s="12">
        <v>5.7287283798055313</v>
      </c>
      <c r="I144" s="12">
        <v>18.349886530149377</v>
      </c>
      <c r="J144" s="12">
        <v>-16.027615973477324</v>
      </c>
      <c r="K144" s="12">
        <v>-61.5863055546439</v>
      </c>
      <c r="L144" s="12">
        <v>-8.6060625203850805</v>
      </c>
      <c r="M144" s="12">
        <v>-33.573435771903</v>
      </c>
      <c r="N144" s="12">
        <v>0.62018106039278109</v>
      </c>
      <c r="O144" s="12">
        <v>1.3195200802442599</v>
      </c>
      <c r="P144" s="12">
        <v>7.057398662334208</v>
      </c>
      <c r="Q144" s="12">
        <v>6.2818515385876879</v>
      </c>
      <c r="R144" s="12">
        <v>6.3818473869558829</v>
      </c>
      <c r="S144" s="12">
        <v>6.4756037032179421</v>
      </c>
    </row>
    <row r="145" spans="1:19" x14ac:dyDescent="0.2">
      <c r="A145" s="8">
        <v>2011.7499999999893</v>
      </c>
      <c r="B145" s="12">
        <v>0</v>
      </c>
      <c r="C145" s="12">
        <f>'4-GDEBTGDP-M'!C145-'4-GDEBTGDP-M'!$B145</f>
        <v>30.000000000041425</v>
      </c>
      <c r="D145" s="12">
        <f>'4-GDEBTGDP-M'!D145-'4-GDEBTGDP-M'!$B145</f>
        <v>20.599999999862078</v>
      </c>
      <c r="E145" s="12">
        <v>39.300000000029172</v>
      </c>
      <c r="F145" s="12">
        <v>82.999999999401936</v>
      </c>
      <c r="G145" s="12">
        <v>-13.1000000000857</v>
      </c>
      <c r="H145" s="12">
        <v>5.5999999999972374</v>
      </c>
      <c r="I145" s="12">
        <v>18.799999999967724</v>
      </c>
      <c r="J145" s="12">
        <v>-15.700000000050608</v>
      </c>
      <c r="K145" s="12">
        <v>-61.599999999991851</v>
      </c>
      <c r="L145" s="12">
        <v>-8.5000000000358682</v>
      </c>
      <c r="M145" s="12">
        <v>-32.700000000120376</v>
      </c>
      <c r="N145" s="12">
        <v>0.89999999994823554</v>
      </c>
      <c r="O145" s="12">
        <v>1.5999999999481673</v>
      </c>
      <c r="P145" s="12">
        <v>7.0999999999789054</v>
      </c>
      <c r="Q145" s="12">
        <v>6.2999999999794341</v>
      </c>
      <c r="R145" s="12">
        <v>6.3999999999794142</v>
      </c>
      <c r="S145" s="12">
        <v>6.4999999999792379</v>
      </c>
    </row>
    <row r="146" spans="1:19" x14ac:dyDescent="0.2">
      <c r="A146" s="8">
        <v>2011.8333333333226</v>
      </c>
      <c r="B146" s="12">
        <v>0</v>
      </c>
      <c r="C146" s="12">
        <f>'4-GDEBTGDP-M'!C146-'4-GDEBTGDP-M'!$B146</f>
        <v>29.385283862895506</v>
      </c>
      <c r="D146" s="12">
        <f>'4-GDEBTGDP-M'!D146-'4-GDEBTGDP-M'!$B146</f>
        <v>21.742948303857005</v>
      </c>
      <c r="E146" s="12">
        <v>39.359842210343032</v>
      </c>
      <c r="F146" s="12">
        <v>88.419960634441679</v>
      </c>
      <c r="G146" s="12">
        <v>-12.173614664580043</v>
      </c>
      <c r="H146" s="12">
        <v>5.8039412062576474</v>
      </c>
      <c r="I146" s="12">
        <v>18.849193369353344</v>
      </c>
      <c r="J146" s="12">
        <v>-15.244713937876412</v>
      </c>
      <c r="K146" s="12">
        <v>-61.688319316622611</v>
      </c>
      <c r="L146" s="12">
        <v>-8.0607644867563408</v>
      </c>
      <c r="M146" s="12">
        <v>-31.756670885153426</v>
      </c>
      <c r="N146" s="12">
        <v>1.419204219418944</v>
      </c>
      <c r="O146" s="12">
        <v>2.1194769855643187</v>
      </c>
      <c r="P146" s="12">
        <v>7.3902928324126265</v>
      </c>
      <c r="Q146" s="12">
        <v>6.6038964414154293</v>
      </c>
      <c r="R146" s="12">
        <v>6.7040074277966681</v>
      </c>
      <c r="S146" s="12">
        <v>6.8002848599205805</v>
      </c>
    </row>
    <row r="147" spans="1:19" x14ac:dyDescent="0.2">
      <c r="A147" s="8">
        <v>2011.9166666666558</v>
      </c>
      <c r="B147" s="12">
        <v>0</v>
      </c>
      <c r="C147" s="12">
        <f>'4-GDEBTGDP-M'!C147-'4-GDEBTGDP-M'!$B147</f>
        <v>28.585985050859719</v>
      </c>
      <c r="D147" s="12">
        <f>'4-GDEBTGDP-M'!D147-'4-GDEBTGDP-M'!$B147</f>
        <v>22.946768215648561</v>
      </c>
      <c r="E147" s="12">
        <v>39.882545239129527</v>
      </c>
      <c r="F147" s="12">
        <v>92.353156293145446</v>
      </c>
      <c r="G147" s="12">
        <v>-10.892736047856161</v>
      </c>
      <c r="H147" s="12">
        <v>6.3268998247996677</v>
      </c>
      <c r="I147" s="12">
        <v>18.819480007338186</v>
      </c>
      <c r="J147" s="12">
        <v>-14.741349472382808</v>
      </c>
      <c r="K147" s="12">
        <v>-61.667550139204309</v>
      </c>
      <c r="L147" s="12">
        <v>-7.4524046249770066</v>
      </c>
      <c r="M147" s="12">
        <v>-30.994628602685886</v>
      </c>
      <c r="N147" s="12">
        <v>2.047108087590999</v>
      </c>
      <c r="O147" s="12">
        <v>2.747303465021588</v>
      </c>
      <c r="P147" s="12">
        <v>7.8376947955080141</v>
      </c>
      <c r="Q147" s="12">
        <v>7.0675815998465339</v>
      </c>
      <c r="R147" s="12">
        <v>7.1677603958541312</v>
      </c>
      <c r="S147" s="12">
        <v>7.2593698416528696</v>
      </c>
    </row>
    <row r="148" spans="1:19" x14ac:dyDescent="0.2">
      <c r="A148" s="8">
        <v>2011.9999999999891</v>
      </c>
      <c r="B148" s="12">
        <v>0</v>
      </c>
      <c r="C148" s="12">
        <f>'4-GDEBTGDP-M'!C148-'4-GDEBTGDP-M'!$B148</f>
        <v>28.199999999997388</v>
      </c>
      <c r="D148" s="12">
        <f>'4-GDEBTGDP-M'!D148-'4-GDEBTGDP-M'!$B148</f>
        <v>24.099999999857133</v>
      </c>
      <c r="E148" s="12">
        <v>40.699999999880987</v>
      </c>
      <c r="F148" s="12">
        <v>90.300000000857324</v>
      </c>
      <c r="G148" s="12">
        <v>-9.500000000179142</v>
      </c>
      <c r="H148" s="12">
        <v>7.0999999998853696</v>
      </c>
      <c r="I148" s="12">
        <v>19.199999999901948</v>
      </c>
      <c r="J148" s="12">
        <v>-14.300000000048925</v>
      </c>
      <c r="K148" s="12">
        <v>-61.300000000081226</v>
      </c>
      <c r="L148" s="12">
        <v>-6.900000000058867</v>
      </c>
      <c r="M148" s="12">
        <v>-30.699999999995491</v>
      </c>
      <c r="N148" s="12">
        <v>2.5999999999405077</v>
      </c>
      <c r="O148" s="12">
        <v>3.2999999999405389</v>
      </c>
      <c r="P148" s="12">
        <v>8.2999999999446743</v>
      </c>
      <c r="Q148" s="12">
        <v>7.4999999999537579</v>
      </c>
      <c r="R148" s="12">
        <v>7.5999999999537948</v>
      </c>
      <c r="S148" s="12">
        <v>7.6999999999512454</v>
      </c>
    </row>
    <row r="149" spans="1:19" x14ac:dyDescent="0.2">
      <c r="A149" s="8">
        <v>2012.0833333333223</v>
      </c>
      <c r="B149" s="12">
        <v>0</v>
      </c>
      <c r="C149" s="12">
        <f>'4-GDEBTGDP-M'!C149-'4-GDEBTGDP-M'!$B149</f>
        <v>28.673340265844843</v>
      </c>
      <c r="D149" s="12">
        <f>'4-GDEBTGDP-M'!D149-'4-GDEBTGDP-M'!$B149</f>
        <v>25.097051727278455</v>
      </c>
      <c r="E149" s="12">
        <v>41.638920227983746</v>
      </c>
      <c r="F149" s="12">
        <v>79.722884424230614</v>
      </c>
      <c r="G149" s="12">
        <v>-8.2018569727877235</v>
      </c>
      <c r="H149" s="12">
        <v>8.034684716259676</v>
      </c>
      <c r="I149" s="12">
        <v>20.291213397335412</v>
      </c>
      <c r="J149" s="12">
        <v>-14.006722787478836</v>
      </c>
      <c r="K149" s="12">
        <v>-60.468726833939996</v>
      </c>
      <c r="L149" s="12">
        <v>-6.5719889603383024</v>
      </c>
      <c r="M149" s="12">
        <v>-31.018842859828553</v>
      </c>
      <c r="N149" s="12">
        <v>2.9359650942730013</v>
      </c>
      <c r="O149" s="12">
        <v>3.6358458351282366</v>
      </c>
      <c r="P149" s="12">
        <v>8.6663256612780799</v>
      </c>
      <c r="Q149" s="12">
        <v>7.7545739479937197</v>
      </c>
      <c r="R149" s="12">
        <v>7.8540951289774767</v>
      </c>
      <c r="S149" s="12">
        <v>7.9842310532102232</v>
      </c>
    </row>
    <row r="150" spans="1:19" x14ac:dyDescent="0.2">
      <c r="A150" s="8">
        <v>2012.1666666666556</v>
      </c>
      <c r="B150" s="12">
        <v>0</v>
      </c>
      <c r="C150" s="12">
        <f>'4-GDEBTGDP-M'!C150-'4-GDEBTGDP-M'!$B150</f>
        <v>29.844477881591487</v>
      </c>
      <c r="D150" s="12">
        <f>'4-GDEBTGDP-M'!D150-'4-GDEBTGDP-M'!$B150</f>
        <v>25.855802693418966</v>
      </c>
      <c r="E150" s="12">
        <v>42.505310946391461</v>
      </c>
      <c r="F150" s="12">
        <v>65.932120798238643</v>
      </c>
      <c r="G150" s="12">
        <v>-7.0600158207589203</v>
      </c>
      <c r="H150" s="12">
        <v>8.9636723205679232</v>
      </c>
      <c r="I150" s="12">
        <v>21.63886010687655</v>
      </c>
      <c r="J150" s="12">
        <v>-13.851430581738853</v>
      </c>
      <c r="K150" s="12">
        <v>-59.539790185026639</v>
      </c>
      <c r="L150" s="12">
        <v>-6.4102449059642197</v>
      </c>
      <c r="M150" s="12">
        <v>-31.536938706585815</v>
      </c>
      <c r="N150" s="12">
        <v>3.0802754777768797</v>
      </c>
      <c r="O150" s="12">
        <v>3.7801549482030765</v>
      </c>
      <c r="P150" s="12">
        <v>8.9510814146161266</v>
      </c>
      <c r="Q150" s="12">
        <v>7.8626368765949337</v>
      </c>
      <c r="R150" s="12">
        <v>7.9619258441962728</v>
      </c>
      <c r="S150" s="12">
        <v>8.1313613743631379</v>
      </c>
    </row>
    <row r="151" spans="1:19" x14ac:dyDescent="0.2">
      <c r="A151" s="8">
        <v>2012.2499999999889</v>
      </c>
      <c r="B151" s="12">
        <v>0</v>
      </c>
      <c r="C151" s="12">
        <f>'4-GDEBTGDP-M'!C151-'4-GDEBTGDP-M'!$B151</f>
        <v>31.399999999780306</v>
      </c>
      <c r="D151" s="12">
        <f>'4-GDEBTGDP-M'!D151-'4-GDEBTGDP-M'!$B151</f>
        <v>26.299999999965038</v>
      </c>
      <c r="E151" s="12">
        <v>43.099999999947528</v>
      </c>
      <c r="F151" s="12">
        <v>56.200000000705742</v>
      </c>
      <c r="G151" s="12">
        <v>-6.1000000001150454</v>
      </c>
      <c r="H151" s="12">
        <v>9.6999999999227668</v>
      </c>
      <c r="I151" s="12">
        <v>22.599999999925984</v>
      </c>
      <c r="J151" s="12">
        <v>-13.800000000001461</v>
      </c>
      <c r="K151" s="12">
        <v>-59.000000000024464</v>
      </c>
      <c r="L151" s="12">
        <v>-6.3000000000164249</v>
      </c>
      <c r="M151" s="12">
        <v>-31.700000000026641</v>
      </c>
      <c r="N151" s="12">
        <v>3.1000000000026944</v>
      </c>
      <c r="O151" s="12">
        <v>3.8000000000026688</v>
      </c>
      <c r="P151" s="12">
        <v>9.1999999999670763</v>
      </c>
      <c r="Q151" s="12">
        <v>7.8999999999963535</v>
      </c>
      <c r="R151" s="12">
        <v>7.9999999999961631</v>
      </c>
      <c r="S151" s="12">
        <v>8.1999999999934516</v>
      </c>
    </row>
    <row r="152" spans="1:19" x14ac:dyDescent="0.2">
      <c r="A152" s="8">
        <v>2012.3333333333221</v>
      </c>
      <c r="B152" s="12">
        <v>0</v>
      </c>
      <c r="C152" s="12">
        <f>'4-GDEBTGDP-M'!C152-'4-GDEBTGDP-M'!$B152</f>
        <v>33.058392110182552</v>
      </c>
      <c r="D152" s="12">
        <f>'4-GDEBTGDP-M'!D152-'4-GDEBTGDP-M'!$B152</f>
        <v>26.476252193785726</v>
      </c>
      <c r="E152" s="12">
        <v>43.31410650680418</v>
      </c>
      <c r="F152" s="12">
        <v>55.707020193060615</v>
      </c>
      <c r="G152" s="12">
        <v>-5.337475963671352</v>
      </c>
      <c r="H152" s="12">
        <v>10.105468076261559</v>
      </c>
      <c r="I152" s="12">
        <v>22.726693781383773</v>
      </c>
      <c r="J152" s="12">
        <v>-13.802468986462671</v>
      </c>
      <c r="K152" s="12">
        <v>-59.170106681389342</v>
      </c>
      <c r="L152" s="12">
        <v>-6.1549833758070065</v>
      </c>
      <c r="M152" s="12">
        <v>-31.138328045861563</v>
      </c>
      <c r="N152" s="12">
        <v>3.0665650329240179</v>
      </c>
      <c r="O152" s="12">
        <v>3.7667693033577052</v>
      </c>
      <c r="P152" s="12">
        <v>9.4518119296292724</v>
      </c>
      <c r="Q152" s="12">
        <v>7.9370670257189886</v>
      </c>
      <c r="R152" s="12">
        <v>8.0388713154027016</v>
      </c>
      <c r="S152" s="12">
        <v>8.2479761122546904</v>
      </c>
    </row>
    <row r="153" spans="1:19" x14ac:dyDescent="0.2">
      <c r="A153" s="8">
        <v>2012.4166666666554</v>
      </c>
      <c r="B153" s="12">
        <v>0</v>
      </c>
      <c r="C153" s="12">
        <f>'4-GDEBTGDP-M'!C153-'4-GDEBTGDP-M'!$B153</f>
        <v>34.665733051533351</v>
      </c>
      <c r="D153" s="12">
        <f>'4-GDEBTGDP-M'!D153-'4-GDEBTGDP-M'!$B153</f>
        <v>26.922613602677629</v>
      </c>
      <c r="E153" s="12">
        <v>43.399914678493516</v>
      </c>
      <c r="F153" s="12">
        <v>61.266508667794014</v>
      </c>
      <c r="G153" s="12">
        <v>-4.7486821513987678</v>
      </c>
      <c r="H153" s="12">
        <v>10.23692941089854</v>
      </c>
      <c r="I153" s="12">
        <v>22.351005490460437</v>
      </c>
      <c r="J153" s="12">
        <v>-13.745520793387598</v>
      </c>
      <c r="K153" s="12">
        <v>-59.706622454401185</v>
      </c>
      <c r="L153" s="12">
        <v>-6.002912047623397</v>
      </c>
      <c r="M153" s="12">
        <v>-30.22057953390226</v>
      </c>
      <c r="N153" s="12">
        <v>3.0688270382132004</v>
      </c>
      <c r="O153" s="12">
        <v>3.7691137790778129</v>
      </c>
      <c r="P153" s="12">
        <v>9.7172388050497744</v>
      </c>
      <c r="Q153" s="12">
        <v>8.0226116344033045</v>
      </c>
      <c r="R153" s="12">
        <v>8.1252769679903167</v>
      </c>
      <c r="S153" s="12">
        <v>8.3299994755791005</v>
      </c>
    </row>
    <row r="154" spans="1:19" x14ac:dyDescent="0.2">
      <c r="A154" s="8">
        <v>2012.4999999999886</v>
      </c>
      <c r="B154" s="12">
        <v>0</v>
      </c>
      <c r="C154" s="12">
        <f>'4-GDEBTGDP-M'!C154-'4-GDEBTGDP-M'!$B154</f>
        <v>36.099999999821691</v>
      </c>
      <c r="D154" s="12">
        <f>'4-GDEBTGDP-M'!D154-'4-GDEBTGDP-M'!$B154</f>
        <v>28.299999999718537</v>
      </c>
      <c r="E154" s="12">
        <v>43.699999999928863</v>
      </c>
      <c r="F154" s="12">
        <v>67.599999999323188</v>
      </c>
      <c r="G154" s="12">
        <v>-4.3000000000531884</v>
      </c>
      <c r="H154" s="12">
        <v>10.200000000011713</v>
      </c>
      <c r="I154" s="12">
        <v>22.00000000002224</v>
      </c>
      <c r="J154" s="12">
        <v>-13.500000000052225</v>
      </c>
      <c r="K154" s="12">
        <v>-60.099999999979268</v>
      </c>
      <c r="L154" s="12">
        <v>-5.9000000000081343</v>
      </c>
      <c r="M154" s="12">
        <v>-29.5000000000597</v>
      </c>
      <c r="N154" s="12">
        <v>3.1999999999690658</v>
      </c>
      <c r="O154" s="12">
        <v>3.8999999999691397</v>
      </c>
      <c r="P154" s="12">
        <v>9.9999999999600817</v>
      </c>
      <c r="Q154" s="12">
        <v>8.1999999999675595</v>
      </c>
      <c r="R154" s="12">
        <v>8.2999999999682927</v>
      </c>
      <c r="S154" s="12">
        <v>8.4999999999683666</v>
      </c>
    </row>
    <row r="155" spans="1:19" x14ac:dyDescent="0.2">
      <c r="A155" s="8">
        <v>2012.5833333333219</v>
      </c>
      <c r="B155" s="12">
        <v>0</v>
      </c>
      <c r="C155" s="12">
        <f>'4-GDEBTGDP-M'!C155-'4-GDEBTGDP-M'!$B155</f>
        <v>37.285683884862351</v>
      </c>
      <c r="D155" s="12">
        <f>'4-GDEBTGDP-M'!D155-'4-GDEBTGDP-M'!$B155</f>
        <v>30.949791348789006</v>
      </c>
      <c r="E155" s="12">
        <v>44.430579670432437</v>
      </c>
      <c r="F155" s="12">
        <v>70.645331099550816</v>
      </c>
      <c r="G155" s="12">
        <v>-3.9037947286681174</v>
      </c>
      <c r="H155" s="12">
        <v>10.091591126596853</v>
      </c>
      <c r="I155" s="12">
        <v>22.035344810380693</v>
      </c>
      <c r="J155" s="12">
        <v>-12.979697563086063</v>
      </c>
      <c r="K155" s="12">
        <v>-59.987883477473616</v>
      </c>
      <c r="L155" s="12">
        <v>-5.8932627217272966</v>
      </c>
      <c r="M155" s="12">
        <v>-29.361178290427659</v>
      </c>
      <c r="N155" s="12">
        <v>3.5125895887809833</v>
      </c>
      <c r="O155" s="12">
        <v>4.211891766191016</v>
      </c>
      <c r="P155" s="12">
        <v>10.300500694056083</v>
      </c>
      <c r="Q155" s="12">
        <v>8.489750541626762</v>
      </c>
      <c r="R155" s="12">
        <v>8.5830122019081756</v>
      </c>
      <c r="S155" s="12">
        <v>8.7868274606319261</v>
      </c>
    </row>
    <row r="156" spans="1:19" x14ac:dyDescent="0.2">
      <c r="A156" s="8">
        <v>2012.6666666666551</v>
      </c>
      <c r="B156" s="12">
        <v>0</v>
      </c>
      <c r="C156" s="12">
        <f>'4-GDEBTGDP-M'!C156-'4-GDEBTGDP-M'!$B156</f>
        <v>38.333330651849948</v>
      </c>
      <c r="D156" s="12">
        <f>'4-GDEBTGDP-M'!D156-'4-GDEBTGDP-M'!$B156</f>
        <v>33.935224376457839</v>
      </c>
      <c r="E156" s="12">
        <v>45.302437746755615</v>
      </c>
      <c r="F156" s="12">
        <v>71.205548232312708</v>
      </c>
      <c r="G156" s="12">
        <v>-3.2563666852987581</v>
      </c>
      <c r="H156" s="12">
        <v>9.9737952209067515</v>
      </c>
      <c r="I156" s="12">
        <v>22.157117931357419</v>
      </c>
      <c r="J156" s="12">
        <v>-12.270189948602948</v>
      </c>
      <c r="K156" s="12">
        <v>-59.596682960197967</v>
      </c>
      <c r="L156" s="12">
        <v>-5.9929217184255634</v>
      </c>
      <c r="M156" s="12">
        <v>-29.514076491554853</v>
      </c>
      <c r="N156" s="12">
        <v>3.8962682211340081</v>
      </c>
      <c r="O156" s="12">
        <v>4.5952417872493498</v>
      </c>
      <c r="P156" s="12">
        <v>10.605889290886239</v>
      </c>
      <c r="Q156" s="12">
        <v>8.8209906597461867</v>
      </c>
      <c r="R156" s="12">
        <v>8.911040357796864</v>
      </c>
      <c r="S156" s="12">
        <v>9.1190110935697533</v>
      </c>
    </row>
    <row r="157" spans="1:19" x14ac:dyDescent="0.2">
      <c r="A157" s="8">
        <v>2012.7499999999884</v>
      </c>
      <c r="B157" s="12">
        <v>0</v>
      </c>
      <c r="C157" s="12">
        <f>'4-GDEBTGDP-M'!C157-'4-GDEBTGDP-M'!$B157</f>
        <v>39.399999999842976</v>
      </c>
      <c r="D157" s="12">
        <f>'4-GDEBTGDP-M'!D157-'4-GDEBTGDP-M'!$B157</f>
        <v>35.999999999835012</v>
      </c>
      <c r="E157" s="12">
        <v>45.899999999955213</v>
      </c>
      <c r="F157" s="12">
        <v>71.299999999925618</v>
      </c>
      <c r="G157" s="12">
        <v>-2.0000000002337828</v>
      </c>
      <c r="H157" s="12">
        <v>9.9000000000047379</v>
      </c>
      <c r="I157" s="12">
        <v>21.900000000083736</v>
      </c>
      <c r="J157" s="12">
        <v>-11.50000000010543</v>
      </c>
      <c r="K157" s="12">
        <v>-59.300000000017363</v>
      </c>
      <c r="L157" s="12">
        <v>-6.1999999999636515</v>
      </c>
      <c r="M157" s="12">
        <v>-29.500000000034845</v>
      </c>
      <c r="N157" s="12">
        <v>4.1999999999703022</v>
      </c>
      <c r="O157" s="12">
        <v>4.8999999999700208</v>
      </c>
      <c r="P157" s="12">
        <v>10.899999999960627</v>
      </c>
      <c r="Q157" s="12">
        <v>9.099999999969171</v>
      </c>
      <c r="R157" s="12">
        <v>9.1999999999664226</v>
      </c>
      <c r="S157" s="12">
        <v>9.399999999968955</v>
      </c>
    </row>
    <row r="158" spans="1:19" x14ac:dyDescent="0.2">
      <c r="A158" s="8">
        <v>2012.8333333333217</v>
      </c>
      <c r="B158" s="12">
        <v>0</v>
      </c>
      <c r="C158" s="12">
        <f>'4-GDEBTGDP-M'!C158-'4-GDEBTGDP-M'!$B158</f>
        <v>40.598872349371149</v>
      </c>
      <c r="D158" s="12">
        <f>'4-GDEBTGDP-M'!D158-'4-GDEBTGDP-M'!$B158</f>
        <v>36.34310092792235</v>
      </c>
      <c r="E158" s="12">
        <v>45.959871107288322</v>
      </c>
      <c r="F158" s="12">
        <v>72.474618370199209</v>
      </c>
      <c r="G158" s="12">
        <v>7.4877099888368548E-2</v>
      </c>
      <c r="H158" s="12">
        <v>9.9244637136675067</v>
      </c>
      <c r="I158" s="12">
        <v>21.017112162364725</v>
      </c>
      <c r="J158" s="12">
        <v>-10.782444465341158</v>
      </c>
      <c r="K158" s="12">
        <v>-59.345026075475261</v>
      </c>
      <c r="L158" s="12">
        <v>-6.4830768483525958</v>
      </c>
      <c r="M158" s="12">
        <v>-28.991032866667929</v>
      </c>
      <c r="N158" s="12">
        <v>4.3238173524833883</v>
      </c>
      <c r="O158" s="12">
        <v>5.0264043724096155</v>
      </c>
      <c r="P158" s="12">
        <v>11.183222330939131</v>
      </c>
      <c r="Q158" s="12">
        <v>9.2743011779364792</v>
      </c>
      <c r="R158" s="12">
        <v>9.4031539508292212</v>
      </c>
      <c r="S158" s="12">
        <v>9.5750844153801182</v>
      </c>
    </row>
    <row r="159" spans="1:19" x14ac:dyDescent="0.2">
      <c r="A159" s="8">
        <v>2012.9166666666549</v>
      </c>
      <c r="B159" s="12">
        <v>0</v>
      </c>
      <c r="C159" s="12">
        <f>'4-GDEBTGDP-M'!C159-'4-GDEBTGDP-M'!$B159</f>
        <v>41.867611006775789</v>
      </c>
      <c r="D159" s="12">
        <f>'4-GDEBTGDP-M'!D159-'4-GDEBTGDP-M'!$B159</f>
        <v>35.984637038049087</v>
      </c>
      <c r="E159" s="12">
        <v>45.827371371066931</v>
      </c>
      <c r="F159" s="12">
        <v>74.381668772123746</v>
      </c>
      <c r="G159" s="12">
        <v>2.5852600027823485</v>
      </c>
      <c r="H159" s="12">
        <v>10.104926742526189</v>
      </c>
      <c r="I159" s="12">
        <v>20.13533759906494</v>
      </c>
      <c r="J159" s="12">
        <v>-10.170015709012645</v>
      </c>
      <c r="K159" s="12">
        <v>-59.473312371617837</v>
      </c>
      <c r="L159" s="12">
        <v>-6.6809566341509168</v>
      </c>
      <c r="M159" s="12">
        <v>-28.182373759300198</v>
      </c>
      <c r="N159" s="12">
        <v>4.3720260029569999</v>
      </c>
      <c r="O159" s="12">
        <v>5.0758449976310516</v>
      </c>
      <c r="P159" s="12">
        <v>11.522166994108346</v>
      </c>
      <c r="Q159" s="12">
        <v>9.4563886893472642</v>
      </c>
      <c r="R159" s="12">
        <v>9.6231541931809659</v>
      </c>
      <c r="S159" s="12">
        <v>9.7569191128772417</v>
      </c>
    </row>
    <row r="160" spans="1:19" x14ac:dyDescent="0.2">
      <c r="A160" s="8">
        <v>2012.9999999999882</v>
      </c>
      <c r="B160" s="12">
        <v>0</v>
      </c>
      <c r="C160" s="12">
        <f>'4-GDEBTGDP-M'!C160-'4-GDEBTGDP-M'!$B160</f>
        <v>43.099999999832733</v>
      </c>
      <c r="D160" s="12">
        <f>'4-GDEBTGDP-M'!D160-'4-GDEBTGDP-M'!$B160</f>
        <v>36.399999999816401</v>
      </c>
      <c r="E160" s="12">
        <v>45.999999999930324</v>
      </c>
      <c r="F160" s="12">
        <v>76.199999999787124</v>
      </c>
      <c r="G160" s="12">
        <v>4.9999999996892939</v>
      </c>
      <c r="H160" s="12">
        <v>10.499999999925947</v>
      </c>
      <c r="I160" s="12">
        <v>20.099999999904966</v>
      </c>
      <c r="J160" s="12">
        <v>-9.7000000000548425</v>
      </c>
      <c r="K160" s="12">
        <v>-59.300000000064202</v>
      </c>
      <c r="L160" s="12">
        <v>-6.6000000000404242</v>
      </c>
      <c r="M160" s="12">
        <v>-27.400000000093733</v>
      </c>
      <c r="N160" s="12">
        <v>4.4999999999688214</v>
      </c>
      <c r="O160" s="12">
        <v>5.1999999999699043</v>
      </c>
      <c r="P160" s="12">
        <v>11.999999999918415</v>
      </c>
      <c r="Q160" s="12">
        <v>9.7999999999325098</v>
      </c>
      <c r="R160" s="12">
        <v>9.9999999999287752</v>
      </c>
      <c r="S160" s="12">
        <v>10.099999999932564</v>
      </c>
    </row>
    <row r="161" spans="1:19" x14ac:dyDescent="0.2">
      <c r="A161" s="8">
        <v>2013.0833333333214</v>
      </c>
      <c r="B161" s="12">
        <v>0</v>
      </c>
      <c r="C161" s="12">
        <f>'4-GDEBTGDP-M'!C161-'4-GDEBTGDP-M'!$B161</f>
        <v>44.241048938861994</v>
      </c>
      <c r="D161" s="12">
        <f>'4-GDEBTGDP-M'!D161-'4-GDEBTGDP-M'!$B161</f>
        <v>38.596323457355751</v>
      </c>
      <c r="E161" s="12">
        <v>46.841047011309897</v>
      </c>
      <c r="F161" s="12">
        <v>77.374713936889862</v>
      </c>
      <c r="G161" s="12">
        <v>6.9042863274820121</v>
      </c>
      <c r="H161" s="12">
        <v>11.143887351924022</v>
      </c>
      <c r="I161" s="12">
        <v>21.455465799702822</v>
      </c>
      <c r="J161" s="12">
        <v>-9.372006057537277</v>
      </c>
      <c r="K161" s="12">
        <v>-58.59127147996864</v>
      </c>
      <c r="L161" s="12">
        <v>-6.1299854403449245</v>
      </c>
      <c r="M161" s="12">
        <v>-26.863579132243864</v>
      </c>
      <c r="N161" s="12">
        <v>4.8217706307718089</v>
      </c>
      <c r="O161" s="12">
        <v>5.5121203736569129</v>
      </c>
      <c r="P161" s="12">
        <v>12.670313685575522</v>
      </c>
      <c r="Q161" s="12">
        <v>10.409341042690656</v>
      </c>
      <c r="R161" s="12">
        <v>10.626594216743911</v>
      </c>
      <c r="S161" s="12">
        <v>10.709131173910876</v>
      </c>
    </row>
    <row r="162" spans="1:19" x14ac:dyDescent="0.2">
      <c r="A162" s="8">
        <v>2013.1666666666547</v>
      </c>
      <c r="B162" s="12">
        <v>0</v>
      </c>
      <c r="C162" s="12">
        <f>'4-GDEBTGDP-M'!C162-'4-GDEBTGDP-M'!$B162</f>
        <v>45.440669764447364</v>
      </c>
      <c r="D162" s="12">
        <f>'4-GDEBTGDP-M'!D162-'4-GDEBTGDP-M'!$B162</f>
        <v>41.707708952122886</v>
      </c>
      <c r="E162" s="12">
        <v>48.176965657577043</v>
      </c>
      <c r="F162" s="12">
        <v>78.415924826036914</v>
      </c>
      <c r="G162" s="12">
        <v>8.3486600057582763</v>
      </c>
      <c r="H162" s="12">
        <v>11.973164475384593</v>
      </c>
      <c r="I162" s="12">
        <v>23.542272413153739</v>
      </c>
      <c r="J162" s="12">
        <v>-9.0349324010037861</v>
      </c>
      <c r="K162" s="12">
        <v>-57.717474960883273</v>
      </c>
      <c r="L162" s="12">
        <v>-5.4943628560980784</v>
      </c>
      <c r="M162" s="12">
        <v>-26.367539582897855</v>
      </c>
      <c r="N162" s="12">
        <v>5.285998137249706</v>
      </c>
      <c r="O162" s="12">
        <v>5.971748592438189</v>
      </c>
      <c r="P162" s="12">
        <v>13.468405695259676</v>
      </c>
      <c r="Q162" s="12">
        <v>11.190491619605908</v>
      </c>
      <c r="R162" s="12">
        <v>11.40745398027417</v>
      </c>
      <c r="S162" s="12">
        <v>11.490349491662457</v>
      </c>
    </row>
    <row r="163" spans="1:19" x14ac:dyDescent="0.2">
      <c r="A163" s="8">
        <v>2013.2499999999879</v>
      </c>
      <c r="B163" s="12">
        <v>0</v>
      </c>
      <c r="C163" s="12">
        <f>'4-GDEBTGDP-M'!C163-'4-GDEBTGDP-M'!$B163</f>
        <v>46.899999999760482</v>
      </c>
      <c r="D163" s="12">
        <f>'4-GDEBTGDP-M'!D163-'4-GDEBTGDP-M'!$B163</f>
        <v>44.399999999705287</v>
      </c>
      <c r="E163" s="12">
        <v>49.699999999781042</v>
      </c>
      <c r="F163" s="12">
        <v>80.099999999672562</v>
      </c>
      <c r="G163" s="12">
        <v>9.4999999998466365</v>
      </c>
      <c r="H163" s="12">
        <v>12.899999999863141</v>
      </c>
      <c r="I163" s="12">
        <v>25.399999999794204</v>
      </c>
      <c r="J163" s="12">
        <v>-8.500000000100755</v>
      </c>
      <c r="K163" s="12">
        <v>-57.200000000023941</v>
      </c>
      <c r="L163" s="12">
        <v>-5.0000000000464837</v>
      </c>
      <c r="M163" s="12">
        <v>-25.600000000145663</v>
      </c>
      <c r="N163" s="12">
        <v>5.799999999926527</v>
      </c>
      <c r="O163" s="12">
        <v>6.4999999999224372</v>
      </c>
      <c r="P163" s="12">
        <v>14.299999999881848</v>
      </c>
      <c r="Q163" s="12">
        <v>11.999999999887805</v>
      </c>
      <c r="R163" s="12">
        <v>12.199999999891418</v>
      </c>
      <c r="S163" s="12">
        <v>12.299999999887788</v>
      </c>
    </row>
    <row r="164" spans="1:19" x14ac:dyDescent="0.2">
      <c r="A164" s="8">
        <v>2013.3333333333212</v>
      </c>
      <c r="B164" s="12">
        <v>0</v>
      </c>
      <c r="C164" s="12">
        <f>'4-GDEBTGDP-M'!C164-'4-GDEBTGDP-M'!$B164</f>
        <v>48.696191153346973</v>
      </c>
      <c r="D164" s="12">
        <f>'4-GDEBTGDP-M'!D164-'4-GDEBTGDP-M'!$B164</f>
        <v>45.67530894465996</v>
      </c>
      <c r="E164" s="12">
        <v>51.138903809604415</v>
      </c>
      <c r="F164" s="12">
        <v>82.926525880975703</v>
      </c>
      <c r="G164" s="12">
        <v>10.50797758876908</v>
      </c>
      <c r="H164" s="12">
        <v>13.833320211396369</v>
      </c>
      <c r="I164" s="12">
        <v>26.312876489673755</v>
      </c>
      <c r="J164" s="12">
        <v>-7.6517535271373731</v>
      </c>
      <c r="K164" s="12">
        <v>-57.326925042127954</v>
      </c>
      <c r="L164" s="12">
        <v>-4.8303147239208784</v>
      </c>
      <c r="M164" s="12">
        <v>-24.395391345652691</v>
      </c>
      <c r="N164" s="12">
        <v>6.2928038278210039</v>
      </c>
      <c r="O164" s="12">
        <v>7.032521540056365</v>
      </c>
      <c r="P164" s="12">
        <v>15.07996737062615</v>
      </c>
      <c r="Q164" s="12">
        <v>12.717964280402384</v>
      </c>
      <c r="R164" s="12">
        <v>12.886765477958747</v>
      </c>
      <c r="S164" s="12">
        <v>13.018020518077847</v>
      </c>
    </row>
    <row r="165" spans="1:19" x14ac:dyDescent="0.2">
      <c r="A165" s="8">
        <v>2013.4166666666545</v>
      </c>
      <c r="B165" s="12">
        <v>0</v>
      </c>
      <c r="C165" s="12">
        <f>'4-GDEBTGDP-M'!C165-'4-GDEBTGDP-M'!$B165</f>
        <v>50.410450675033218</v>
      </c>
      <c r="D165" s="12">
        <f>'4-GDEBTGDP-M'!D165-'4-GDEBTGDP-M'!$B165</f>
        <v>45.88082344800543</v>
      </c>
      <c r="E165" s="12">
        <v>52.368469701325864</v>
      </c>
      <c r="F165" s="12">
        <v>86.287965255582975</v>
      </c>
      <c r="G165" s="12">
        <v>11.453433306291245</v>
      </c>
      <c r="H165" s="12">
        <v>14.669082021939815</v>
      </c>
      <c r="I165" s="12">
        <v>26.54372089531843</v>
      </c>
      <c r="J165" s="12">
        <v>-6.6680324652013923</v>
      </c>
      <c r="K165" s="12">
        <v>-57.453084081613781</v>
      </c>
      <c r="L165" s="12">
        <v>-4.6749252751743455</v>
      </c>
      <c r="M165" s="12">
        <v>-23.173393835639999</v>
      </c>
      <c r="N165" s="12">
        <v>6.7802777439687816</v>
      </c>
      <c r="O165" s="12">
        <v>7.5630865581639881</v>
      </c>
      <c r="P165" s="12">
        <v>15.759765779785155</v>
      </c>
      <c r="Q165" s="12">
        <v>13.318681868682518</v>
      </c>
      <c r="R165" s="12">
        <v>13.450733588847456</v>
      </c>
      <c r="S165" s="12">
        <v>13.618719956926356</v>
      </c>
    </row>
    <row r="166" spans="1:19" x14ac:dyDescent="0.2">
      <c r="A166" s="8">
        <v>2013.4999999999877</v>
      </c>
      <c r="B166" s="12">
        <v>0</v>
      </c>
      <c r="C166" s="12">
        <f>'4-GDEBTGDP-M'!C166-'4-GDEBTGDP-M'!$B166</f>
        <v>51.499999999912163</v>
      </c>
      <c r="D166" s="12">
        <f>'4-GDEBTGDP-M'!D166-'4-GDEBTGDP-M'!$B166</f>
        <v>45.700000000021532</v>
      </c>
      <c r="E166" s="12">
        <v>53.299999999889067</v>
      </c>
      <c r="F166" s="12">
        <v>89.299999999625399</v>
      </c>
      <c r="G166" s="12">
        <v>12.399999999857343</v>
      </c>
      <c r="H166" s="12">
        <v>15.299999999927408</v>
      </c>
      <c r="I166" s="12">
        <v>26.599999999979659</v>
      </c>
      <c r="J166" s="12">
        <v>-5.8000000001070333</v>
      </c>
      <c r="K166" s="12">
        <v>-56.700000000218864</v>
      </c>
      <c r="L166" s="12">
        <v>-4.1000000001369159</v>
      </c>
      <c r="M166" s="12">
        <v>-22.500000000031001</v>
      </c>
      <c r="N166" s="12">
        <v>7.2999999999192084</v>
      </c>
      <c r="O166" s="12">
        <v>8.0999999999200298</v>
      </c>
      <c r="P166" s="12">
        <v>16.299999999932623</v>
      </c>
      <c r="Q166" s="12">
        <v>13.799999999937981</v>
      </c>
      <c r="R166" s="12">
        <v>13.899999999941869</v>
      </c>
      <c r="S166" s="12">
        <v>14.099999999937992</v>
      </c>
    </row>
    <row r="167" spans="1:19" x14ac:dyDescent="0.2">
      <c r="A167" s="8">
        <v>2013.583333333321</v>
      </c>
      <c r="B167" s="12">
        <v>0</v>
      </c>
      <c r="C167" s="12">
        <f>'4-GDEBTGDP-M'!C167-'4-GDEBTGDP-M'!$B167</f>
        <v>51.596408668783141</v>
      </c>
      <c r="D167" s="12">
        <f>'4-GDEBTGDP-M'!D167-'4-GDEBTGDP-M'!$B167</f>
        <v>45.672811133590258</v>
      </c>
      <c r="E167" s="12">
        <v>53.870004415932215</v>
      </c>
      <c r="F167" s="12">
        <v>91.308071425839074</v>
      </c>
      <c r="G167" s="12">
        <v>13.371210723911631</v>
      </c>
      <c r="H167" s="12">
        <v>15.652461431453801</v>
      </c>
      <c r="I167" s="12">
        <v>26.826361574348255</v>
      </c>
      <c r="J167" s="12">
        <v>-5.2432020567954112</v>
      </c>
      <c r="K167" s="12">
        <v>-54.575102425934375</v>
      </c>
      <c r="L167" s="12">
        <v>-2.8746815902423464</v>
      </c>
      <c r="M167" s="12">
        <v>-22.732633263667346</v>
      </c>
      <c r="N167" s="12">
        <v>7.8625696130773264</v>
      </c>
      <c r="O167" s="12">
        <v>8.6355712434536969</v>
      </c>
      <c r="P167" s="12">
        <v>16.669076090601578</v>
      </c>
      <c r="Q167" s="12">
        <v>14.155838872207696</v>
      </c>
      <c r="R167" s="12">
        <v>14.237454982024175</v>
      </c>
      <c r="S167" s="12">
        <v>14.455823790285649</v>
      </c>
    </row>
    <row r="168" spans="1:19" x14ac:dyDescent="0.2">
      <c r="A168" s="8">
        <v>2013.6666666666542</v>
      </c>
      <c r="B168" s="12">
        <v>0</v>
      </c>
      <c r="C168" s="12">
        <f>'4-GDEBTGDP-M'!C168-'4-GDEBTGDP-M'!$B168</f>
        <v>51.02863864557979</v>
      </c>
      <c r="D168" s="12">
        <f>'4-GDEBTGDP-M'!D168-'4-GDEBTGDP-M'!$B168</f>
        <v>45.765293551748385</v>
      </c>
      <c r="E168" s="12">
        <v>54.115822202916249</v>
      </c>
      <c r="F168" s="12">
        <v>92.576658593786945</v>
      </c>
      <c r="G168" s="12">
        <v>14.230199360828024</v>
      </c>
      <c r="H168" s="12">
        <v>15.787544473316274</v>
      </c>
      <c r="I168" s="12">
        <v>26.916177338585072</v>
      </c>
      <c r="J168" s="12">
        <v>-4.9707155166168917</v>
      </c>
      <c r="K168" s="12">
        <v>-52.129447972448396</v>
      </c>
      <c r="L168" s="12">
        <v>-1.5800101176979666</v>
      </c>
      <c r="M168" s="12">
        <v>-23.394440630694703</v>
      </c>
      <c r="N168" s="12">
        <v>8.3706686642235582</v>
      </c>
      <c r="O168" s="12">
        <v>9.0981273966842195</v>
      </c>
      <c r="P168" s="12">
        <v>16.866605259176239</v>
      </c>
      <c r="Q168" s="12">
        <v>14.364410534840033</v>
      </c>
      <c r="R168" s="12">
        <v>14.445167219459051</v>
      </c>
      <c r="S168" s="12">
        <v>14.66440030980813</v>
      </c>
    </row>
    <row r="169" spans="1:19" x14ac:dyDescent="0.2">
      <c r="A169" s="8">
        <v>2013.7499999999875</v>
      </c>
      <c r="B169" s="12">
        <v>0</v>
      </c>
      <c r="C169" s="12">
        <f>'4-GDEBTGDP-M'!C169-'4-GDEBTGDP-M'!$B169</f>
        <v>50.300000000096247</v>
      </c>
      <c r="D169" s="12">
        <f>'4-GDEBTGDP-M'!D169-'4-GDEBTGDP-M'!$B169</f>
        <v>45.800000000007998</v>
      </c>
      <c r="E169" s="12">
        <v>54.100000000018866</v>
      </c>
      <c r="F169" s="12">
        <v>93.599999999840094</v>
      </c>
      <c r="G169" s="12">
        <v>14.799999999945044</v>
      </c>
      <c r="H169" s="12">
        <v>15.800000000002584</v>
      </c>
      <c r="I169" s="12">
        <v>26.40000000014642</v>
      </c>
      <c r="J169" s="12">
        <v>-4.8999999999996078</v>
      </c>
      <c r="K169" s="12">
        <v>-50.80000000004388</v>
      </c>
      <c r="L169" s="12">
        <v>-0.99999999999420197</v>
      </c>
      <c r="M169" s="12">
        <v>-23.79999999999265</v>
      </c>
      <c r="N169" s="12">
        <v>8.6999999999702169</v>
      </c>
      <c r="O169" s="12">
        <v>9.3999999999711434</v>
      </c>
      <c r="P169" s="12">
        <v>16.900000000006941</v>
      </c>
      <c r="Q169" s="12">
        <v>14.40000000000893</v>
      </c>
      <c r="R169" s="12">
        <v>14.500000000004405</v>
      </c>
      <c r="S169" s="12">
        <v>14.700000000008927</v>
      </c>
    </row>
    <row r="170" spans="1:19" x14ac:dyDescent="0.2">
      <c r="A170" s="8">
        <v>2013.8333333333208</v>
      </c>
      <c r="B170" s="12">
        <v>0</v>
      </c>
      <c r="C170" s="12">
        <f>'4-GDEBTGDP-M'!C170-'4-GDEBTGDP-M'!$B170</f>
        <v>49.851507504810087</v>
      </c>
      <c r="D170" s="12">
        <f>'4-GDEBTGDP-M'!D170-'4-GDEBTGDP-M'!$B170</f>
        <v>45.65566874310467</v>
      </c>
      <c r="E170" s="12">
        <v>53.925522970705117</v>
      </c>
      <c r="F170" s="12">
        <v>94.744892117799282</v>
      </c>
      <c r="G170" s="12">
        <v>14.996068403759139</v>
      </c>
      <c r="H170" s="12">
        <v>15.793871099554366</v>
      </c>
      <c r="I170" s="12">
        <v>25.040936472221205</v>
      </c>
      <c r="J170" s="12">
        <v>-4.9421049127155214</v>
      </c>
      <c r="K170" s="12">
        <v>-51.557850440538388</v>
      </c>
      <c r="L170" s="12">
        <v>-1.6413292861521995</v>
      </c>
      <c r="M170" s="12">
        <v>-23.440742266308391</v>
      </c>
      <c r="N170" s="12">
        <v>8.7828436453950189</v>
      </c>
      <c r="O170" s="12">
        <v>9.4992675598155216</v>
      </c>
      <c r="P170" s="12">
        <v>16.806691229672509</v>
      </c>
      <c r="Q170" s="12">
        <v>14.277198749042086</v>
      </c>
      <c r="R170" s="12">
        <v>14.41526644555789</v>
      </c>
      <c r="S170" s="12">
        <v>14.577202839054834</v>
      </c>
    </row>
    <row r="171" spans="1:19" x14ac:dyDescent="0.2">
      <c r="A171" s="8">
        <v>2013.916666666654</v>
      </c>
      <c r="B171" s="12">
        <v>0</v>
      </c>
      <c r="C171" s="12">
        <f>'4-GDEBTGDP-M'!C171-'4-GDEBTGDP-M'!$B171</f>
        <v>49.874994742819993</v>
      </c>
      <c r="D171" s="12">
        <f>'4-GDEBTGDP-M'!D171-'4-GDEBTGDP-M'!$B171</f>
        <v>45.435780122769131</v>
      </c>
      <c r="E171" s="12">
        <v>53.857130375662095</v>
      </c>
      <c r="F171" s="12">
        <v>95.868363330954068</v>
      </c>
      <c r="G171" s="12">
        <v>15.103547027564915</v>
      </c>
      <c r="H171" s="12">
        <v>15.910369714245462</v>
      </c>
      <c r="I171" s="12">
        <v>23.532310491347531</v>
      </c>
      <c r="J171" s="12">
        <v>-4.9824388019004147</v>
      </c>
      <c r="K171" s="12">
        <v>-53.510605511049071</v>
      </c>
      <c r="L171" s="12">
        <v>-2.9013305508163967</v>
      </c>
      <c r="M171" s="12">
        <v>-22.515510308178349</v>
      </c>
      <c r="N171" s="12">
        <v>8.7777883395392706</v>
      </c>
      <c r="O171" s="12">
        <v>9.5369964473665192</v>
      </c>
      <c r="P171" s="12">
        <v>16.744183553719523</v>
      </c>
      <c r="Q171" s="12">
        <v>14.171824139954595</v>
      </c>
      <c r="R171" s="12">
        <v>14.350079014641736</v>
      </c>
      <c r="S171" s="12">
        <v>14.471826951838366</v>
      </c>
    </row>
    <row r="172" spans="1:19" x14ac:dyDescent="0.2">
      <c r="A172" s="8">
        <v>2013.9999999999873</v>
      </c>
      <c r="B172" s="12">
        <v>0</v>
      </c>
      <c r="C172" s="12">
        <f>'4-GDEBTGDP-M'!C172-'4-GDEBTGDP-M'!$B172</f>
        <v>50.499999999851966</v>
      </c>
      <c r="D172" s="12">
        <f>'4-GDEBTGDP-M'!D172-'4-GDEBTGDP-M'!$B172</f>
        <v>45.300000000006179</v>
      </c>
      <c r="E172" s="12">
        <v>54.199999999900641</v>
      </c>
      <c r="F172" s="12">
        <v>96.699999999908997</v>
      </c>
      <c r="G172" s="12">
        <v>15.499999999898122</v>
      </c>
      <c r="H172" s="12">
        <v>16.299999999911932</v>
      </c>
      <c r="I172" s="12">
        <v>22.80000000000544</v>
      </c>
      <c r="J172" s="12">
        <v>-4.9000000000281432</v>
      </c>
      <c r="K172" s="12">
        <v>-55.29999999980825</v>
      </c>
      <c r="L172" s="12">
        <v>-3.8999999999121968</v>
      </c>
      <c r="M172" s="12">
        <v>-21.400000000165846</v>
      </c>
      <c r="N172" s="12">
        <v>8.8999999999606416</v>
      </c>
      <c r="O172" s="12">
        <v>9.699999999956006</v>
      </c>
      <c r="P172" s="12">
        <v>16.899999999949955</v>
      </c>
      <c r="Q172" s="12">
        <v>14.299999999951567</v>
      </c>
      <c r="R172" s="12">
        <v>14.499999999950703</v>
      </c>
      <c r="S172" s="12">
        <v>14.599999999951564</v>
      </c>
    </row>
    <row r="173" spans="1:19" x14ac:dyDescent="0.2">
      <c r="A173" s="8">
        <v>2014.0833333333205</v>
      </c>
      <c r="B173" s="12">
        <v>0</v>
      </c>
      <c r="C173" s="12">
        <f>'4-GDEBTGDP-M'!C173-'4-GDEBTGDP-M'!$B173</f>
        <v>51.793857608219028</v>
      </c>
      <c r="D173" s="12">
        <f>'4-GDEBTGDP-M'!D173-'4-GDEBTGDP-M'!$B173</f>
        <v>45.363773153343999</v>
      </c>
      <c r="E173" s="12">
        <v>55.168644441841437</v>
      </c>
      <c r="F173" s="12">
        <v>97.045693435334769</v>
      </c>
      <c r="G173" s="12">
        <v>16.463034179188767</v>
      </c>
      <c r="H173" s="12">
        <v>17.064646762726468</v>
      </c>
      <c r="I173" s="12">
        <v>23.521003648589527</v>
      </c>
      <c r="J173" s="12">
        <v>-4.6180079220492019</v>
      </c>
      <c r="K173" s="12">
        <v>-55.878680996518398</v>
      </c>
      <c r="L173" s="12">
        <v>-3.9674086721576174</v>
      </c>
      <c r="M173" s="12">
        <v>-20.396990264177191</v>
      </c>
      <c r="N173" s="12">
        <v>9.3097595088785994</v>
      </c>
      <c r="O173" s="12">
        <v>10.126617776360533</v>
      </c>
      <c r="P173" s="12">
        <v>17.407862694333872</v>
      </c>
      <c r="Q173" s="12">
        <v>14.816847613047329</v>
      </c>
      <c r="R173" s="12">
        <v>15.005182939369732</v>
      </c>
      <c r="S173" s="12">
        <v>15.116846334918336</v>
      </c>
    </row>
    <row r="174" spans="1:19" x14ac:dyDescent="0.2">
      <c r="A174" s="8">
        <v>2014.1666666666538</v>
      </c>
      <c r="B174" s="12">
        <v>0</v>
      </c>
      <c r="C174" s="12">
        <f>'4-GDEBTGDP-M'!C174-'4-GDEBTGDP-M'!$B174</f>
        <v>53.575086086468772</v>
      </c>
      <c r="D174" s="12">
        <f>'4-GDEBTGDP-M'!D174-'4-GDEBTGDP-M'!$B174</f>
        <v>45.56566003132302</v>
      </c>
      <c r="E174" s="12">
        <v>56.614915553378282</v>
      </c>
      <c r="F174" s="12">
        <v>97.016554748307257</v>
      </c>
      <c r="G174" s="12">
        <v>17.870427343260801</v>
      </c>
      <c r="H174" s="12">
        <v>18.111717410119013</v>
      </c>
      <c r="I174" s="12">
        <v>25.376802918696256</v>
      </c>
      <c r="J174" s="12">
        <v>-4.2365663129018145</v>
      </c>
      <c r="K174" s="12">
        <v>-55.442944797332757</v>
      </c>
      <c r="L174" s="12">
        <v>-3.2739269378262321</v>
      </c>
      <c r="M174" s="12">
        <v>-19.517592211356877</v>
      </c>
      <c r="N174" s="12">
        <v>9.9478076070592323</v>
      </c>
      <c r="O174" s="12">
        <v>10.761294221046967</v>
      </c>
      <c r="P174" s="12">
        <v>18.186290155414653</v>
      </c>
      <c r="Q174" s="12">
        <v>15.633478090381217</v>
      </c>
      <c r="R174" s="12">
        <v>15.784146351442999</v>
      </c>
      <c r="S174" s="12">
        <v>15.933477067878016</v>
      </c>
    </row>
    <row r="175" spans="1:19" x14ac:dyDescent="0.2">
      <c r="A175" s="8">
        <v>2014.249999999987</v>
      </c>
      <c r="B175" s="12">
        <v>0</v>
      </c>
      <c r="C175" s="12">
        <f>'4-GDEBTGDP-M'!C175-'4-GDEBTGDP-M'!$B175</f>
        <v>55.599999999678772</v>
      </c>
      <c r="D175" s="12">
        <f>'4-GDEBTGDP-M'!D175-'4-GDEBTGDP-M'!$B175</f>
        <v>45.799999999966516</v>
      </c>
      <c r="E175" s="12">
        <v>58.299999999731739</v>
      </c>
      <c r="F175" s="12">
        <v>96.800000000038523</v>
      </c>
      <c r="G175" s="12">
        <v>19.499999999740808</v>
      </c>
      <c r="H175" s="12">
        <v>19.299999999811533</v>
      </c>
      <c r="I175" s="12">
        <v>27.799999999608431</v>
      </c>
      <c r="J175" s="12">
        <v>-3.9000000000413593</v>
      </c>
      <c r="K175" s="12">
        <v>-54.500000000159801</v>
      </c>
      <c r="L175" s="12">
        <v>-2.2000000001768854</v>
      </c>
      <c r="M175" s="12">
        <v>-18.700000000125556</v>
      </c>
      <c r="N175" s="12">
        <v>10.699999999880049</v>
      </c>
      <c r="O175" s="12">
        <v>11.499999999882405</v>
      </c>
      <c r="P175" s="12">
        <v>19.09999999985439</v>
      </c>
      <c r="Q175" s="12">
        <v>16.599999999845792</v>
      </c>
      <c r="R175" s="12">
        <v>16.699999999854015</v>
      </c>
      <c r="S175" s="12">
        <v>16.899999999845789</v>
      </c>
    </row>
    <row r="176" spans="1:19" x14ac:dyDescent="0.2">
      <c r="A176" s="8">
        <v>2014.3333333333203</v>
      </c>
      <c r="B176" s="7"/>
      <c r="C176" s="7"/>
      <c r="D176" s="7"/>
      <c r="E176" s="7"/>
      <c r="F176" s="7"/>
      <c r="G176" s="7"/>
      <c r="N176" s="7"/>
      <c r="O176" s="7"/>
      <c r="P176" s="7"/>
      <c r="Q176" s="7"/>
      <c r="R176" s="7"/>
      <c r="S176" s="7"/>
    </row>
    <row r="177" spans="1:19" x14ac:dyDescent="0.2">
      <c r="A177" s="8">
        <v>2014.4166666666536</v>
      </c>
      <c r="B177" s="7"/>
      <c r="C177" s="7"/>
      <c r="D177" s="7"/>
      <c r="E177" s="7"/>
      <c r="F177" s="7"/>
      <c r="G177" s="7"/>
      <c r="N177" s="7"/>
      <c r="O177" s="7"/>
      <c r="P177" s="7"/>
      <c r="Q177" s="7"/>
      <c r="R177" s="7"/>
      <c r="S177" s="7"/>
    </row>
    <row r="178" spans="1:19" x14ac:dyDescent="0.2">
      <c r="A178" s="8">
        <v>2014.4999999999868</v>
      </c>
      <c r="B178" s="7"/>
      <c r="C178" s="7"/>
      <c r="D178" s="7"/>
      <c r="E178" s="7"/>
      <c r="F178" s="7"/>
      <c r="G178" s="7"/>
      <c r="N178" s="7"/>
      <c r="O178" s="7"/>
      <c r="P178" s="7"/>
      <c r="Q178" s="7"/>
      <c r="R178" s="7"/>
      <c r="S178" s="7"/>
    </row>
    <row r="179" spans="1:19" x14ac:dyDescent="0.2">
      <c r="A179" s="8">
        <v>2014.5833333333201</v>
      </c>
      <c r="B179" s="7"/>
      <c r="C179" s="7"/>
      <c r="D179" s="7"/>
      <c r="E179" s="7"/>
      <c r="F179" s="7"/>
      <c r="G179" s="7"/>
      <c r="N179" s="7"/>
      <c r="O179" s="7"/>
      <c r="P179" s="7"/>
      <c r="Q179" s="7"/>
      <c r="R179" s="7"/>
      <c r="S179" s="7"/>
    </row>
    <row r="180" spans="1:19" x14ac:dyDescent="0.2">
      <c r="A180" s="8">
        <v>2014.6666666666533</v>
      </c>
      <c r="B180" s="7"/>
      <c r="C180" s="7"/>
      <c r="D180" s="7"/>
      <c r="E180" s="7"/>
      <c r="F180" s="7"/>
      <c r="G180" s="7"/>
      <c r="N180" s="7"/>
      <c r="O180" s="7"/>
      <c r="P180" s="7"/>
      <c r="Q180" s="7"/>
      <c r="R180" s="7"/>
      <c r="S180" s="7"/>
    </row>
    <row r="181" spans="1:19" x14ac:dyDescent="0.2">
      <c r="A181" s="8">
        <v>2014.7499999999866</v>
      </c>
      <c r="B181" s="7"/>
      <c r="C181" s="7"/>
      <c r="D181" s="7"/>
      <c r="E181" s="7"/>
      <c r="F181" s="7"/>
      <c r="G181" s="7"/>
      <c r="N181" s="7"/>
      <c r="O181" s="7"/>
      <c r="P181" s="7"/>
      <c r="Q181" s="7"/>
      <c r="R181" s="7"/>
      <c r="S181" s="7"/>
    </row>
    <row r="182" spans="1:19" x14ac:dyDescent="0.2">
      <c r="A182" s="8">
        <v>2014.8333333333198</v>
      </c>
      <c r="B182" s="7"/>
      <c r="C182" s="7"/>
      <c r="D182" s="7"/>
      <c r="E182" s="7"/>
      <c r="F182" s="7"/>
      <c r="G182" s="7"/>
      <c r="N182" s="7"/>
      <c r="O182" s="7"/>
      <c r="P182" s="7"/>
      <c r="Q182" s="7"/>
      <c r="R182" s="7"/>
      <c r="S182" s="7"/>
    </row>
    <row r="183" spans="1:19" x14ac:dyDescent="0.2">
      <c r="A183" s="8">
        <v>2014.9166666666531</v>
      </c>
      <c r="B183" s="7"/>
      <c r="C183" s="7"/>
      <c r="D183" s="7"/>
      <c r="E183" s="7"/>
      <c r="F183" s="7"/>
      <c r="G183" s="7"/>
      <c r="N183" s="7"/>
      <c r="O183" s="7"/>
      <c r="P183" s="7"/>
      <c r="Q183" s="7"/>
      <c r="R183" s="7"/>
      <c r="S183" s="7"/>
    </row>
    <row r="184" spans="1:19" x14ac:dyDescent="0.2">
      <c r="A184" s="8">
        <v>2014.9999999999864</v>
      </c>
      <c r="B184" s="7"/>
      <c r="C184" s="7"/>
      <c r="D184" s="7"/>
      <c r="E184" s="7"/>
      <c r="F184" s="7"/>
      <c r="G184" s="7"/>
      <c r="N184" s="7"/>
      <c r="O184" s="7"/>
      <c r="P184" s="7"/>
      <c r="Q184" s="7"/>
      <c r="R184" s="7"/>
      <c r="S184" s="7"/>
    </row>
  </sheetData>
  <pageMargins left="0.75" right="0.75" top="1" bottom="1" header="0.5" footer="0.5"/>
  <pageSetup paperSize="9" firstPageNumber="0" fitToWidth="0" fitToHeight="0" pageOrder="overThenDown" orientation="portrait" horizontalDpi="300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4"/>
  <sheetViews>
    <sheetView zoomScaleNormal="100" workbookViewId="0">
      <selection activeCell="A18" sqref="A18"/>
    </sheetView>
  </sheetViews>
  <sheetFormatPr baseColWidth="10" defaultColWidth="9" defaultRowHeight="14.25" x14ac:dyDescent="0.2"/>
  <cols>
    <col min="2" max="13" width="10.75" customWidth="1"/>
  </cols>
  <sheetData>
    <row r="1" spans="1:13" x14ac:dyDescent="0.2">
      <c r="A1" s="1" t="s">
        <v>0</v>
      </c>
    </row>
    <row r="3" spans="1:13" x14ac:dyDescent="0.2">
      <c r="A3" s="2" t="s">
        <v>1</v>
      </c>
      <c r="B3" s="3" t="s">
        <v>2</v>
      </c>
      <c r="C3" s="3" t="s">
        <v>3</v>
      </c>
      <c r="D3" s="3" t="s">
        <v>4</v>
      </c>
      <c r="E3" s="3" t="s">
        <v>5</v>
      </c>
      <c r="F3" s="3" t="s">
        <v>6</v>
      </c>
      <c r="G3" s="3" t="s">
        <v>7</v>
      </c>
      <c r="H3" s="3" t="s">
        <v>8</v>
      </c>
      <c r="I3" s="3" t="s">
        <v>9</v>
      </c>
      <c r="J3" s="3" t="s">
        <v>10</v>
      </c>
      <c r="K3" s="3" t="s">
        <v>11</v>
      </c>
      <c r="L3" s="3" t="s">
        <v>12</v>
      </c>
      <c r="M3" s="3" t="s">
        <v>13</v>
      </c>
    </row>
    <row r="4" spans="1:13" x14ac:dyDescent="0.2">
      <c r="A4" s="4">
        <v>2000</v>
      </c>
      <c r="B4" s="5">
        <v>-1.8189982039513071</v>
      </c>
      <c r="C4" s="5">
        <v>-3.0457576314728572</v>
      </c>
      <c r="D4" s="5">
        <v>3.3724816225399508</v>
      </c>
      <c r="E4" s="5">
        <v>-1.0065628389916661</v>
      </c>
      <c r="F4" s="5">
        <v>-3.5253140916808148</v>
      </c>
      <c r="G4" s="5">
        <v>-1.5283902976846748</v>
      </c>
      <c r="H4" s="5">
        <v>-1.4642686149314172</v>
      </c>
      <c r="I4" s="5">
        <v>0.10385595066528121</v>
      </c>
      <c r="J4" s="5">
        <v>-0.25880252073655197</v>
      </c>
      <c r="K4" s="5">
        <v>5.1097922259660482</v>
      </c>
      <c r="L4" s="5">
        <v>-3.0721105017265904</v>
      </c>
      <c r="M4" s="5">
        <v>1.4348596581489739</v>
      </c>
    </row>
    <row r="5" spans="1:13" x14ac:dyDescent="0.2">
      <c r="A5" s="4">
        <v>2000.0833333333333</v>
      </c>
      <c r="B5" s="5">
        <v>-1.4030470066472966</v>
      </c>
      <c r="C5" s="5">
        <v>-3.1154447199646311</v>
      </c>
      <c r="D5" s="5">
        <v>3.4206642798827209</v>
      </c>
      <c r="E5" s="5">
        <v>-1.0776967835857247</v>
      </c>
      <c r="F5" s="5">
        <v>-3.4857203623099449</v>
      </c>
      <c r="G5" s="5">
        <v>-1.4176988354806945</v>
      </c>
      <c r="H5" s="5">
        <v>-1.3851979559253276</v>
      </c>
      <c r="I5" s="5">
        <v>9.6955103876896959E-2</v>
      </c>
      <c r="J5" s="5">
        <v>-4.6663600493030845E-2</v>
      </c>
      <c r="K5" s="5">
        <v>5.1846628228928351</v>
      </c>
      <c r="L5" s="5">
        <v>-3.0049860274196232</v>
      </c>
      <c r="M5" s="5">
        <v>1.8347573549983311</v>
      </c>
    </row>
    <row r="6" spans="1:13" x14ac:dyDescent="0.2">
      <c r="A6" s="4">
        <v>2000.1666666666665</v>
      </c>
      <c r="B6" s="5">
        <v>-1.3623919950507908</v>
      </c>
      <c r="C6" s="5">
        <v>-3.2014878163589833</v>
      </c>
      <c r="D6" s="5">
        <v>3.4108494354726897</v>
      </c>
      <c r="E6" s="5">
        <v>-1.1161370528481449</v>
      </c>
      <c r="F6" s="5">
        <v>-3.4176469048352054</v>
      </c>
      <c r="G6" s="5">
        <v>-1.214141295314686</v>
      </c>
      <c r="H6" s="5">
        <v>-1.3799141513089299</v>
      </c>
      <c r="I6" s="5">
        <v>8.4126509538872393E-2</v>
      </c>
      <c r="J6" s="5">
        <v>0.21115683431539162</v>
      </c>
      <c r="K6" s="5">
        <v>5.0505172370575915</v>
      </c>
      <c r="L6" s="5">
        <v>-2.9141850303061156</v>
      </c>
      <c r="M6" s="5">
        <v>2.3995221121686381</v>
      </c>
    </row>
    <row r="7" spans="1:13" x14ac:dyDescent="0.2">
      <c r="A7" s="6">
        <v>2000.2499999999998</v>
      </c>
      <c r="B7" s="7">
        <v>-1.508127544500425</v>
      </c>
      <c r="C7" s="7">
        <v>-3.2951525186394348</v>
      </c>
      <c r="D7" s="7">
        <v>3.3736374690921118</v>
      </c>
      <c r="E7" s="7">
        <v>-1.1382840409925015</v>
      </c>
      <c r="F7" s="7">
        <v>-3.3369298532052118</v>
      </c>
      <c r="G7" s="7">
        <v>-0.96671062083361725</v>
      </c>
      <c r="H7" s="7">
        <v>-1.4110572363471179</v>
      </c>
      <c r="I7" s="7">
        <v>6.8451889750827694E-2</v>
      </c>
      <c r="J7" s="7">
        <v>0.48943732440852844</v>
      </c>
      <c r="K7" s="7">
        <v>4.8146579630150326</v>
      </c>
      <c r="L7" s="7">
        <v>-2.8121157094513802</v>
      </c>
      <c r="M7" s="7">
        <v>3.042362002565612</v>
      </c>
    </row>
    <row r="8" spans="1:13" x14ac:dyDescent="0.2">
      <c r="A8" s="8">
        <v>2000.333333333333</v>
      </c>
      <c r="B8" s="7">
        <v>-1.6531406718768147</v>
      </c>
      <c r="C8" s="7">
        <v>-3.3878391616160584</v>
      </c>
      <c r="D8" s="7">
        <v>3.3377005915028852</v>
      </c>
      <c r="E8" s="7">
        <v>-1.1602285744868954</v>
      </c>
      <c r="F8" s="7">
        <v>-3.258460459208111</v>
      </c>
      <c r="G8" s="7">
        <v>-0.72288286238968258</v>
      </c>
      <c r="H8" s="7">
        <v>-1.4419149912468998</v>
      </c>
      <c r="I8" s="7">
        <v>5.294257686579712E-2</v>
      </c>
      <c r="J8" s="7">
        <v>0.76375451557154639</v>
      </c>
      <c r="K8" s="7">
        <v>4.5817079706409167</v>
      </c>
      <c r="L8" s="7">
        <v>-2.7109455380138181</v>
      </c>
      <c r="M8" s="7">
        <v>3.678075221869173</v>
      </c>
    </row>
    <row r="9" spans="1:13" x14ac:dyDescent="0.2">
      <c r="A9" s="8">
        <v>2000.4166666666663</v>
      </c>
      <c r="B9" s="7">
        <v>-1.6121789292885509</v>
      </c>
      <c r="C9" s="7">
        <v>-3.4710662383995587</v>
      </c>
      <c r="D9" s="7">
        <v>3.3297007950811253</v>
      </c>
      <c r="E9" s="7">
        <v>-1.1977645487498867</v>
      </c>
      <c r="F9" s="7">
        <v>-3.1961985704389573</v>
      </c>
      <c r="G9" s="7">
        <v>-0.52858183484745036</v>
      </c>
      <c r="H9" s="7">
        <v>-1.4364507780900362</v>
      </c>
      <c r="I9" s="7">
        <v>4.0535763247883196E-2</v>
      </c>
      <c r="J9" s="7">
        <v>1.0104743932998868</v>
      </c>
      <c r="K9" s="7">
        <v>4.4538036501238638</v>
      </c>
      <c r="L9" s="7">
        <v>-2.6225972027010926</v>
      </c>
      <c r="M9" s="7">
        <v>4.2228423963275841</v>
      </c>
    </row>
    <row r="10" spans="1:13" x14ac:dyDescent="0.2">
      <c r="A10" s="8">
        <v>2000.4999999999995</v>
      </c>
      <c r="B10" s="7">
        <v>-1.2017386857616976</v>
      </c>
      <c r="C10" s="7">
        <v>-3.5364832506595438</v>
      </c>
      <c r="D10" s="7">
        <v>3.3746859062438843</v>
      </c>
      <c r="E10" s="7">
        <v>-1.266390423453873</v>
      </c>
      <c r="F10" s="7">
        <v>-3.1632967627954609</v>
      </c>
      <c r="G10" s="7">
        <v>-0.42833270586080635</v>
      </c>
      <c r="H10" s="7">
        <v>-1.3592466565087022</v>
      </c>
      <c r="I10" s="7">
        <v>3.4102363997021934E-2</v>
      </c>
      <c r="J10" s="7">
        <v>1.2066993646460911</v>
      </c>
      <c r="K10" s="7">
        <v>4.5305596025687658</v>
      </c>
      <c r="L10" s="7">
        <v>-2.5587643205578878</v>
      </c>
      <c r="M10" s="7">
        <v>4.5943751034843885</v>
      </c>
    </row>
    <row r="11" spans="1:13" x14ac:dyDescent="0.2">
      <c r="A11" s="8">
        <v>2000.5833333333328</v>
      </c>
      <c r="B11" s="7">
        <v>-0.33811217584475517</v>
      </c>
      <c r="C11" s="7">
        <v>-3.5759938283659087</v>
      </c>
      <c r="D11" s="7">
        <v>3.493329659396069</v>
      </c>
      <c r="E11" s="7">
        <v>-1.3651538416340996</v>
      </c>
      <c r="F11" s="7">
        <v>-3.1693785355195079</v>
      </c>
      <c r="G11" s="7">
        <v>-0.45070421573627534</v>
      </c>
      <c r="H11" s="7">
        <v>-1.199267822193</v>
      </c>
      <c r="I11" s="7">
        <v>3.4627003407381347E-2</v>
      </c>
      <c r="J11" s="7">
        <v>1.3405023516335313</v>
      </c>
      <c r="K11" s="7">
        <v>4.8643045271862873</v>
      </c>
      <c r="L11" s="7">
        <v>-2.5227332921794647</v>
      </c>
      <c r="M11" s="7">
        <v>4.7617446191691792</v>
      </c>
    </row>
    <row r="12" spans="1:13" x14ac:dyDescent="0.2">
      <c r="A12" s="8">
        <v>2000.6666666666661</v>
      </c>
      <c r="B12" s="7">
        <v>0.66986359905302717</v>
      </c>
      <c r="C12" s="7">
        <v>-3.5820673003465089</v>
      </c>
      <c r="D12" s="7">
        <v>3.6920931734117985</v>
      </c>
      <c r="E12" s="7">
        <v>-1.4288286987328525</v>
      </c>
      <c r="F12" s="7">
        <v>-3.2121482936102965</v>
      </c>
      <c r="G12" s="7">
        <v>-0.5646520269846218</v>
      </c>
      <c r="H12" s="7">
        <v>-1.0407893314413557</v>
      </c>
      <c r="I12" s="7">
        <v>3.5767942730547328E-2</v>
      </c>
      <c r="J12" s="7">
        <v>1.4412636031705746</v>
      </c>
      <c r="K12" s="7">
        <v>5.3284359633442726</v>
      </c>
      <c r="L12" s="7">
        <v>-2.4850287490986007</v>
      </c>
      <c r="M12" s="7">
        <v>4.8913430354285641</v>
      </c>
    </row>
    <row r="13" spans="1:13" x14ac:dyDescent="0.2">
      <c r="A13" s="8">
        <v>2000.7499999999993</v>
      </c>
      <c r="B13" s="7">
        <v>1.4187034029273611</v>
      </c>
      <c r="C13" s="7">
        <v>-3.5475256773863579</v>
      </c>
      <c r="D13" s="7">
        <v>3.9735108890356163</v>
      </c>
      <c r="E13" s="7">
        <v>-1.377414687767478</v>
      </c>
      <c r="F13" s="7">
        <v>-3.2863896551768987</v>
      </c>
      <c r="G13" s="7">
        <v>-0.72513000290108309</v>
      </c>
      <c r="H13" s="7">
        <v>-0.99061859847344291</v>
      </c>
      <c r="I13" s="7">
        <v>2.9466551048695295E-2</v>
      </c>
      <c r="J13" s="7">
        <v>1.5477712435002366</v>
      </c>
      <c r="K13" s="7">
        <v>5.7550439006135869</v>
      </c>
      <c r="L13" s="7">
        <v>-2.4084265693181108</v>
      </c>
      <c r="M13" s="7">
        <v>5.1939828257205987</v>
      </c>
    </row>
    <row r="14" spans="1:13" x14ac:dyDescent="0.2">
      <c r="A14" s="8">
        <v>2000.8333333333326</v>
      </c>
      <c r="B14" s="7">
        <v>1.6197878946645508</v>
      </c>
      <c r="C14" s="7">
        <v>-3.4722608791416461</v>
      </c>
      <c r="D14" s="7">
        <v>4.3195892785727938</v>
      </c>
      <c r="E14" s="7">
        <v>-1.1755295164989679</v>
      </c>
      <c r="F14" s="7">
        <v>-3.3895504022371701</v>
      </c>
      <c r="G14" s="7">
        <v>-0.88468754574430941</v>
      </c>
      <c r="H14" s="7">
        <v>-1.1161867559940837</v>
      </c>
      <c r="I14" s="7">
        <v>9.1064734012701997E-3</v>
      </c>
      <c r="J14" s="7">
        <v>1.6865111819679024</v>
      </c>
      <c r="K14" s="7">
        <v>6.0096813016729351</v>
      </c>
      <c r="L14" s="7">
        <v>-2.2659480363437341</v>
      </c>
      <c r="M14" s="7">
        <v>5.7940892979133105</v>
      </c>
    </row>
    <row r="15" spans="1:13" x14ac:dyDescent="0.2">
      <c r="A15" s="8">
        <v>2000.9166666666658</v>
      </c>
      <c r="B15" s="7">
        <v>1.434719626499815</v>
      </c>
      <c r="C15" s="7">
        <v>-3.3832128811165187</v>
      </c>
      <c r="D15" s="7">
        <v>4.6361080390927105</v>
      </c>
      <c r="E15" s="7">
        <v>-0.96058111864808604</v>
      </c>
      <c r="F15" s="7">
        <v>-3.5307073346278681</v>
      </c>
      <c r="G15" s="7">
        <v>-0.98436537153463</v>
      </c>
      <c r="H15" s="7">
        <v>-1.333537175325463</v>
      </c>
      <c r="I15" s="7">
        <v>-2.6655871552973238E-2</v>
      </c>
      <c r="J15" s="7">
        <v>1.8381446415965164</v>
      </c>
      <c r="K15" s="7">
        <v>6.0767649879802867</v>
      </c>
      <c r="L15" s="7">
        <v>-2.0702839107401414</v>
      </c>
      <c r="M15" s="7">
        <v>6.4931229270215134</v>
      </c>
    </row>
    <row r="16" spans="1:13" x14ac:dyDescent="0.2">
      <c r="A16" s="8">
        <v>2000.9999999999991</v>
      </c>
      <c r="B16" s="7">
        <v>1.1369963369992055</v>
      </c>
      <c r="C16" s="7">
        <v>-3.3131815179294284</v>
      </c>
      <c r="D16" s="7">
        <v>4.8148642894704459</v>
      </c>
      <c r="E16" s="7">
        <v>-0.91061709676959146</v>
      </c>
      <c r="F16" s="7">
        <v>-3.7225956039803489</v>
      </c>
      <c r="G16" s="7">
        <v>-0.96395182146045022</v>
      </c>
      <c r="H16" s="7">
        <v>-1.5229198605434016</v>
      </c>
      <c r="I16" s="7">
        <v>-7.792763183881149E-2</v>
      </c>
      <c r="J16" s="7">
        <v>1.9724375538316401</v>
      </c>
      <c r="K16" s="7">
        <v>5.9700427311594453</v>
      </c>
      <c r="L16" s="7">
        <v>-1.8441031170863862</v>
      </c>
      <c r="M16" s="7">
        <v>7.0191762169484004</v>
      </c>
    </row>
    <row r="17" spans="1:13" x14ac:dyDescent="0.2">
      <c r="A17" s="8">
        <v>2001.0833333333323</v>
      </c>
      <c r="B17" s="7">
        <v>0.94923472215721461</v>
      </c>
      <c r="C17" s="7">
        <v>-3.2891203938853453</v>
      </c>
      <c r="D17" s="7">
        <v>4.7827337104947656</v>
      </c>
      <c r="E17" s="7">
        <v>-1.1387520155575626</v>
      </c>
      <c r="F17" s="7">
        <v>-3.9656747199942317</v>
      </c>
      <c r="G17" s="7">
        <v>-0.80014306967974935</v>
      </c>
      <c r="H17" s="7">
        <v>-1.5936382520575796</v>
      </c>
      <c r="I17" s="7">
        <v>-0.13971985092405187</v>
      </c>
      <c r="J17" s="7">
        <v>2.0604506737156281</v>
      </c>
      <c r="K17" s="7">
        <v>5.723595287383147</v>
      </c>
      <c r="L17" s="7">
        <v>-1.6069605362296469</v>
      </c>
      <c r="M17" s="7">
        <v>7.1814600446797785</v>
      </c>
    </row>
    <row r="18" spans="1:13" x14ac:dyDescent="0.2">
      <c r="A18" s="8">
        <v>2001.1666666666656</v>
      </c>
      <c r="B18" s="7">
        <v>0.88971787021610604</v>
      </c>
      <c r="C18" s="7">
        <v>-3.3176590614727366</v>
      </c>
      <c r="D18" s="7">
        <v>4.5856533125547339</v>
      </c>
      <c r="E18" s="7">
        <v>-1.5094652738420009</v>
      </c>
      <c r="F18" s="7">
        <v>-4.2053022850548825</v>
      </c>
      <c r="G18" s="7">
        <v>-0.60980926530468405</v>
      </c>
      <c r="H18" s="7">
        <v>-1.5634189969695702</v>
      </c>
      <c r="I18" s="7">
        <v>-0.18622763838257381</v>
      </c>
      <c r="J18" s="7">
        <v>2.0766712466390302</v>
      </c>
      <c r="K18" s="7">
        <v>5.4568959909626766</v>
      </c>
      <c r="L18" s="7">
        <v>-1.3650008398914308</v>
      </c>
      <c r="M18" s="7">
        <v>7.0869413915624637</v>
      </c>
    </row>
    <row r="19" spans="1:13" x14ac:dyDescent="0.2">
      <c r="A19" s="8">
        <v>2001.2499999999989</v>
      </c>
      <c r="B19" s="7">
        <v>0.92536429850300084</v>
      </c>
      <c r="C19" s="7">
        <v>-3.4004245336394519</v>
      </c>
      <c r="D19" s="7">
        <v>4.2955624657861335</v>
      </c>
      <c r="E19" s="7">
        <v>-1.8283033573904748</v>
      </c>
      <c r="F19" s="7">
        <v>-4.3719993694182673</v>
      </c>
      <c r="G19" s="7">
        <v>-0.54145726688496976</v>
      </c>
      <c r="H19" s="7">
        <v>-1.4762878995312501</v>
      </c>
      <c r="I19" s="7">
        <v>-0.186569801689042</v>
      </c>
      <c r="J19" s="7">
        <v>1.9970445429615262</v>
      </c>
      <c r="K19" s="7">
        <v>5.3093496117425678</v>
      </c>
      <c r="L19" s="7">
        <v>-1.1203654982100673</v>
      </c>
      <c r="M19" s="7">
        <v>6.9126548580458262</v>
      </c>
    </row>
    <row r="20" spans="1:13" x14ac:dyDescent="0.2">
      <c r="A20" s="8">
        <v>2001.3333333333321</v>
      </c>
      <c r="B20" s="7">
        <v>0.99398549166526751</v>
      </c>
      <c r="C20" s="7">
        <v>-3.5355745404145407</v>
      </c>
      <c r="D20" s="7">
        <v>3.9717256074431306</v>
      </c>
      <c r="E20" s="7">
        <v>-1.9505002399105655</v>
      </c>
      <c r="F20" s="7">
        <v>-4.426133475940202</v>
      </c>
      <c r="G20" s="7">
        <v>-0.68556602083185869</v>
      </c>
      <c r="H20" s="7">
        <v>-1.3747394286136356</v>
      </c>
      <c r="I20" s="7">
        <v>-0.12357603302558876</v>
      </c>
      <c r="J20" s="7">
        <v>1.8144975238284167</v>
      </c>
      <c r="K20" s="7">
        <v>5.3719652318340501</v>
      </c>
      <c r="L20" s="7">
        <v>-0.87458956851276592</v>
      </c>
      <c r="M20" s="7">
        <v>6.8005328752614416</v>
      </c>
    </row>
    <row r="21" spans="1:13" x14ac:dyDescent="0.2">
      <c r="A21" s="8">
        <v>2001.4166666666654</v>
      </c>
      <c r="B21" s="7">
        <v>0.91701121770948069</v>
      </c>
      <c r="C21" s="7">
        <v>-3.708732552888466</v>
      </c>
      <c r="D21" s="7">
        <v>3.6355183020444835</v>
      </c>
      <c r="E21" s="7">
        <v>-1.9171988665078226</v>
      </c>
      <c r="F21" s="7">
        <v>-4.4518371270088339</v>
      </c>
      <c r="G21" s="7">
        <v>-0.91488414759599745</v>
      </c>
      <c r="H21" s="7">
        <v>-1.2967446685004114</v>
      </c>
      <c r="I21" s="7">
        <v>-3.3852164698985068E-2</v>
      </c>
      <c r="J21" s="7">
        <v>1.5868340468433426</v>
      </c>
      <c r="K21" s="7">
        <v>5.5453907214754361</v>
      </c>
      <c r="L21" s="7">
        <v>-0.62953970883421773</v>
      </c>
      <c r="M21" s="7">
        <v>6.7653272371095881</v>
      </c>
    </row>
    <row r="22" spans="1:13" x14ac:dyDescent="0.2">
      <c r="A22" s="8">
        <v>2001.4999999999986</v>
      </c>
      <c r="B22" s="7">
        <v>0.48786608053064873</v>
      </c>
      <c r="C22" s="7">
        <v>-3.9032400667645106</v>
      </c>
      <c r="D22" s="7">
        <v>3.2988838255407189</v>
      </c>
      <c r="E22" s="7">
        <v>-1.8142800031870081</v>
      </c>
      <c r="F22" s="7">
        <v>-4.5630129824465442</v>
      </c>
      <c r="G22" s="7">
        <v>-1.0521291892652971</v>
      </c>
      <c r="H22" s="7">
        <v>-1.2787276071108395</v>
      </c>
      <c r="I22" s="7">
        <v>3.3212771749052551E-2</v>
      </c>
      <c r="J22" s="7">
        <v>1.3862963124959133</v>
      </c>
      <c r="K22" s="7">
        <v>5.6841549988364894</v>
      </c>
      <c r="L22" s="7">
        <v>-0.3877520482759651</v>
      </c>
      <c r="M22" s="7">
        <v>6.7906023567290337</v>
      </c>
    </row>
    <row r="23" spans="1:13" x14ac:dyDescent="0.2">
      <c r="A23" s="8">
        <v>2001.5833333333319</v>
      </c>
      <c r="B23" s="7">
        <v>-0.40384141352618208</v>
      </c>
      <c r="C23" s="7">
        <v>-4.1034665432320416</v>
      </c>
      <c r="D23" s="7">
        <v>2.9671920889963093</v>
      </c>
      <c r="E23" s="7">
        <v>-1.7253697277014455</v>
      </c>
      <c r="F23" s="7">
        <v>-4.8235395696070116</v>
      </c>
      <c r="G23" s="7">
        <v>-0.97676403891987018</v>
      </c>
      <c r="H23" s="7">
        <v>-1.3419124817310588</v>
      </c>
      <c r="I23" s="7">
        <v>4.6082076738415995E-2</v>
      </c>
      <c r="J23" s="7">
        <v>1.2552128752903251</v>
      </c>
      <c r="K23" s="7">
        <v>5.6859382260398261</v>
      </c>
      <c r="L23" s="7">
        <v>-0.15952903910324298</v>
      </c>
      <c r="M23" s="7">
        <v>6.8425697761390012</v>
      </c>
    </row>
    <row r="24" spans="1:13" x14ac:dyDescent="0.2">
      <c r="A24" s="8">
        <v>2001.6666666666652</v>
      </c>
      <c r="B24" s="7">
        <v>-1.4883897391056431</v>
      </c>
      <c r="C24" s="7">
        <v>-4.2939244725712511</v>
      </c>
      <c r="D24" s="7">
        <v>2.6206758893532678</v>
      </c>
      <c r="E24" s="7">
        <v>-1.7303557138937549</v>
      </c>
      <c r="F24" s="7">
        <v>-5.1042798641242646</v>
      </c>
      <c r="G24" s="7">
        <v>-0.77799896740322472</v>
      </c>
      <c r="H24" s="7">
        <v>-1.4486266236218603</v>
      </c>
      <c r="I24" s="7">
        <v>4.1868975034948255E-2</v>
      </c>
      <c r="J24" s="7">
        <v>1.123292141569139</v>
      </c>
      <c r="K24" s="7">
        <v>5.618599997552983</v>
      </c>
      <c r="L24" s="7">
        <v>1.6074422654400556E-2</v>
      </c>
      <c r="M24" s="7">
        <v>6.817221788115492</v>
      </c>
    </row>
    <row r="25" spans="1:13" x14ac:dyDescent="0.2">
      <c r="A25" s="8">
        <v>2001.7499999999984</v>
      </c>
      <c r="B25" s="7">
        <v>-2.4023678289808679</v>
      </c>
      <c r="C25" s="7">
        <v>-4.4586772373460093</v>
      </c>
      <c r="D25" s="7">
        <v>2.2339193839617941</v>
      </c>
      <c r="E25" s="7">
        <v>-1.9075752590613035</v>
      </c>
      <c r="F25" s="7">
        <v>-5.2303645744307667</v>
      </c>
      <c r="G25" s="7">
        <v>-0.59409021614003765</v>
      </c>
      <c r="H25" s="7">
        <v>-1.54703179091136</v>
      </c>
      <c r="I25" s="7">
        <v>7.4358637426899701E-2</v>
      </c>
      <c r="J25" s="7">
        <v>0.89404896533403566</v>
      </c>
      <c r="K25" s="7">
        <v>5.5931534730248158</v>
      </c>
      <c r="L25" s="7">
        <v>9.3463203787802263E-2</v>
      </c>
      <c r="M25" s="7">
        <v>6.594384249287212</v>
      </c>
    </row>
    <row r="26" spans="1:13" x14ac:dyDescent="0.2">
      <c r="A26" s="8">
        <v>2001.8333333333317</v>
      </c>
      <c r="B26" s="7">
        <v>-2.8795944306334995</v>
      </c>
      <c r="C26" s="7">
        <v>-4.587951366372665</v>
      </c>
      <c r="D26" s="7">
        <v>1.7951277049058407</v>
      </c>
      <c r="E26" s="7">
        <v>-2.2948556220735039</v>
      </c>
      <c r="F26" s="7">
        <v>-5.0859778892208327</v>
      </c>
      <c r="G26" s="7">
        <v>-0.52581138735553901</v>
      </c>
      <c r="H26" s="7">
        <v>-1.5997044458522574</v>
      </c>
      <c r="I26" s="7">
        <v>0.17575444190556169</v>
      </c>
      <c r="J26" s="7">
        <v>0.51273105124234464</v>
      </c>
      <c r="K26" s="7">
        <v>5.6922610079675495</v>
      </c>
      <c r="L26" s="7">
        <v>4.6959152095901804E-2</v>
      </c>
      <c r="M26" s="7">
        <v>6.1136276838950332</v>
      </c>
    </row>
    <row r="27" spans="1:13" x14ac:dyDescent="0.2">
      <c r="A27" s="8">
        <v>2001.9166666666649</v>
      </c>
      <c r="B27" s="7">
        <v>-3.0346867767310393</v>
      </c>
      <c r="C27" s="7">
        <v>-4.6978881846207781</v>
      </c>
      <c r="D27" s="7">
        <v>1.3446773481238123</v>
      </c>
      <c r="E27" s="7">
        <v>-2.7731488555269799</v>
      </c>
      <c r="F27" s="7">
        <v>-4.776643556896687</v>
      </c>
      <c r="G27" s="7">
        <v>-0.53598459186295733</v>
      </c>
      <c r="H27" s="7">
        <v>-1.624760548999294</v>
      </c>
      <c r="I27" s="7">
        <v>0.29316061125857112</v>
      </c>
      <c r="J27" s="7">
        <v>8.3065238133662386E-2</v>
      </c>
      <c r="K27" s="7">
        <v>5.8838187888191511</v>
      </c>
      <c r="L27" s="7">
        <v>-7.167359072004964E-2</v>
      </c>
      <c r="M27" s="7">
        <v>5.5476293143241842</v>
      </c>
    </row>
    <row r="28" spans="1:13" x14ac:dyDescent="0.2">
      <c r="A28" s="8">
        <v>2001.9999999999982</v>
      </c>
      <c r="B28" s="7">
        <v>-3.0757885722430047</v>
      </c>
      <c r="C28" s="7">
        <v>-4.8110188731975967</v>
      </c>
      <c r="D28" s="7">
        <v>0.93540530105068864</v>
      </c>
      <c r="E28" s="7">
        <v>-3.1870506725137497</v>
      </c>
      <c r="F28" s="7">
        <v>-4.458152300854282</v>
      </c>
      <c r="G28" s="7">
        <v>-0.55467616700249878</v>
      </c>
      <c r="H28" s="7">
        <v>-1.6538364070003833</v>
      </c>
      <c r="I28" s="7">
        <v>0.35265181695348441</v>
      </c>
      <c r="J28" s="7">
        <v>-0.25484051807356356</v>
      </c>
      <c r="K28" s="7">
        <v>6.1077069626233982</v>
      </c>
      <c r="L28" s="7">
        <v>-0.19188986045603718</v>
      </c>
      <c r="M28" s="7">
        <v>5.1246338521684489</v>
      </c>
    </row>
    <row r="29" spans="1:13" x14ac:dyDescent="0.2">
      <c r="A29" s="8">
        <v>2002.0833333333314</v>
      </c>
      <c r="B29" s="7">
        <v>-3.1694631110552605</v>
      </c>
      <c r="C29" s="7">
        <v>-4.9334485500512413</v>
      </c>
      <c r="D29" s="7">
        <v>0.5968917470863947</v>
      </c>
      <c r="E29" s="7">
        <v>-3.4201388851640515</v>
      </c>
      <c r="F29" s="7">
        <v>-4.2530551120766473</v>
      </c>
      <c r="G29" s="7">
        <v>-0.53688792260128781</v>
      </c>
      <c r="H29" s="7">
        <v>-1.7139229127613242</v>
      </c>
      <c r="I29" s="7">
        <v>0.30299317175469048</v>
      </c>
      <c r="J29" s="7">
        <v>-0.40661879004950152</v>
      </c>
      <c r="K29" s="7">
        <v>6.2980687111966134</v>
      </c>
      <c r="L29" s="7">
        <v>-0.26224300048151761</v>
      </c>
      <c r="M29" s="7">
        <v>5.0005123439873085</v>
      </c>
    </row>
    <row r="30" spans="1:13" x14ac:dyDescent="0.2">
      <c r="A30" s="8">
        <v>2002.1666666666647</v>
      </c>
      <c r="B30" s="7">
        <v>-3.3236191627213412</v>
      </c>
      <c r="C30" s="7">
        <v>-5.0066318684588467</v>
      </c>
      <c r="D30" s="7">
        <v>0.26899116054803895</v>
      </c>
      <c r="E30" s="7">
        <v>-3.5014775212977503</v>
      </c>
      <c r="F30" s="7">
        <v>-4.1713467613220212</v>
      </c>
      <c r="G30" s="7">
        <v>-0.53136050877750451</v>
      </c>
      <c r="H30" s="7">
        <v>-1.8145989489985235</v>
      </c>
      <c r="I30" s="7">
        <v>0.18236821885411569</v>
      </c>
      <c r="J30" s="7">
        <v>-0.44965442476572054</v>
      </c>
      <c r="K30" s="7">
        <v>6.3606160772925913</v>
      </c>
      <c r="L30" s="7">
        <v>-0.3060571437107531</v>
      </c>
      <c r="M30" s="7">
        <v>5.0489027751651676</v>
      </c>
    </row>
    <row r="31" spans="1:13" x14ac:dyDescent="0.2">
      <c r="A31" s="8">
        <v>2002.249999999998</v>
      </c>
      <c r="B31" s="7">
        <v>-3.5066723654795724</v>
      </c>
      <c r="C31" s="7">
        <v>-4.9568083964246297</v>
      </c>
      <c r="D31" s="7">
        <v>-0.12919384452274579</v>
      </c>
      <c r="E31" s="7">
        <v>-3.4953038393530242</v>
      </c>
      <c r="F31" s="7">
        <v>-4.1965201108402139</v>
      </c>
      <c r="G31" s="7">
        <v>-0.60887335289285038</v>
      </c>
      <c r="H31" s="7">
        <v>-1.9610459885692015</v>
      </c>
      <c r="I31" s="7">
        <v>5.0855947663310509E-2</v>
      </c>
      <c r="J31" s="7">
        <v>-0.50245469824799927</v>
      </c>
      <c r="K31" s="7">
        <v>6.1954003429530546</v>
      </c>
      <c r="L31" s="7">
        <v>-0.36507774045376717</v>
      </c>
      <c r="M31" s="7">
        <v>5.07375981914306</v>
      </c>
    </row>
    <row r="32" spans="1:13" x14ac:dyDescent="0.2">
      <c r="A32" s="8">
        <v>2002.3333333333312</v>
      </c>
      <c r="B32" s="7">
        <v>-3.6888539034434333</v>
      </c>
      <c r="C32" s="7">
        <v>-4.7587605261458448</v>
      </c>
      <c r="D32" s="7">
        <v>-0.63560254806471783</v>
      </c>
      <c r="E32" s="7">
        <v>-3.4658360742153254</v>
      </c>
      <c r="F32" s="7">
        <v>-4.3085522904651707</v>
      </c>
      <c r="G32" s="7">
        <v>-0.80146490677389326</v>
      </c>
      <c r="H32" s="7">
        <v>-2.1503332530680366</v>
      </c>
      <c r="I32" s="7">
        <v>-4.2597976350905391E-2</v>
      </c>
      <c r="J32" s="7">
        <v>-0.65603800836287174</v>
      </c>
      <c r="K32" s="7">
        <v>5.7632766753210465</v>
      </c>
      <c r="L32" s="7">
        <v>-0.46751319044353756</v>
      </c>
      <c r="M32" s="7">
        <v>4.9287145830646972</v>
      </c>
    </row>
    <row r="33" spans="1:13" x14ac:dyDescent="0.2">
      <c r="A33" s="8">
        <v>2002.4166666666645</v>
      </c>
      <c r="B33" s="7">
        <v>-3.8486367726312034</v>
      </c>
      <c r="C33" s="7">
        <v>-4.5763762978974141</v>
      </c>
      <c r="D33" s="7">
        <v>-1.1232294288002802</v>
      </c>
      <c r="E33" s="7">
        <v>-3.4787933038158574</v>
      </c>
      <c r="F33" s="7">
        <v>-4.472211769217413</v>
      </c>
      <c r="G33" s="7">
        <v>-0.99314151220768321</v>
      </c>
      <c r="H33" s="7">
        <v>-2.347722049818326</v>
      </c>
      <c r="I33" s="7">
        <v>-9.1401767357250432E-2</v>
      </c>
      <c r="J33" s="7">
        <v>-0.89629515844600782</v>
      </c>
      <c r="K33" s="7">
        <v>5.25468145982191</v>
      </c>
      <c r="L33" s="7">
        <v>-0.58911377206142446</v>
      </c>
      <c r="M33" s="7">
        <v>4.6626748770333215</v>
      </c>
    </row>
    <row r="34" spans="1:13" x14ac:dyDescent="0.2">
      <c r="A34" s="8">
        <v>2002.4999999999977</v>
      </c>
      <c r="B34" s="7">
        <v>-3.9666840187377628</v>
      </c>
      <c r="C34" s="7">
        <v>-4.6176743511611287</v>
      </c>
      <c r="D34" s="7">
        <v>-1.4269965059092784</v>
      </c>
      <c r="E34" s="7">
        <v>-3.5994996305641154</v>
      </c>
      <c r="F34" s="7">
        <v>-4.6493038091913945</v>
      </c>
      <c r="G34" s="7">
        <v>-1.0344147001923873</v>
      </c>
      <c r="H34" s="7">
        <v>-2.5109293270844608</v>
      </c>
      <c r="I34" s="7">
        <v>-9.9433328775958049E-2</v>
      </c>
      <c r="J34" s="7">
        <v>-1.1832528265051807</v>
      </c>
      <c r="K34" s="7">
        <v>4.9096630861715944</v>
      </c>
      <c r="L34" s="7">
        <v>-0.69330000372247014</v>
      </c>
      <c r="M34" s="7">
        <v>4.3718130311688892</v>
      </c>
    </row>
    <row r="35" spans="1:13" x14ac:dyDescent="0.2">
      <c r="A35" s="8">
        <v>2002.583333333331</v>
      </c>
      <c r="B35" s="7">
        <v>-4.0288460013755696</v>
      </c>
      <c r="C35" s="7">
        <v>-4.9872179845282165</v>
      </c>
      <c r="D35" s="7">
        <v>-1.4344756748056513</v>
      </c>
      <c r="E35" s="7">
        <v>-3.8504997146740614</v>
      </c>
      <c r="F35" s="7">
        <v>-4.8052969537933894</v>
      </c>
      <c r="G35" s="7">
        <v>-0.8328911819275826</v>
      </c>
      <c r="H35" s="7">
        <v>-2.6134026872780569</v>
      </c>
      <c r="I35" s="7">
        <v>-7.3621133064549232E-2</v>
      </c>
      <c r="J35" s="7">
        <v>-1.4775838856348071</v>
      </c>
      <c r="K35" s="7">
        <v>4.8660724700633544</v>
      </c>
      <c r="L35" s="7">
        <v>-0.7536703887318239</v>
      </c>
      <c r="M35" s="7">
        <v>4.1384793741479227</v>
      </c>
    </row>
    <row r="36" spans="1:13" x14ac:dyDescent="0.2">
      <c r="A36" s="8">
        <v>2002.6666666666642</v>
      </c>
      <c r="B36" s="7">
        <v>-4.0410799186832635</v>
      </c>
      <c r="C36" s="7">
        <v>-5.3904683683787438</v>
      </c>
      <c r="D36" s="7">
        <v>-1.2303079145412592</v>
      </c>
      <c r="E36" s="7">
        <v>-4.0879014070372071</v>
      </c>
      <c r="F36" s="7">
        <v>-4.9162809883117253</v>
      </c>
      <c r="G36" s="7">
        <v>-0.51082116784383569</v>
      </c>
      <c r="H36" s="7">
        <v>-2.6896258889773987</v>
      </c>
      <c r="I36" s="7">
        <v>-3.3137086359147763E-2</v>
      </c>
      <c r="J36" s="7">
        <v>-1.7412225880209458</v>
      </c>
      <c r="K36" s="7">
        <v>4.8859287303506438</v>
      </c>
      <c r="L36" s="7">
        <v>-0.78112613984758683</v>
      </c>
      <c r="M36" s="7">
        <v>3.9976972605639807</v>
      </c>
    </row>
    <row r="37" spans="1:13" x14ac:dyDescent="0.2">
      <c r="A37" s="8">
        <v>2002.7499999999975</v>
      </c>
      <c r="B37" s="7">
        <v>-4.0143291665308292</v>
      </c>
      <c r="C37" s="7">
        <v>-5.4390210702106758</v>
      </c>
      <c r="D37" s="7">
        <v>-0.945410274553388</v>
      </c>
      <c r="E37" s="7">
        <v>-4.1288309746057168</v>
      </c>
      <c r="F37" s="7">
        <v>-4.9613027982151303</v>
      </c>
      <c r="G37" s="7">
        <v>-0.240979676687719</v>
      </c>
      <c r="H37" s="7">
        <v>-2.7888542481581755</v>
      </c>
      <c r="I37" s="7">
        <v>-3.7644650229858652E-5</v>
      </c>
      <c r="J37" s="7">
        <v>-1.9369887386853788</v>
      </c>
      <c r="K37" s="7">
        <v>4.6444767942014957</v>
      </c>
      <c r="L37" s="7">
        <v>-0.79549496633540062</v>
      </c>
      <c r="M37" s="7">
        <v>3.9732258994411929</v>
      </c>
    </row>
    <row r="38" spans="1:13" x14ac:dyDescent="0.2">
      <c r="A38" s="8">
        <v>2002.8333333333308</v>
      </c>
      <c r="B38" s="7">
        <v>-3.9608027226667204</v>
      </c>
      <c r="C38" s="7">
        <v>-4.8906214700767876</v>
      </c>
      <c r="D38" s="7">
        <v>-0.68735710680989115</v>
      </c>
      <c r="E38" s="7">
        <v>-3.86329707831755</v>
      </c>
      <c r="F38" s="7">
        <v>-4.9343253585123836</v>
      </c>
      <c r="G38" s="7">
        <v>-0.15216985344066483</v>
      </c>
      <c r="H38" s="7">
        <v>-2.944048698673186</v>
      </c>
      <c r="I38" s="7">
        <v>4.234160778256087E-3</v>
      </c>
      <c r="J38" s="7">
        <v>-2.0415306622019811</v>
      </c>
      <c r="K38" s="7">
        <v>3.9306148208362188</v>
      </c>
      <c r="L38" s="7">
        <v>-0.81466419603659268</v>
      </c>
      <c r="M38" s="7">
        <v>4.0640262211275049</v>
      </c>
    </row>
    <row r="39" spans="1:13" x14ac:dyDescent="0.2">
      <c r="A39" s="8">
        <v>2002.916666666664</v>
      </c>
      <c r="B39" s="7">
        <v>-3.8983492266890756</v>
      </c>
      <c r="C39" s="7">
        <v>-4.0682919372405326</v>
      </c>
      <c r="D39" s="7">
        <v>-0.48241515144362929</v>
      </c>
      <c r="E39" s="7">
        <v>-3.4622228724833697</v>
      </c>
      <c r="F39" s="7">
        <v>-4.8870907244358168</v>
      </c>
      <c r="G39" s="7">
        <v>-0.20867694023525657</v>
      </c>
      <c r="H39" s="7">
        <v>-3.1248348723510264</v>
      </c>
      <c r="I39" s="7">
        <v>-4.0097813400249878E-2</v>
      </c>
      <c r="J39" s="7">
        <v>-2.0843597523443993</v>
      </c>
      <c r="K39" s="7">
        <v>2.9710972481307394</v>
      </c>
      <c r="L39" s="7">
        <v>-0.84963833106737474</v>
      </c>
      <c r="M39" s="7">
        <v>4.1708041733021988</v>
      </c>
    </row>
    <row r="40" spans="1:13" x14ac:dyDescent="0.2">
      <c r="A40" s="8">
        <v>2002.9999999999973</v>
      </c>
      <c r="B40" s="7">
        <v>-3.846262076729587</v>
      </c>
      <c r="C40" s="7">
        <v>-3.4324748091426582</v>
      </c>
      <c r="D40" s="7">
        <v>-0.3355474330019601</v>
      </c>
      <c r="E40" s="7">
        <v>-3.1638260288250653</v>
      </c>
      <c r="F40" s="7">
        <v>-4.884573562284233</v>
      </c>
      <c r="G40" s="7">
        <v>-0.33527229046061635</v>
      </c>
      <c r="H40" s="7">
        <v>-3.2853768937974861</v>
      </c>
      <c r="I40" s="7">
        <v>-0.15222303708471688</v>
      </c>
      <c r="J40" s="7">
        <v>-2.107632186476724</v>
      </c>
      <c r="K40" s="7">
        <v>2.1003798856824099</v>
      </c>
      <c r="L40" s="7">
        <v>-0.90963464248477988</v>
      </c>
      <c r="M40" s="7">
        <v>4.1713657185054709</v>
      </c>
    </row>
    <row r="41" spans="1:13" x14ac:dyDescent="0.2">
      <c r="A41" s="8">
        <v>2003.0833333333305</v>
      </c>
      <c r="B41" s="7">
        <v>-3.8191348468502193</v>
      </c>
      <c r="C41" s="7">
        <v>-3.321931433130803</v>
      </c>
      <c r="D41" s="7">
        <v>-0.24534285906685988</v>
      </c>
      <c r="E41" s="7">
        <v>-3.1301346796591742</v>
      </c>
      <c r="F41" s="7">
        <v>-4.9668625927309913</v>
      </c>
      <c r="G41" s="7">
        <v>-0.46600971417729237</v>
      </c>
      <c r="H41" s="7">
        <v>-3.3945769692351422</v>
      </c>
      <c r="I41" s="7">
        <v>-0.33417870831193192</v>
      </c>
      <c r="J41" s="7">
        <v>-2.1481746465549256</v>
      </c>
      <c r="K41" s="7">
        <v>1.5760143518168956</v>
      </c>
      <c r="L41" s="7">
        <v>-0.99644464550061296</v>
      </c>
      <c r="M41" s="7">
        <v>3.9866056534591792</v>
      </c>
    </row>
    <row r="42" spans="1:13" x14ac:dyDescent="0.2">
      <c r="A42" s="8">
        <v>2003.1666666666638</v>
      </c>
      <c r="B42" s="7">
        <v>-3.8125768102102997</v>
      </c>
      <c r="C42" s="7">
        <v>-3.5995820306640205</v>
      </c>
      <c r="D42" s="7">
        <v>-0.18852806663509775</v>
      </c>
      <c r="E42" s="7">
        <v>-3.2288261329496177</v>
      </c>
      <c r="F42" s="7">
        <v>-5.0802802873286019</v>
      </c>
      <c r="G42" s="7">
        <v>-0.56604563264268193</v>
      </c>
      <c r="H42" s="7">
        <v>-3.478911038377984</v>
      </c>
      <c r="I42" s="7">
        <v>-0.51970597903868576</v>
      </c>
      <c r="J42" s="7">
        <v>-2.2232755142837815</v>
      </c>
      <c r="K42" s="7">
        <v>1.3486916996873073</v>
      </c>
      <c r="L42" s="7">
        <v>-1.0827889901550591</v>
      </c>
      <c r="M42" s="7">
        <v>3.7042265235021508</v>
      </c>
    </row>
    <row r="43" spans="1:13" x14ac:dyDescent="0.2">
      <c r="A43" s="8">
        <v>2003.249999999997</v>
      </c>
      <c r="B43" s="7">
        <v>-3.8174545624661071</v>
      </c>
      <c r="C43" s="7">
        <v>-4.0116372434095231</v>
      </c>
      <c r="D43" s="7">
        <v>-0.13756195231882096</v>
      </c>
      <c r="E43" s="7">
        <v>-3.2562131873250992</v>
      </c>
      <c r="F43" s="7">
        <v>-5.1496516271552775</v>
      </c>
      <c r="G43" s="7">
        <v>-0.60866427742471341</v>
      </c>
      <c r="H43" s="7">
        <v>-3.5789308437051441</v>
      </c>
      <c r="I43" s="7">
        <v>-0.62591271234865353</v>
      </c>
      <c r="J43" s="7">
        <v>-2.3452589570036131</v>
      </c>
      <c r="K43" s="7">
        <v>1.2927358822195705</v>
      </c>
      <c r="L43" s="7">
        <v>-1.1345187632512723</v>
      </c>
      <c r="M43" s="7">
        <v>3.4529916903344331</v>
      </c>
    </row>
    <row r="44" spans="1:13" x14ac:dyDescent="0.2">
      <c r="A44" s="8">
        <v>2003.3333333333303</v>
      </c>
      <c r="B44" s="7">
        <v>-3.8285431845474331</v>
      </c>
      <c r="C44" s="7">
        <v>-4.3545680792232861</v>
      </c>
      <c r="D44" s="7">
        <v>-7.8983065487140722E-2</v>
      </c>
      <c r="E44" s="7">
        <v>-3.0705779892942844</v>
      </c>
      <c r="F44" s="7">
        <v>-5.1261250672526275</v>
      </c>
      <c r="G44" s="7">
        <v>-0.58270318561554879</v>
      </c>
      <c r="H44" s="7">
        <v>-3.7228553706434284</v>
      </c>
      <c r="I44" s="7">
        <v>-0.61048783319192512</v>
      </c>
      <c r="J44" s="7">
        <v>-2.5194989183351377</v>
      </c>
      <c r="K44" s="7">
        <v>1.2850163016563176</v>
      </c>
      <c r="L44" s="7">
        <v>-1.1404091928384053</v>
      </c>
      <c r="M44" s="7">
        <v>3.329956427196723</v>
      </c>
    </row>
    <row r="45" spans="1:13" x14ac:dyDescent="0.2">
      <c r="A45" s="8">
        <v>2003.4166666666636</v>
      </c>
      <c r="B45" s="7">
        <v>-3.8561214080138644</v>
      </c>
      <c r="C45" s="7">
        <v>-4.6175749327575701</v>
      </c>
      <c r="D45" s="7">
        <v>-5.1631765179581977E-2</v>
      </c>
      <c r="E45" s="7">
        <v>-2.7712403930532679</v>
      </c>
      <c r="F45" s="7">
        <v>-5.057510499717031</v>
      </c>
      <c r="G45" s="7">
        <v>-0.53663810351162999</v>
      </c>
      <c r="H45" s="7">
        <v>-3.8906374373236714</v>
      </c>
      <c r="I45" s="7">
        <v>-0.59157167563889312</v>
      </c>
      <c r="J45" s="7">
        <v>-2.7242976502377001</v>
      </c>
      <c r="K45" s="7">
        <v>1.2114892404980313</v>
      </c>
      <c r="L45" s="7">
        <v>-1.1795171355958494</v>
      </c>
      <c r="M45" s="7">
        <v>3.3049683066023974</v>
      </c>
    </row>
    <row r="46" spans="1:13" x14ac:dyDescent="0.2">
      <c r="A46" s="8">
        <v>2003.4999999999968</v>
      </c>
      <c r="B46" s="7">
        <v>-3.9143179045069179</v>
      </c>
      <c r="C46" s="7">
        <v>-4.8373315574864</v>
      </c>
      <c r="D46" s="7">
        <v>-0.10598188258177192</v>
      </c>
      <c r="E46" s="7">
        <v>-2.5170101030874115</v>
      </c>
      <c r="F46" s="7">
        <v>-5.013746031397873</v>
      </c>
      <c r="G46" s="7">
        <v>-0.53254531793845017</v>
      </c>
      <c r="H46" s="7">
        <v>-4.0502812961971255</v>
      </c>
      <c r="I46" s="7">
        <v>-0.72625616233041079</v>
      </c>
      <c r="J46" s="7">
        <v>-2.9316774392826148</v>
      </c>
      <c r="K46" s="7">
        <v>0.96245620026951895</v>
      </c>
      <c r="L46" s="7">
        <v>-1.353044077656113</v>
      </c>
      <c r="M46" s="7">
        <v>3.3160593005747834</v>
      </c>
    </row>
    <row r="47" spans="1:13" x14ac:dyDescent="0.2">
      <c r="A47" s="8">
        <v>2003.5833333333301</v>
      </c>
      <c r="B47" s="7">
        <v>-4.0085456093925673</v>
      </c>
      <c r="C47" s="7">
        <v>-5.0266480798511797</v>
      </c>
      <c r="D47" s="7">
        <v>-0.26199787088702625</v>
      </c>
      <c r="E47" s="7">
        <v>-2.4345057133617605</v>
      </c>
      <c r="F47" s="7">
        <v>-5.0465150316530902</v>
      </c>
      <c r="G47" s="7">
        <v>-0.60681037101762292</v>
      </c>
      <c r="H47" s="7">
        <v>-4.1736184046252918</v>
      </c>
      <c r="I47" s="7">
        <v>-1.0961631885048833</v>
      </c>
      <c r="J47" s="7">
        <v>-3.1151543173139453</v>
      </c>
      <c r="K47" s="7">
        <v>0.49220877123351281</v>
      </c>
      <c r="L47" s="7">
        <v>-1.7112856543108894</v>
      </c>
      <c r="M47" s="7">
        <v>3.3077712774056236</v>
      </c>
    </row>
    <row r="48" spans="1:13" x14ac:dyDescent="0.2">
      <c r="A48" s="8">
        <v>2003.6666666666633</v>
      </c>
      <c r="B48" s="7">
        <v>-4.1096501205570473</v>
      </c>
      <c r="C48" s="7">
        <v>-5.1046834957264826</v>
      </c>
      <c r="D48" s="7">
        <v>-0.42015884176359675</v>
      </c>
      <c r="E48" s="7">
        <v>-2.5240285073995126</v>
      </c>
      <c r="F48" s="7">
        <v>-5.1423226817233303</v>
      </c>
      <c r="G48" s="7">
        <v>-0.698351427715177</v>
      </c>
      <c r="H48" s="7">
        <v>-4.2475539631659078</v>
      </c>
      <c r="I48" s="7">
        <v>-1.486046218555968</v>
      </c>
      <c r="J48" s="7">
        <v>-3.2523464482291051</v>
      </c>
      <c r="K48" s="7">
        <v>2.965391160672356E-3</v>
      </c>
      <c r="L48" s="7">
        <v>-2.10352513087091</v>
      </c>
      <c r="M48" s="7">
        <v>3.250738548159362</v>
      </c>
    </row>
    <row r="49" spans="1:13" x14ac:dyDescent="0.2">
      <c r="A49" s="8">
        <v>2003.7499999999966</v>
      </c>
      <c r="B49" s="7">
        <v>-4.1800027994197144</v>
      </c>
      <c r="C49" s="7">
        <v>-4.9679845163252097</v>
      </c>
      <c r="D49" s="7">
        <v>-0.45121208825819098</v>
      </c>
      <c r="E49" s="7">
        <v>-2.7543840067765912</v>
      </c>
      <c r="F49" s="7">
        <v>-5.2723461197425161</v>
      </c>
      <c r="G49" s="7">
        <v>-0.72328660182952642</v>
      </c>
      <c r="H49" s="7">
        <v>-4.2628684068299343</v>
      </c>
      <c r="I49" s="7">
        <v>-1.6083132209028044</v>
      </c>
      <c r="J49" s="7">
        <v>-3.3216200596479588</v>
      </c>
      <c r="K49" s="7">
        <v>-0.24430532779359365</v>
      </c>
      <c r="L49" s="7">
        <v>-2.33026383951379</v>
      </c>
      <c r="M49" s="7">
        <v>3.1222585257760236</v>
      </c>
    </row>
    <row r="50" spans="1:13" x14ac:dyDescent="0.2">
      <c r="A50" s="8">
        <v>2003.8333333333298</v>
      </c>
      <c r="B50" s="7">
        <v>-4.1939503677264529</v>
      </c>
      <c r="C50" s="7">
        <v>-4.5697839272911418</v>
      </c>
      <c r="D50" s="7">
        <v>-0.26725877369587692</v>
      </c>
      <c r="E50" s="7">
        <v>-3.0821614695012993</v>
      </c>
      <c r="F50" s="7">
        <v>-5.4132748814640692</v>
      </c>
      <c r="G50" s="7">
        <v>-0.62745684621767606</v>
      </c>
      <c r="H50" s="7">
        <v>-4.2188179680555082</v>
      </c>
      <c r="I50" s="7">
        <v>-1.2763526288924372</v>
      </c>
      <c r="J50" s="7">
        <v>-3.3104945611646168</v>
      </c>
      <c r="K50" s="7">
        <v>-8.9964110409166478E-2</v>
      </c>
      <c r="L50" s="7">
        <v>-2.2534069570734285</v>
      </c>
      <c r="M50" s="7">
        <v>2.9151092715466889</v>
      </c>
    </row>
    <row r="51" spans="1:13" x14ac:dyDescent="0.2">
      <c r="A51" s="8">
        <v>2003.9166666666631</v>
      </c>
      <c r="B51" s="7">
        <v>-4.173110959581992</v>
      </c>
      <c r="C51" s="7">
        <v>-4.0856846233899322</v>
      </c>
      <c r="D51" s="7">
        <v>5.9696308982004731E-2</v>
      </c>
      <c r="E51" s="7">
        <v>-3.4142932499179866</v>
      </c>
      <c r="F51" s="7">
        <v>-5.5607410050501667</v>
      </c>
      <c r="G51" s="7">
        <v>-0.46868497483092197</v>
      </c>
      <c r="H51" s="7">
        <v>-4.1477561331178014</v>
      </c>
      <c r="I51" s="7">
        <v>-0.69897842985240066</v>
      </c>
      <c r="J51" s="7">
        <v>-3.243356228590256</v>
      </c>
      <c r="K51" s="7">
        <v>0.24665510913748373</v>
      </c>
      <c r="L51" s="7">
        <v>-1.9746345767400191</v>
      </c>
      <c r="M51" s="7">
        <v>2.6836980260119137</v>
      </c>
    </row>
    <row r="52" spans="1:13" x14ac:dyDescent="0.2">
      <c r="A52" s="8">
        <v>2003.9999999999964</v>
      </c>
      <c r="B52" s="7">
        <v>-4.1508731082659409</v>
      </c>
      <c r="C52" s="7">
        <v>-3.7449266998384383</v>
      </c>
      <c r="D52" s="7">
        <v>0.42152778447512679</v>
      </c>
      <c r="E52" s="7">
        <v>-3.6462351495084082</v>
      </c>
      <c r="F52" s="7">
        <v>-5.7153229809849213</v>
      </c>
      <c r="G52" s="7">
        <v>-0.33074441757494683</v>
      </c>
      <c r="H52" s="7">
        <v>-4.0898568175422687</v>
      </c>
      <c r="I52" s="7">
        <v>-0.1815640435285093</v>
      </c>
      <c r="J52" s="7">
        <v>-3.1536131000469112</v>
      </c>
      <c r="K52" s="7">
        <v>0.46402112918513966</v>
      </c>
      <c r="L52" s="7">
        <v>-1.6549271987182683</v>
      </c>
      <c r="M52" s="7">
        <v>2.4977496203619141</v>
      </c>
    </row>
    <row r="53" spans="1:13" x14ac:dyDescent="0.2">
      <c r="A53" s="8">
        <v>2004.0833333333296</v>
      </c>
      <c r="B53" s="7">
        <v>-4.1531768095562933</v>
      </c>
      <c r="C53" s="7">
        <v>-3.7060618220802666</v>
      </c>
      <c r="D53" s="7">
        <v>0.73383761434281636</v>
      </c>
      <c r="E53" s="7">
        <v>-3.711159662673956</v>
      </c>
      <c r="F53" s="7">
        <v>-5.8953690386792195</v>
      </c>
      <c r="G53" s="7">
        <v>-0.27459932622522382</v>
      </c>
      <c r="H53" s="7">
        <v>-4.072153833562008</v>
      </c>
      <c r="I53" s="7">
        <v>4.7935106887776836E-2</v>
      </c>
      <c r="J53" s="7">
        <v>-3.0715481800481537</v>
      </c>
      <c r="K53" s="7">
        <v>0.35521954647106091</v>
      </c>
      <c r="L53" s="7">
        <v>-1.4355502797573487</v>
      </c>
      <c r="M53" s="7">
        <v>2.4063791773486853</v>
      </c>
    </row>
    <row r="54" spans="1:13" x14ac:dyDescent="0.2">
      <c r="A54" s="8">
        <v>2004.1666666666629</v>
      </c>
      <c r="B54" s="7">
        <v>-4.1763561677575289</v>
      </c>
      <c r="C54" s="7">
        <v>-3.8536048683735746</v>
      </c>
      <c r="D54" s="7">
        <v>0.98673500989581264</v>
      </c>
      <c r="E54" s="7">
        <v>-3.6890658736016997</v>
      </c>
      <c r="F54" s="7">
        <v>-6.1881747515510428</v>
      </c>
      <c r="G54" s="7">
        <v>-0.27797262910552517</v>
      </c>
      <c r="H54" s="7">
        <v>-4.0712194499492114</v>
      </c>
      <c r="I54" s="7">
        <v>5.9681598627955794E-2</v>
      </c>
      <c r="J54" s="7">
        <v>-3.0161563433254739</v>
      </c>
      <c r="K54" s="7">
        <v>4.4297468677391934E-2</v>
      </c>
      <c r="L54" s="7">
        <v>-1.3803855810182963</v>
      </c>
      <c r="M54" s="7">
        <v>2.3773460087452798</v>
      </c>
    </row>
    <row r="55" spans="1:13" x14ac:dyDescent="0.2">
      <c r="A55" s="8">
        <v>2004.2499999999961</v>
      </c>
      <c r="B55" s="7">
        <v>-4.2093919253292258</v>
      </c>
      <c r="C55" s="7">
        <v>-4.0052269551629882</v>
      </c>
      <c r="D55" s="7">
        <v>1.1868280190347695</v>
      </c>
      <c r="E55" s="7">
        <v>-3.6955416185976864</v>
      </c>
      <c r="F55" s="7">
        <v>-6.6959317634431113</v>
      </c>
      <c r="G55" s="7">
        <v>-0.29882354714405124</v>
      </c>
      <c r="H55" s="7">
        <v>-4.0514659827821697</v>
      </c>
      <c r="I55" s="7">
        <v>-3.4335991963466463E-3</v>
      </c>
      <c r="J55" s="7">
        <v>-3.0036072478568849</v>
      </c>
      <c r="K55" s="7">
        <v>-0.26677772851883186</v>
      </c>
      <c r="L55" s="7">
        <v>-1.53324057957489</v>
      </c>
      <c r="M55" s="7">
        <v>2.3584777345570815</v>
      </c>
    </row>
    <row r="56" spans="1:13" x14ac:dyDescent="0.2">
      <c r="A56" s="8">
        <v>2004.3333333333294</v>
      </c>
      <c r="B56" s="7">
        <v>-4.2406745844481462</v>
      </c>
      <c r="C56" s="7">
        <v>-4.0192304268542181</v>
      </c>
      <c r="D56" s="7">
        <v>1.3364143563069701</v>
      </c>
      <c r="E56" s="7">
        <v>-3.8083923324786286</v>
      </c>
      <c r="F56" s="7">
        <v>-7.4532093149300147</v>
      </c>
      <c r="G56" s="7">
        <v>-0.30105227290781877</v>
      </c>
      <c r="H56" s="7">
        <v>-3.9902046674758163</v>
      </c>
      <c r="I56" s="7">
        <v>-2.1570848010543497E-2</v>
      </c>
      <c r="J56" s="7">
        <v>-3.0337853732459692</v>
      </c>
      <c r="K56" s="7">
        <v>-0.42269741613774403</v>
      </c>
      <c r="L56" s="7">
        <v>-1.8912878989777206</v>
      </c>
      <c r="M56" s="7">
        <v>2.3113266557535281</v>
      </c>
    </row>
    <row r="57" spans="1:13" x14ac:dyDescent="0.2">
      <c r="A57" s="8">
        <v>2004.4166666666626</v>
      </c>
      <c r="B57" s="7">
        <v>-4.255927116888409</v>
      </c>
      <c r="C57" s="7">
        <v>-3.9095982922401058</v>
      </c>
      <c r="D57" s="7">
        <v>1.425487099184777</v>
      </c>
      <c r="E57" s="7">
        <v>-3.9599133893195777</v>
      </c>
      <c r="F57" s="7">
        <v>-8.2385595911688547</v>
      </c>
      <c r="G57" s="7">
        <v>-0.2693816627188636</v>
      </c>
      <c r="H57" s="7">
        <v>-3.9143200517843111</v>
      </c>
      <c r="I57" s="7">
        <v>4.033840846154281E-2</v>
      </c>
      <c r="J57" s="7">
        <v>-3.042046444592521</v>
      </c>
      <c r="K57" s="7">
        <v>-0.44897560167983597</v>
      </c>
      <c r="L57" s="7">
        <v>-2.2676309870697695</v>
      </c>
      <c r="M57" s="7">
        <v>2.2499508214358923</v>
      </c>
    </row>
    <row r="58" spans="1:13" x14ac:dyDescent="0.2">
      <c r="A58" s="8">
        <v>2004.4999999999959</v>
      </c>
      <c r="B58" s="7">
        <v>-4.2403118929883066</v>
      </c>
      <c r="C58" s="7">
        <v>-3.7284094869212394</v>
      </c>
      <c r="D58" s="7">
        <v>1.4419646764584106</v>
      </c>
      <c r="E58" s="7">
        <v>-4.0479154299235303</v>
      </c>
      <c r="F58" s="7">
        <v>-8.7740315983661823</v>
      </c>
      <c r="G58" s="7">
        <v>-0.19390920211362606</v>
      </c>
      <c r="H58" s="7">
        <v>-3.8624199869259161</v>
      </c>
      <c r="I58" s="7">
        <v>0.1961434762253324</v>
      </c>
      <c r="J58" s="7">
        <v>-2.9482828943774817</v>
      </c>
      <c r="K58" s="7">
        <v>-0.41572674035633772</v>
      </c>
      <c r="L58" s="7">
        <v>-2.431059776252682</v>
      </c>
      <c r="M58" s="7">
        <v>2.2011055965799575</v>
      </c>
    </row>
    <row r="59" spans="1:13" x14ac:dyDescent="0.2">
      <c r="A59" s="8">
        <v>2004.5833333333292</v>
      </c>
      <c r="B59" s="7">
        <v>-4.1846861828098358</v>
      </c>
      <c r="C59" s="7">
        <v>-3.5307221530481008</v>
      </c>
      <c r="D59" s="7">
        <v>1.3858033547501263</v>
      </c>
      <c r="E59" s="7">
        <v>-4.0014879312099909</v>
      </c>
      <c r="F59" s="7">
        <v>-8.8671129239069408</v>
      </c>
      <c r="G59" s="7">
        <v>-7.640663355180044E-2</v>
      </c>
      <c r="H59" s="7">
        <v>-3.8588335970720764</v>
      </c>
      <c r="I59" s="7">
        <v>0.43966740635861734</v>
      </c>
      <c r="J59" s="7">
        <v>-2.7045523868477659</v>
      </c>
      <c r="K59" s="7">
        <v>-0.38659367776024689</v>
      </c>
      <c r="L59" s="7">
        <v>-2.2564463966150798</v>
      </c>
      <c r="M59" s="7">
        <v>2.1843846528098791</v>
      </c>
    </row>
    <row r="60" spans="1:13" x14ac:dyDescent="0.2">
      <c r="A60" s="8">
        <v>2004.6666666666624</v>
      </c>
      <c r="B60" s="7">
        <v>-4.102433255098247</v>
      </c>
      <c r="C60" s="7">
        <v>-3.3866282180919729</v>
      </c>
      <c r="D60" s="7">
        <v>1.3019687961877846</v>
      </c>
      <c r="E60" s="7">
        <v>-3.8680063257329254</v>
      </c>
      <c r="F60" s="7">
        <v>-8.6363961984545607</v>
      </c>
      <c r="G60" s="7">
        <v>3.6185309193312802E-2</v>
      </c>
      <c r="H60" s="7">
        <v>-3.8733357119814342</v>
      </c>
      <c r="I60" s="7">
        <v>0.6862666347477212</v>
      </c>
      <c r="J60" s="7">
        <v>-2.3888583991671779</v>
      </c>
      <c r="K60" s="7">
        <v>-0.40237424756450174</v>
      </c>
      <c r="L60" s="7">
        <v>-2.0330016285971602</v>
      </c>
      <c r="M60" s="7">
        <v>2.1921572230658097</v>
      </c>
    </row>
    <row r="61" spans="1:13" x14ac:dyDescent="0.2">
      <c r="A61" s="8">
        <v>2004.7499999999957</v>
      </c>
      <c r="B61" s="7">
        <v>-4.01255180364016</v>
      </c>
      <c r="C61" s="7">
        <v>-3.3694799635880415</v>
      </c>
      <c r="D61" s="7">
        <v>1.2451548087784201</v>
      </c>
      <c r="E61" s="7">
        <v>-3.7236222760383151</v>
      </c>
      <c r="F61" s="7">
        <v>-8.2734366414081535</v>
      </c>
      <c r="G61" s="7">
        <v>8.6937990691032446E-2</v>
      </c>
      <c r="H61" s="7">
        <v>-3.8625934181217909</v>
      </c>
      <c r="I61" s="7">
        <v>0.83332173428579859</v>
      </c>
      <c r="J61" s="7">
        <v>-2.1100645866938597</v>
      </c>
      <c r="K61" s="7">
        <v>-0.49751978813098729</v>
      </c>
      <c r="L61" s="7">
        <v>-2.1481932035782023</v>
      </c>
      <c r="M61" s="7">
        <v>2.2101690403291392</v>
      </c>
    </row>
    <row r="62" spans="1:13" x14ac:dyDescent="0.2">
      <c r="A62" s="8">
        <v>2004.8333333333289</v>
      </c>
      <c r="B62" s="7">
        <v>-3.9293665701006653</v>
      </c>
      <c r="C62" s="7">
        <v>-3.5234210661733179</v>
      </c>
      <c r="D62" s="7">
        <v>1.2546072039582177</v>
      </c>
      <c r="E62" s="7">
        <v>-3.6286953999225728</v>
      </c>
      <c r="F62" s="7">
        <v>-7.9349130253540663</v>
      </c>
      <c r="G62" s="7">
        <v>4.3159460666971093E-2</v>
      </c>
      <c r="H62" s="7">
        <v>-3.7973379950713642</v>
      </c>
      <c r="I62" s="7">
        <v>0.78316486967337784</v>
      </c>
      <c r="J62" s="7">
        <v>-1.9463200461630525</v>
      </c>
      <c r="K62" s="7">
        <v>-0.68749525780778353</v>
      </c>
      <c r="L62" s="7">
        <v>-2.8427434764273967</v>
      </c>
      <c r="M62" s="7">
        <v>2.2272895639754271</v>
      </c>
    </row>
    <row r="63" spans="1:13" x14ac:dyDescent="0.2">
      <c r="A63" s="8">
        <v>2004.9166666666622</v>
      </c>
      <c r="B63" s="7">
        <v>-3.8483307170102767</v>
      </c>
      <c r="C63" s="7">
        <v>-3.7791847230601348</v>
      </c>
      <c r="D63" s="7">
        <v>1.3122456746434163</v>
      </c>
      <c r="E63" s="7">
        <v>-3.5820409525544341</v>
      </c>
      <c r="F63" s="7">
        <v>-7.6526293259010645</v>
      </c>
      <c r="G63" s="7">
        <v>-3.6619483942384359E-2</v>
      </c>
      <c r="H63" s="7">
        <v>-3.7026383993630549</v>
      </c>
      <c r="I63" s="7">
        <v>0.45177873127733703</v>
      </c>
      <c r="J63" s="7">
        <v>-1.8557131962319846</v>
      </c>
      <c r="K63" s="7">
        <v>-0.91316302622055545</v>
      </c>
      <c r="L63" s="7">
        <v>-3.798400540254633</v>
      </c>
      <c r="M63" s="7">
        <v>2.2443447359571485</v>
      </c>
    </row>
    <row r="64" spans="1:13" x14ac:dyDescent="0.2">
      <c r="A64" s="8">
        <v>2004.9999999999955</v>
      </c>
      <c r="B64" s="7">
        <v>-3.7600765131900462</v>
      </c>
      <c r="C64" s="7">
        <v>-4.0406262034197029</v>
      </c>
      <c r="D64" s="7">
        <v>1.3859762192329903</v>
      </c>
      <c r="E64" s="7">
        <v>-3.5671534708968022</v>
      </c>
      <c r="F64" s="7">
        <v>-7.4271668057568689</v>
      </c>
      <c r="G64" s="7">
        <v>-7.2863945303937139E-2</v>
      </c>
      <c r="H64" s="7">
        <v>-3.6166352173183904</v>
      </c>
      <c r="I64" s="7">
        <v>-0.24093076582783712</v>
      </c>
      <c r="J64" s="7">
        <v>-1.7669549496787069</v>
      </c>
      <c r="K64" s="7">
        <v>-1.0968682249556354</v>
      </c>
      <c r="L64" s="7">
        <v>-4.5665120630556295</v>
      </c>
      <c r="M64" s="7">
        <v>2.2651149961238985</v>
      </c>
    </row>
    <row r="65" spans="1:13" x14ac:dyDescent="0.2">
      <c r="A65" s="8">
        <v>2005.0833333333287</v>
      </c>
      <c r="B65" s="7">
        <v>-3.6609199601396325</v>
      </c>
      <c r="C65" s="7">
        <v>-4.2283135192686343</v>
      </c>
      <c r="D65" s="7">
        <v>1.4411533935177456</v>
      </c>
      <c r="E65" s="7">
        <v>-3.5751746209508579</v>
      </c>
      <c r="F65" s="7">
        <v>-7.2562332851975428</v>
      </c>
      <c r="G65" s="7">
        <v>-1.0045295316004219E-2</v>
      </c>
      <c r="H65" s="7">
        <v>-3.567392247473729</v>
      </c>
      <c r="I65" s="7">
        <v>-1.2959000072318407</v>
      </c>
      <c r="J65" s="7">
        <v>-1.6281821536529091</v>
      </c>
      <c r="K65" s="7">
        <v>-1.1772357435104117</v>
      </c>
      <c r="L65" s="7">
        <v>-4.8233737915927035</v>
      </c>
      <c r="M65" s="7">
        <v>2.2925866854906625</v>
      </c>
    </row>
    <row r="66" spans="1:13" x14ac:dyDescent="0.2">
      <c r="A66" s="8">
        <v>2005.166666666662</v>
      </c>
      <c r="B66" s="7">
        <v>-3.570482049721182</v>
      </c>
      <c r="C66" s="7">
        <v>-4.3238547094998516</v>
      </c>
      <c r="D66" s="7">
        <v>1.4334137088294532</v>
      </c>
      <c r="E66" s="7">
        <v>-3.6271281259466717</v>
      </c>
      <c r="F66" s="7">
        <v>-7.1271012868364583</v>
      </c>
      <c r="G66" s="7">
        <v>0.1180975253268744</v>
      </c>
      <c r="H66" s="7">
        <v>-3.544634124142001</v>
      </c>
      <c r="I66" s="7">
        <v>-2.3987623604361867</v>
      </c>
      <c r="J66" s="7">
        <v>-1.4625329632871957</v>
      </c>
      <c r="K66" s="7">
        <v>-1.1569231012216719</v>
      </c>
      <c r="L66" s="7">
        <v>-4.7122205254667673</v>
      </c>
      <c r="M66" s="7">
        <v>2.3266105861628299</v>
      </c>
    </row>
    <row r="67" spans="1:13" x14ac:dyDescent="0.2">
      <c r="A67" s="8">
        <v>2005.2499999999952</v>
      </c>
      <c r="B67" s="7">
        <v>-3.5144439182560774</v>
      </c>
      <c r="C67" s="7">
        <v>-4.3237524902379016</v>
      </c>
      <c r="D67" s="7">
        <v>1.3174689708939573</v>
      </c>
      <c r="E67" s="7">
        <v>-3.7513216109687315</v>
      </c>
      <c r="F67" s="7">
        <v>-7.0248324250349521</v>
      </c>
      <c r="G67" s="7">
        <v>0.25660384403274128</v>
      </c>
      <c r="H67" s="7">
        <v>-3.5287678058338137</v>
      </c>
      <c r="I67" s="7">
        <v>-3.1591831738450029</v>
      </c>
      <c r="J67" s="7">
        <v>-1.3116362051223893</v>
      </c>
      <c r="K67" s="7">
        <v>-1.0547536918766758</v>
      </c>
      <c r="L67" s="7">
        <v>-4.4891520252956401</v>
      </c>
      <c r="M67" s="7">
        <v>2.3662283556804429</v>
      </c>
    </row>
    <row r="68" spans="1:13" x14ac:dyDescent="0.2">
      <c r="A68" s="8">
        <v>2005.3333333333285</v>
      </c>
      <c r="B68" s="7">
        <v>-3.5080523742529541</v>
      </c>
      <c r="C68" s="7">
        <v>-4.2313886633920683</v>
      </c>
      <c r="D68" s="7">
        <v>1.078153441947288</v>
      </c>
      <c r="E68" s="7">
        <v>-3.9538559502991073</v>
      </c>
      <c r="F68" s="7">
        <v>-6.9374245310184728</v>
      </c>
      <c r="G68" s="7">
        <v>0.36445264864553972</v>
      </c>
      <c r="H68" s="7">
        <v>-3.5021700438808283</v>
      </c>
      <c r="I68" s="7">
        <v>-3.3090117311583658</v>
      </c>
      <c r="J68" s="7">
        <v>-1.2065107907498218</v>
      </c>
      <c r="K68" s="7">
        <v>-0.90243223803628947</v>
      </c>
      <c r="L68" s="7">
        <v>-4.3588713728760826</v>
      </c>
      <c r="M68" s="7">
        <v>2.4120291925519135</v>
      </c>
    </row>
    <row r="69" spans="1:13" x14ac:dyDescent="0.2">
      <c r="A69" s="8">
        <v>2005.4166666666617</v>
      </c>
      <c r="B69" s="7">
        <v>-3.5242661983975743</v>
      </c>
      <c r="C69" s="7">
        <v>-4.0774822374233457</v>
      </c>
      <c r="D69" s="7">
        <v>0.81483639632208704</v>
      </c>
      <c r="E69" s="7">
        <v>-4.1535677062861129</v>
      </c>
      <c r="F69" s="7">
        <v>-6.8635139743652012</v>
      </c>
      <c r="G69" s="7">
        <v>0.45241536611684829</v>
      </c>
      <c r="H69" s="7">
        <v>-3.4543243579309637</v>
      </c>
      <c r="I69" s="7">
        <v>-3.0561628475246012</v>
      </c>
      <c r="J69" s="7">
        <v>-1.1366102395999298</v>
      </c>
      <c r="K69" s="7">
        <v>-0.78369767057628203</v>
      </c>
      <c r="L69" s="7">
        <v>-4.3291944063655849</v>
      </c>
      <c r="M69" s="7">
        <v>2.4709396695700447</v>
      </c>
    </row>
    <row r="70" spans="1:13" x14ac:dyDescent="0.2">
      <c r="A70" s="8">
        <v>2005.499999999995</v>
      </c>
      <c r="B70" s="7">
        <v>-3.5255872578323522</v>
      </c>
      <c r="C70" s="7">
        <v>-3.8990010192713251</v>
      </c>
      <c r="D70" s="7">
        <v>0.65267865457487662</v>
      </c>
      <c r="E70" s="7">
        <v>-4.2485198485187228</v>
      </c>
      <c r="F70" s="7">
        <v>-6.8045641584962766</v>
      </c>
      <c r="G70" s="7">
        <v>0.54375950293379904</v>
      </c>
      <c r="H70" s="7">
        <v>-3.3765379808006042</v>
      </c>
      <c r="I70" s="7">
        <v>-2.7235026609422679</v>
      </c>
      <c r="J70" s="7">
        <v>-1.0811446851231599</v>
      </c>
      <c r="K70" s="7">
        <v>-0.7927114156611289</v>
      </c>
      <c r="L70" s="7">
        <v>-4.3592122731631076</v>
      </c>
      <c r="M70" s="7">
        <v>2.551418565498607</v>
      </c>
    </row>
    <row r="71" spans="1:13" x14ac:dyDescent="0.2">
      <c r="A71" s="8">
        <v>2005.5833333333283</v>
      </c>
      <c r="B71" s="7">
        <v>-3.4862006215372823</v>
      </c>
      <c r="C71" s="7">
        <v>-3.7543549791247557</v>
      </c>
      <c r="D71" s="7">
        <v>0.6785056657151235</v>
      </c>
      <c r="E71" s="7">
        <v>-4.1791316961400229</v>
      </c>
      <c r="F71" s="7">
        <v>-6.7536372217191634</v>
      </c>
      <c r="G71" s="7">
        <v>0.65533938855992491</v>
      </c>
      <c r="H71" s="7">
        <v>-3.2673209498000206</v>
      </c>
      <c r="I71" s="7">
        <v>-2.5670040275209636</v>
      </c>
      <c r="J71" s="7">
        <v>-1.0197290006689204</v>
      </c>
      <c r="K71" s="7">
        <v>-0.97070000876109619</v>
      </c>
      <c r="L71" s="7">
        <v>-4.3893800943502734</v>
      </c>
      <c r="M71" s="7">
        <v>2.6534943783161702</v>
      </c>
    </row>
    <row r="72" spans="1:13" x14ac:dyDescent="0.2">
      <c r="A72" s="8">
        <v>2005.6666666666615</v>
      </c>
      <c r="B72" s="7">
        <v>-3.426055591036127</v>
      </c>
      <c r="C72" s="7">
        <v>-3.7900570915130034</v>
      </c>
      <c r="D72" s="7">
        <v>0.83665056632758594</v>
      </c>
      <c r="E72" s="7">
        <v>-4.051150403588399</v>
      </c>
      <c r="F72" s="7">
        <v>-6.6699147921067734</v>
      </c>
      <c r="G72" s="7">
        <v>0.77980829448517852</v>
      </c>
      <c r="H72" s="7">
        <v>-3.1538463436728983</v>
      </c>
      <c r="I72" s="7">
        <v>-2.5913708763914882</v>
      </c>
      <c r="J72" s="7">
        <v>-0.93292740610939306</v>
      </c>
      <c r="K72" s="7">
        <v>-1.1599471391032332</v>
      </c>
      <c r="L72" s="7">
        <v>-4.2836864845687206</v>
      </c>
      <c r="M72" s="7">
        <v>2.743791440166782</v>
      </c>
    </row>
    <row r="73" spans="1:13" x14ac:dyDescent="0.2">
      <c r="A73" s="8">
        <v>2005.7499999999948</v>
      </c>
      <c r="B73" s="7">
        <v>-3.3763197212300788</v>
      </c>
      <c r="C73" s="7">
        <v>-4.1737028386366015</v>
      </c>
      <c r="D73" s="7">
        <v>1.0379537903789287</v>
      </c>
      <c r="E73" s="7">
        <v>-4.0106876644249247</v>
      </c>
      <c r="F73" s="7">
        <v>-6.5046611501134484</v>
      </c>
      <c r="G73" s="7">
        <v>0.90382883944080517</v>
      </c>
      <c r="H73" s="7">
        <v>-3.070216654845328</v>
      </c>
      <c r="I73" s="7">
        <v>-2.7394616827801608</v>
      </c>
      <c r="J73" s="7">
        <v>-0.80178103451657057</v>
      </c>
      <c r="K73" s="7">
        <v>-1.1590321077158561</v>
      </c>
      <c r="L73" s="7">
        <v>-3.8884160952200784</v>
      </c>
      <c r="M73" s="7">
        <v>2.7809416552555741</v>
      </c>
    </row>
    <row r="74" spans="1:13" x14ac:dyDescent="0.2">
      <c r="A74" s="8">
        <v>2005.833333333328</v>
      </c>
      <c r="B74" s="7">
        <v>-3.3580846890548277</v>
      </c>
      <c r="C74" s="7">
        <v>-4.974901040820936</v>
      </c>
      <c r="D74" s="7">
        <v>1.215640975462605</v>
      </c>
      <c r="E74" s="7">
        <v>-4.1519275379647196</v>
      </c>
      <c r="F74" s="7">
        <v>-6.2318862594209916</v>
      </c>
      <c r="G74" s="7">
        <v>1.0193029945855649</v>
      </c>
      <c r="H74" s="7">
        <v>-3.0365109398532883</v>
      </c>
      <c r="I74" s="7">
        <v>-2.9267179770636731</v>
      </c>
      <c r="J74" s="7">
        <v>-0.61977280017513159</v>
      </c>
      <c r="K74" s="7">
        <v>-0.8440264850933602</v>
      </c>
      <c r="L74" s="7">
        <v>-3.139751796986328</v>
      </c>
      <c r="M74" s="7">
        <v>2.7434496768128471</v>
      </c>
    </row>
    <row r="75" spans="1:13" x14ac:dyDescent="0.2">
      <c r="A75" s="8">
        <v>2005.9166666666613</v>
      </c>
      <c r="B75" s="7">
        <v>-3.3527987398405639</v>
      </c>
      <c r="C75" s="7">
        <v>-5.8808252050112495</v>
      </c>
      <c r="D75" s="7">
        <v>1.3845836825792779</v>
      </c>
      <c r="E75" s="7">
        <v>-4.3654301718798001</v>
      </c>
      <c r="F75" s="7">
        <v>-5.9148958080008613</v>
      </c>
      <c r="G75" s="7">
        <v>1.1389828980611636</v>
      </c>
      <c r="H75" s="7">
        <v>-3.0177667607662584</v>
      </c>
      <c r="I75" s="7">
        <v>-2.9596767517847193</v>
      </c>
      <c r="J75" s="7">
        <v>-0.42880776131150034</v>
      </c>
      <c r="K75" s="7">
        <v>-0.37906408573575562</v>
      </c>
      <c r="L75" s="7">
        <v>-2.3225037294295716</v>
      </c>
      <c r="M75" s="7">
        <v>2.6879590908638549</v>
      </c>
    </row>
    <row r="76" spans="1:13" x14ac:dyDescent="0.2">
      <c r="A76" s="8">
        <v>2005.9999999999945</v>
      </c>
      <c r="B76" s="7">
        <v>-3.3321345081844527</v>
      </c>
      <c r="C76" s="7">
        <v>-6.4888276105049307</v>
      </c>
      <c r="D76" s="7">
        <v>1.5788683367794414</v>
      </c>
      <c r="E76" s="7">
        <v>-4.4922731074880149</v>
      </c>
      <c r="F76" s="7">
        <v>-5.6389857699415558</v>
      </c>
      <c r="G76" s="7">
        <v>1.2805482910889205</v>
      </c>
      <c r="H76" s="7">
        <v>-2.9657529542337717</v>
      </c>
      <c r="I76" s="7">
        <v>-2.6212862722224872</v>
      </c>
      <c r="J76" s="7">
        <v>-0.28223222512274115</v>
      </c>
      <c r="K76" s="7">
        <v>4.294752125779012E-3</v>
      </c>
      <c r="L76" s="7">
        <v>-1.8025316889426453</v>
      </c>
      <c r="M76" s="7">
        <v>2.6901015695927883</v>
      </c>
    </row>
    <row r="77" spans="1:13" x14ac:dyDescent="0.2">
      <c r="A77" s="8">
        <v>2006.0833333333278</v>
      </c>
      <c r="B77" s="7">
        <v>-3.2728651815605128</v>
      </c>
      <c r="C77" s="7">
        <v>-6.5268066969306098</v>
      </c>
      <c r="D77" s="7">
        <v>1.815831546278289</v>
      </c>
      <c r="E77" s="7">
        <v>-4.4173591383702719</v>
      </c>
      <c r="F77" s="7">
        <v>-5.4664686279936134</v>
      </c>
      <c r="G77" s="7">
        <v>1.4539468573923779</v>
      </c>
      <c r="H77" s="7">
        <v>-2.846912326180929</v>
      </c>
      <c r="I77" s="7">
        <v>-1.8074949029003604</v>
      </c>
      <c r="J77" s="7">
        <v>-0.21313024582572407</v>
      </c>
      <c r="K77" s="7">
        <v>0.15435288842050562</v>
      </c>
      <c r="L77" s="7">
        <v>-1.8155746664693611</v>
      </c>
      <c r="M77" s="7">
        <v>2.8018366052953927</v>
      </c>
    </row>
    <row r="78" spans="1:13" x14ac:dyDescent="0.2">
      <c r="A78" s="8">
        <v>2006.1666666666611</v>
      </c>
      <c r="B78" s="7">
        <v>-3.1712838063210915</v>
      </c>
      <c r="C78" s="7">
        <v>-6.2221644649529333</v>
      </c>
      <c r="D78" s="7">
        <v>2.051407352924473</v>
      </c>
      <c r="E78" s="7">
        <v>-4.1938886941895879</v>
      </c>
      <c r="F78" s="7">
        <v>-5.3695319819218472</v>
      </c>
      <c r="G78" s="7">
        <v>1.6395743427253597</v>
      </c>
      <c r="H78" s="7">
        <v>-2.6841652775107425</v>
      </c>
      <c r="I78" s="7">
        <v>-0.85037182487205354</v>
      </c>
      <c r="J78" s="7">
        <v>-0.1768508787207706</v>
      </c>
      <c r="K78" s="7">
        <v>0.21772470812400635</v>
      </c>
      <c r="L78" s="7">
        <v>-2.1059033917034049</v>
      </c>
      <c r="M78" s="7">
        <v>2.9836289896589969</v>
      </c>
    </row>
    <row r="79" spans="1:13" x14ac:dyDescent="0.2">
      <c r="A79" s="8">
        <v>2006.2499999999943</v>
      </c>
      <c r="B79" s="7">
        <v>-3.028361980011856</v>
      </c>
      <c r="C79" s="7">
        <v>-5.923982560770332</v>
      </c>
      <c r="D79" s="7">
        <v>2.2288833301633271</v>
      </c>
      <c r="E79" s="7">
        <v>-3.9158323500942336</v>
      </c>
      <c r="F79" s="7">
        <v>-5.2984300966743572</v>
      </c>
      <c r="G79" s="7">
        <v>1.8110008150958776</v>
      </c>
      <c r="H79" s="7">
        <v>-2.5140427906100595</v>
      </c>
      <c r="I79" s="7">
        <v>-0.18486574453340249</v>
      </c>
      <c r="J79" s="7">
        <v>-0.11035536346956647</v>
      </c>
      <c r="K79" s="7">
        <v>0.40834043423406752</v>
      </c>
      <c r="L79" s="7">
        <v>-2.3018478766675132</v>
      </c>
      <c r="M79" s="7">
        <v>3.1740753521228555</v>
      </c>
    </row>
    <row r="80" spans="1:13" x14ac:dyDescent="0.2">
      <c r="A80" s="8">
        <v>2006.3333333333276</v>
      </c>
      <c r="B80" s="7">
        <v>-2.8488137565934721</v>
      </c>
      <c r="C80" s="7">
        <v>-5.8836925442889241</v>
      </c>
      <c r="D80" s="7">
        <v>2.3032922564387905</v>
      </c>
      <c r="E80" s="7">
        <v>-3.6592145446595143</v>
      </c>
      <c r="F80" s="7">
        <v>-5.2171557134417474</v>
      </c>
      <c r="G80" s="7">
        <v>1.9474483828484763</v>
      </c>
      <c r="H80" s="7">
        <v>-2.3706507095665375</v>
      </c>
      <c r="I80" s="7">
        <v>-0.1113759019268861</v>
      </c>
      <c r="J80" s="7">
        <v>2.7479251396753366E-2</v>
      </c>
      <c r="K80" s="7">
        <v>0.86162239249828687</v>
      </c>
      <c r="L80" s="7">
        <v>-2.1384520874101693</v>
      </c>
      <c r="M80" s="7">
        <v>3.3262990675927355</v>
      </c>
    </row>
    <row r="81" spans="1:13" x14ac:dyDescent="0.2">
      <c r="A81" s="8">
        <v>2006.4166666666608</v>
      </c>
      <c r="B81" s="7">
        <v>-2.6538751137552077</v>
      </c>
      <c r="C81" s="7">
        <v>-5.9724358324291948</v>
      </c>
      <c r="D81" s="7">
        <v>2.2679560755808721</v>
      </c>
      <c r="E81" s="7">
        <v>-3.4333405684054381</v>
      </c>
      <c r="F81" s="7">
        <v>-5.1408060533333817</v>
      </c>
      <c r="G81" s="7">
        <v>2.0486165143990966</v>
      </c>
      <c r="H81" s="7">
        <v>-2.2801881871858587</v>
      </c>
      <c r="I81" s="7">
        <v>-0.41587983673173945</v>
      </c>
      <c r="J81" s="7">
        <v>0.19436368916782332</v>
      </c>
      <c r="K81" s="7">
        <v>1.4290151267527043</v>
      </c>
      <c r="L81" s="7">
        <v>-1.75410494091892</v>
      </c>
      <c r="M81" s="7">
        <v>3.4469230713385146</v>
      </c>
    </row>
    <row r="82" spans="1:13" x14ac:dyDescent="0.2">
      <c r="A82" s="8">
        <v>2006.4999999999941</v>
      </c>
      <c r="B82" s="7">
        <v>-2.4691194401860224</v>
      </c>
      <c r="C82" s="7">
        <v>-5.9690550584290474</v>
      </c>
      <c r="D82" s="7">
        <v>2.1254227177914546</v>
      </c>
      <c r="E82" s="7">
        <v>-3.2311707823432747</v>
      </c>
      <c r="F82" s="7">
        <v>-5.096247552461473</v>
      </c>
      <c r="G82" s="7">
        <v>2.1192657456123984</v>
      </c>
      <c r="H82" s="7">
        <v>-2.2667337327203949</v>
      </c>
      <c r="I82" s="7">
        <v>-0.76081190135262022</v>
      </c>
      <c r="J82" s="7">
        <v>0.32813797338571687</v>
      </c>
      <c r="K82" s="7">
        <v>1.8976747673113328</v>
      </c>
      <c r="L82" s="7">
        <v>-1.3851843242785666</v>
      </c>
      <c r="M82" s="7">
        <v>3.5554811341740078</v>
      </c>
    </row>
    <row r="83" spans="1:13" x14ac:dyDescent="0.2">
      <c r="A83" s="8">
        <v>2006.5833333333273</v>
      </c>
      <c r="B83" s="7">
        <v>-2.3139562015345434</v>
      </c>
      <c r="C83" s="7">
        <v>-5.7190908465337591</v>
      </c>
      <c r="D83" s="7">
        <v>1.9049685296059882</v>
      </c>
      <c r="E83" s="7">
        <v>-3.0545751206279173</v>
      </c>
      <c r="F83" s="7">
        <v>-5.1083618851945438</v>
      </c>
      <c r="G83" s="7">
        <v>2.1652234429476525</v>
      </c>
      <c r="H83" s="7">
        <v>-2.338000065056415</v>
      </c>
      <c r="I83" s="7">
        <v>-0.87985726028410682</v>
      </c>
      <c r="J83" s="7">
        <v>0.38445603516378546</v>
      </c>
      <c r="K83" s="7">
        <v>2.106963154108092</v>
      </c>
      <c r="L83" s="7">
        <v>-1.2153752205652144</v>
      </c>
      <c r="M83" s="7">
        <v>3.6669579467991951</v>
      </c>
    </row>
    <row r="84" spans="1:13" x14ac:dyDescent="0.2">
      <c r="A84" s="8">
        <v>2006.6666666666606</v>
      </c>
      <c r="B84" s="7">
        <v>-2.182336814275101</v>
      </c>
      <c r="C84" s="7">
        <v>-5.323298579934197</v>
      </c>
      <c r="D84" s="7">
        <v>1.7361607294383044</v>
      </c>
      <c r="E84" s="7">
        <v>-2.9400758326142773</v>
      </c>
      <c r="F84" s="7">
        <v>-5.1970743625119553</v>
      </c>
      <c r="G84" s="7">
        <v>2.1966885616747271</v>
      </c>
      <c r="H84" s="7">
        <v>-2.4376730384659173</v>
      </c>
      <c r="I84" s="7">
        <v>-0.77318452083127809</v>
      </c>
      <c r="J84" s="7">
        <v>0.38698302533710377</v>
      </c>
      <c r="K84" s="7">
        <v>2.0844620701497454</v>
      </c>
      <c r="L84" s="7">
        <v>-1.2260726931509791</v>
      </c>
      <c r="M84" s="7">
        <v>3.7793829055206056</v>
      </c>
    </row>
    <row r="85" spans="1:13" x14ac:dyDescent="0.2">
      <c r="A85" s="8">
        <v>2006.7499999999939</v>
      </c>
      <c r="B85" s="7">
        <v>-2.0618286039425251</v>
      </c>
      <c r="C85" s="7">
        <v>-4.9446511675042419</v>
      </c>
      <c r="D85" s="7">
        <v>1.7673559842998205</v>
      </c>
      <c r="E85" s="7">
        <v>-2.9322548431260098</v>
      </c>
      <c r="F85" s="7">
        <v>-5.3808506742975233</v>
      </c>
      <c r="G85" s="7">
        <v>2.2246710849647169</v>
      </c>
      <c r="H85" s="7">
        <v>-2.4943662408786516</v>
      </c>
      <c r="I85" s="7">
        <v>-0.506241882084009</v>
      </c>
      <c r="J85" s="7">
        <v>0.37582563490937676</v>
      </c>
      <c r="K85" s="7">
        <v>1.9030295638029529</v>
      </c>
      <c r="L85" s="7">
        <v>-1.3488602164594881</v>
      </c>
      <c r="M85" s="7">
        <v>3.8865945270202999</v>
      </c>
    </row>
    <row r="86" spans="1:13" x14ac:dyDescent="0.2">
      <c r="A86" s="8">
        <v>2006.8333333333271</v>
      </c>
      <c r="B86" s="7">
        <v>-1.9403807174974856</v>
      </c>
      <c r="C86" s="7">
        <v>-4.7114718818368919</v>
      </c>
      <c r="D86" s="7">
        <v>2.0798176473010574</v>
      </c>
      <c r="E86" s="7">
        <v>-3.0537261439111756</v>
      </c>
      <c r="F86" s="7">
        <v>-5.6611330959195607</v>
      </c>
      <c r="G86" s="7">
        <v>2.2584962360101688</v>
      </c>
      <c r="H86" s="7">
        <v>-2.4627991124870796</v>
      </c>
      <c r="I86" s="7">
        <v>-0.15484482977368896</v>
      </c>
      <c r="J86" s="7">
        <v>0.3854608109251999</v>
      </c>
      <c r="K86" s="7">
        <v>1.6438135338944275</v>
      </c>
      <c r="L86" s="7">
        <v>-1.5146161879585252</v>
      </c>
      <c r="M86" s="7">
        <v>3.9810615652451795</v>
      </c>
    </row>
    <row r="87" spans="1:13" x14ac:dyDescent="0.2">
      <c r="A87" s="8">
        <v>2006.9166666666604</v>
      </c>
      <c r="B87" s="7">
        <v>-1.8073510636707382</v>
      </c>
      <c r="C87" s="7">
        <v>-4.6184757765302145</v>
      </c>
      <c r="D87" s="7">
        <v>2.5040104121473781</v>
      </c>
      <c r="E87" s="7">
        <v>-3.2413164301198485</v>
      </c>
      <c r="F87" s="7">
        <v>-5.9742067176428932</v>
      </c>
      <c r="G87" s="7">
        <v>2.3017874662861404</v>
      </c>
      <c r="H87" s="7">
        <v>-2.397428819431958</v>
      </c>
      <c r="I87" s="7">
        <v>0.16079649701951196</v>
      </c>
      <c r="J87" s="7">
        <v>0.42964018090908301</v>
      </c>
      <c r="K87" s="7">
        <v>1.4216374451376528</v>
      </c>
      <c r="L87" s="7">
        <v>-1.6483453386254048</v>
      </c>
      <c r="M87" s="7">
        <v>4.0497722258564881</v>
      </c>
    </row>
    <row r="88" spans="1:13" x14ac:dyDescent="0.2">
      <c r="A88" s="8">
        <v>2006.9999999999936</v>
      </c>
      <c r="B88" s="7">
        <v>-1.6526211158778927</v>
      </c>
      <c r="C88" s="7">
        <v>-4.6272366361304833</v>
      </c>
      <c r="D88" s="7">
        <v>2.809272782371421</v>
      </c>
      <c r="E88" s="7">
        <v>-3.4110671356888673</v>
      </c>
      <c r="F88" s="7">
        <v>-6.2420099444416932</v>
      </c>
      <c r="G88" s="7">
        <v>2.3567622853048764</v>
      </c>
      <c r="H88" s="7">
        <v>-2.3762649350744609</v>
      </c>
      <c r="I88" s="7">
        <v>0.31101213812814177</v>
      </c>
      <c r="J88" s="7">
        <v>0.51683030490655413</v>
      </c>
      <c r="K88" s="7">
        <v>1.3540680719782348</v>
      </c>
      <c r="L88" s="7">
        <v>-1.6749043081173465</v>
      </c>
      <c r="M88" s="7">
        <v>4.0786655807917489</v>
      </c>
    </row>
    <row r="89" spans="1:13" x14ac:dyDescent="0.2">
      <c r="A89" s="8">
        <v>2007.0833333333269</v>
      </c>
      <c r="B89" s="7">
        <v>-1.4695467188343265</v>
      </c>
      <c r="C89" s="7">
        <v>-4.6925500192680358</v>
      </c>
      <c r="D89" s="7">
        <v>2.8275995767719642</v>
      </c>
      <c r="E89" s="7">
        <v>-3.4944555919778164</v>
      </c>
      <c r="F89" s="7">
        <v>-6.4103285002050869</v>
      </c>
      <c r="G89" s="7">
        <v>2.4174373969373963</v>
      </c>
      <c r="H89" s="7">
        <v>-2.4498865487785517</v>
      </c>
      <c r="I89" s="7">
        <v>0.22188458425139021</v>
      </c>
      <c r="J89" s="7">
        <v>0.64276232984614934</v>
      </c>
      <c r="K89" s="7">
        <v>1.5052908526151501</v>
      </c>
      <c r="L89" s="7">
        <v>-1.5458629025018369</v>
      </c>
      <c r="M89" s="7">
        <v>4.0694763012419308</v>
      </c>
    </row>
    <row r="90" spans="1:13" x14ac:dyDescent="0.2">
      <c r="A90" s="8">
        <v>2007.1666666666601</v>
      </c>
      <c r="B90" s="7">
        <v>-1.2644585973845526</v>
      </c>
      <c r="C90" s="7">
        <v>-4.741282902753623</v>
      </c>
      <c r="D90" s="7">
        <v>2.6367064554458719</v>
      </c>
      <c r="E90" s="7">
        <v>-3.4823092855407882</v>
      </c>
      <c r="F90" s="7">
        <v>-6.5123276711659734</v>
      </c>
      <c r="G90" s="7">
        <v>2.4452984299337475</v>
      </c>
      <c r="H90" s="7">
        <v>-2.564573800597044</v>
      </c>
      <c r="I90" s="7">
        <v>3.4148659304656256E-2</v>
      </c>
      <c r="J90" s="7">
        <v>0.75311375678019721</v>
      </c>
      <c r="K90" s="7">
        <v>1.7471516442908133</v>
      </c>
      <c r="L90" s="7">
        <v>-1.314070431052083</v>
      </c>
      <c r="M90" s="7">
        <v>4.0851965051608481</v>
      </c>
    </row>
    <row r="91" spans="1:13" x14ac:dyDescent="0.2">
      <c r="A91" s="8">
        <v>2007.2499999999934</v>
      </c>
      <c r="B91" s="7">
        <v>-1.0465715832127089</v>
      </c>
      <c r="C91" s="7">
        <v>-4.6946659745391939</v>
      </c>
      <c r="D91" s="7">
        <v>2.3727720093057152</v>
      </c>
      <c r="E91" s="7">
        <v>-3.3802649357139996</v>
      </c>
      <c r="F91" s="7">
        <v>-6.6017005422560686</v>
      </c>
      <c r="G91" s="7">
        <v>2.3945253178208761</v>
      </c>
      <c r="H91" s="7">
        <v>-2.6417393387138222</v>
      </c>
      <c r="I91" s="7">
        <v>-6.0822997652980409E-2</v>
      </c>
      <c r="J91" s="7">
        <v>0.78203493491527387</v>
      </c>
      <c r="K91" s="7">
        <v>1.9081931446236888</v>
      </c>
      <c r="L91" s="7">
        <v>-1.0565786935975212</v>
      </c>
      <c r="M91" s="7">
        <v>4.2024719726473352</v>
      </c>
    </row>
    <row r="92" spans="1:13" x14ac:dyDescent="0.2">
      <c r="A92" s="8">
        <v>2007.3333333333267</v>
      </c>
      <c r="B92" s="7">
        <v>-0.82584491659043047</v>
      </c>
      <c r="C92" s="7">
        <v>-4.5053979509243991</v>
      </c>
      <c r="D92" s="7">
        <v>2.1381548883527599</v>
      </c>
      <c r="E92" s="7">
        <v>-3.2027084888144248</v>
      </c>
      <c r="F92" s="7">
        <v>-6.7197011049388564</v>
      </c>
      <c r="G92" s="7">
        <v>2.2497603306783227</v>
      </c>
      <c r="H92" s="7">
        <v>-2.6259758086936693</v>
      </c>
      <c r="I92" s="7">
        <v>6.6348123780079246E-2</v>
      </c>
      <c r="J92" s="7">
        <v>0.68374831980823714</v>
      </c>
      <c r="K92" s="7">
        <v>1.8766748222748197</v>
      </c>
      <c r="L92" s="7">
        <v>-0.84397832222237279</v>
      </c>
      <c r="M92" s="7">
        <v>4.459181518595547</v>
      </c>
    </row>
    <row r="93" spans="1:13" x14ac:dyDescent="0.2">
      <c r="A93" s="8">
        <v>2007.4166666666599</v>
      </c>
      <c r="B93" s="7">
        <v>-0.61665667407770386</v>
      </c>
      <c r="C93" s="7">
        <v>-4.2461552750605573</v>
      </c>
      <c r="D93" s="7">
        <v>1.9185728494293504</v>
      </c>
      <c r="E93" s="7">
        <v>-2.9994490014661075</v>
      </c>
      <c r="F93" s="7">
        <v>-6.8620671114130953</v>
      </c>
      <c r="G93" s="7">
        <v>2.1127886869887682</v>
      </c>
      <c r="H93" s="7">
        <v>-2.550367447062563</v>
      </c>
      <c r="I93" s="7">
        <v>0.31013104275083442</v>
      </c>
      <c r="J93" s="7">
        <v>0.48872644401909415</v>
      </c>
      <c r="K93" s="7">
        <v>1.7604843625275868</v>
      </c>
      <c r="L93" s="7">
        <v>-0.72415663722796808</v>
      </c>
      <c r="M93" s="7">
        <v>4.7469927442973114</v>
      </c>
    </row>
    <row r="94" spans="1:13" x14ac:dyDescent="0.2">
      <c r="A94" s="8">
        <v>2007.4999999999932</v>
      </c>
      <c r="B94" s="7">
        <v>-0.43453546391787956</v>
      </c>
      <c r="C94" s="7">
        <v>-4.0178728883517252</v>
      </c>
      <c r="D94" s="7">
        <v>1.6715722491537466</v>
      </c>
      <c r="E94" s="7">
        <v>-2.8287794837478888</v>
      </c>
      <c r="F94" s="7">
        <v>-7.0134191506701011</v>
      </c>
      <c r="G94" s="7">
        <v>2.1118796414713192</v>
      </c>
      <c r="H94" s="7">
        <v>-2.4693369039353779</v>
      </c>
      <c r="I94" s="7">
        <v>0.50930529037225492</v>
      </c>
      <c r="J94" s="7">
        <v>0.24577201807386631</v>
      </c>
      <c r="K94" s="7">
        <v>1.7160286004732561</v>
      </c>
      <c r="L94" s="7">
        <v>-0.7383531837229893</v>
      </c>
      <c r="M94" s="7">
        <v>4.9249778323775262</v>
      </c>
    </row>
    <row r="95" spans="1:13" x14ac:dyDescent="0.2">
      <c r="A95" s="8">
        <v>2007.5833333333264</v>
      </c>
      <c r="B95" s="7">
        <v>-0.28972222746291759</v>
      </c>
      <c r="C95" s="7">
        <v>-3.8904927908338447</v>
      </c>
      <c r="D95" s="7">
        <v>1.371109595210845</v>
      </c>
      <c r="E95" s="7">
        <v>-2.7253144668744929</v>
      </c>
      <c r="F95" s="7">
        <v>-7.1525180709419365</v>
      </c>
      <c r="G95" s="7">
        <v>2.3187134543974102</v>
      </c>
      <c r="H95" s="7">
        <v>-2.4275573317000392</v>
      </c>
      <c r="I95" s="7">
        <v>0.54331281475748394</v>
      </c>
      <c r="J95" s="7">
        <v>5.3467829353991284E-3</v>
      </c>
      <c r="K95" s="7">
        <v>1.8598682970156222</v>
      </c>
      <c r="L95" s="7">
        <v>-0.89919207123065825</v>
      </c>
      <c r="M95" s="7">
        <v>4.9055075974168183</v>
      </c>
    </row>
    <row r="96" spans="1:13" x14ac:dyDescent="0.2">
      <c r="A96" s="8">
        <v>2007.6666666666597</v>
      </c>
      <c r="B96" s="7">
        <v>-0.17140437194628486</v>
      </c>
      <c r="C96" s="7">
        <v>-3.816194670813605</v>
      </c>
      <c r="D96" s="7">
        <v>1.0578966708427771</v>
      </c>
      <c r="E96" s="7">
        <v>-2.6309145432512069</v>
      </c>
      <c r="F96" s="7">
        <v>-7.2345884725411684</v>
      </c>
      <c r="G96" s="7">
        <v>2.5888657783584876</v>
      </c>
      <c r="H96" s="7">
        <v>-2.4334599159012003</v>
      </c>
      <c r="I96" s="7">
        <v>0.44328746367797633</v>
      </c>
      <c r="J96" s="7">
        <v>-0.17336747714111678</v>
      </c>
      <c r="K96" s="7">
        <v>2.1737135906868303</v>
      </c>
      <c r="L96" s="7">
        <v>-1.1076881602109598</v>
      </c>
      <c r="M96" s="7">
        <v>4.7981473778924988</v>
      </c>
    </row>
    <row r="97" spans="1:13" x14ac:dyDescent="0.2">
      <c r="A97" s="8">
        <v>2007.749999999993</v>
      </c>
      <c r="B97" s="7">
        <v>-6.3615347523546556E-2</v>
      </c>
      <c r="C97" s="7">
        <v>-3.7189117238116909</v>
      </c>
      <c r="D97" s="7">
        <v>0.79155216234292836</v>
      </c>
      <c r="E97" s="7">
        <v>-2.4651892172824463</v>
      </c>
      <c r="F97" s="7">
        <v>-7.2102268829647471</v>
      </c>
      <c r="G97" s="7">
        <v>2.7266218123941326</v>
      </c>
      <c r="H97" s="7">
        <v>-2.4864737885341244</v>
      </c>
      <c r="I97" s="7">
        <v>0.27701456926410001</v>
      </c>
      <c r="J97" s="7">
        <v>-0.22996758416947641</v>
      </c>
      <c r="K97" s="7">
        <v>2.6082475903895546</v>
      </c>
      <c r="L97" s="7">
        <v>-1.2381789963361645</v>
      </c>
      <c r="M97" s="7">
        <v>4.7579834509824517</v>
      </c>
    </row>
    <row r="98" spans="1:13" x14ac:dyDescent="0.2">
      <c r="A98" s="8">
        <v>2007.8333333333262</v>
      </c>
      <c r="B98" s="7">
        <v>4.4770037524489478E-2</v>
      </c>
      <c r="C98" s="7">
        <v>-3.5486598553372293</v>
      </c>
      <c r="D98" s="7">
        <v>0.60620482578096679</v>
      </c>
      <c r="E98" s="7">
        <v>-2.1800456442421923</v>
      </c>
      <c r="F98" s="7">
        <v>-7.0605635617994817</v>
      </c>
      <c r="G98" s="7">
        <v>2.5969093467171809</v>
      </c>
      <c r="H98" s="7">
        <v>-2.5796338205470142</v>
      </c>
      <c r="I98" s="7">
        <v>0.10604695828067201</v>
      </c>
      <c r="J98" s="7">
        <v>-0.13365549133783464</v>
      </c>
      <c r="K98" s="7">
        <v>3.0977237179781505</v>
      </c>
      <c r="L98" s="7">
        <v>-1.2062443886193204</v>
      </c>
      <c r="M98" s="7">
        <v>4.8912023049231683</v>
      </c>
    </row>
    <row r="99" spans="1:13" x14ac:dyDescent="0.2">
      <c r="A99" s="8">
        <v>2007.9166666666595</v>
      </c>
      <c r="B99" s="7">
        <v>0.14608826651155629</v>
      </c>
      <c r="C99" s="7">
        <v>-3.3552943192801221</v>
      </c>
      <c r="D99" s="7">
        <v>0.42670796895654683</v>
      </c>
      <c r="E99" s="7">
        <v>-1.8525131316336263</v>
      </c>
      <c r="F99" s="7">
        <v>-6.8843086022966249</v>
      </c>
      <c r="G99" s="7">
        <v>2.2948257038840363</v>
      </c>
      <c r="H99" s="7">
        <v>-2.6806132482801037</v>
      </c>
      <c r="I99" s="7">
        <v>-2.9765303514424944E-2</v>
      </c>
      <c r="J99" s="7">
        <v>3.328068074151392E-2</v>
      </c>
      <c r="K99" s="7">
        <v>3.5058524769635939</v>
      </c>
      <c r="L99" s="7">
        <v>-1.0871490860810378</v>
      </c>
      <c r="M99" s="7">
        <v>5.1234404480716469</v>
      </c>
    </row>
    <row r="100" spans="1:13" x14ac:dyDescent="0.2">
      <c r="A100" s="8">
        <v>2007.9999999999927</v>
      </c>
      <c r="B100" s="7">
        <v>0.22812435659275554</v>
      </c>
      <c r="C100" s="7">
        <v>-3.212435447376198</v>
      </c>
      <c r="D100" s="7">
        <v>0.15046612787165328</v>
      </c>
      <c r="E100" s="7">
        <v>-1.5895720676315677</v>
      </c>
      <c r="F100" s="7">
        <v>-6.8076472211952677</v>
      </c>
      <c r="G100" s="7">
        <v>1.96921458355044</v>
      </c>
      <c r="H100" s="7">
        <v>-2.7512836603043276</v>
      </c>
      <c r="I100" s="7">
        <v>-9.6451915487355516E-2</v>
      </c>
      <c r="J100" s="7">
        <v>0.16247706694136491</v>
      </c>
      <c r="K100" s="7">
        <v>3.6811141217376053</v>
      </c>
      <c r="L100" s="7">
        <v>-0.99414713827622614</v>
      </c>
      <c r="M100" s="7">
        <v>5.3389312127973012</v>
      </c>
    </row>
    <row r="101" spans="1:13" x14ac:dyDescent="0.2">
      <c r="A101" s="8">
        <v>2008.083333333326</v>
      </c>
      <c r="B101" s="7">
        <v>0.2812459450395971</v>
      </c>
      <c r="C101" s="7">
        <v>-3.1641713057138241</v>
      </c>
      <c r="D101" s="7">
        <v>-0.29687934193430487</v>
      </c>
      <c r="E101" s="7">
        <v>-1.4765416673313598</v>
      </c>
      <c r="F101" s="7">
        <v>-6.9205363643915145</v>
      </c>
      <c r="G101" s="7">
        <v>1.7265452201766742</v>
      </c>
      <c r="H101" s="7">
        <v>-2.7646997693738067</v>
      </c>
      <c r="I101" s="7">
        <v>-7.5225911749030053E-2</v>
      </c>
      <c r="J101" s="7">
        <v>0.1816127899395939</v>
      </c>
      <c r="K101" s="7">
        <v>3.5407818720700162</v>
      </c>
      <c r="L101" s="7">
        <v>-1.0121509784250333</v>
      </c>
      <c r="M101" s="7">
        <v>5.4546194379633626</v>
      </c>
    </row>
    <row r="102" spans="1:13" x14ac:dyDescent="0.2">
      <c r="A102" s="8">
        <v>2008.1666666666592</v>
      </c>
      <c r="B102" s="7">
        <v>0.30572332194113577</v>
      </c>
      <c r="C102" s="7">
        <v>-3.140482129611486</v>
      </c>
      <c r="D102" s="7">
        <v>-0.87224807845884877</v>
      </c>
      <c r="E102" s="7">
        <v>-1.5162422456937739</v>
      </c>
      <c r="F102" s="7">
        <v>-7.1745751310613848</v>
      </c>
      <c r="G102" s="7">
        <v>1.5196450284983363</v>
      </c>
      <c r="H102" s="7">
        <v>-2.7365222230193482</v>
      </c>
      <c r="I102" s="7">
        <v>-6.0919384365784807E-3</v>
      </c>
      <c r="J102" s="7">
        <v>0.15380292533753276</v>
      </c>
      <c r="K102" s="7">
        <v>3.2667568063518742</v>
      </c>
      <c r="L102" s="7">
        <v>-1.1208807888290289</v>
      </c>
      <c r="M102" s="7">
        <v>5.504925780274764</v>
      </c>
    </row>
    <row r="103" spans="1:13" x14ac:dyDescent="0.2">
      <c r="A103" s="8">
        <v>2008.2499999999925</v>
      </c>
      <c r="B103" s="7">
        <v>0.30421982335745695</v>
      </c>
      <c r="C103" s="7">
        <v>-3.0436632980021709</v>
      </c>
      <c r="D103" s="7">
        <v>-1.5016381133125491</v>
      </c>
      <c r="E103" s="7">
        <v>-1.6911982239796757</v>
      </c>
      <c r="F103" s="7">
        <v>-7.487981077748632</v>
      </c>
      <c r="G103" s="7">
        <v>1.2649290167781027</v>
      </c>
      <c r="H103" s="7">
        <v>-2.6926938900171948</v>
      </c>
      <c r="I103" s="7">
        <v>5.6824384324970237E-2</v>
      </c>
      <c r="J103" s="7">
        <v>0.17434142955834872</v>
      </c>
      <c r="K103" s="7">
        <v>3.1027236511788057</v>
      </c>
      <c r="L103" s="7">
        <v>-1.274616813356916</v>
      </c>
      <c r="M103" s="7">
        <v>5.5520172182753109</v>
      </c>
    </row>
    <row r="104" spans="1:13" x14ac:dyDescent="0.2">
      <c r="A104" s="8">
        <v>2008.3333333333258</v>
      </c>
      <c r="B104" s="7">
        <v>0.28236144671139018</v>
      </c>
      <c r="C104" s="7">
        <v>-2.8216168088133027</v>
      </c>
      <c r="D104" s="7">
        <v>-2.1127082781666671</v>
      </c>
      <c r="E104" s="7">
        <v>-1.973601214127813</v>
      </c>
      <c r="F104" s="7">
        <v>-7.7943855532570989</v>
      </c>
      <c r="G104" s="7">
        <v>0.89815753478298588</v>
      </c>
      <c r="H104" s="7">
        <v>-2.6545455333085681</v>
      </c>
      <c r="I104" s="7">
        <v>7.2272331631326833E-2</v>
      </c>
      <c r="J104" s="7">
        <v>0.30818769593521422</v>
      </c>
      <c r="K104" s="7">
        <v>3.2152674099087966</v>
      </c>
      <c r="L104" s="7">
        <v>-1.4259528023371162</v>
      </c>
      <c r="M104" s="7">
        <v>5.6425336687562968</v>
      </c>
    </row>
    <row r="105" spans="1:13" x14ac:dyDescent="0.2">
      <c r="A105" s="8">
        <v>2008.416666666659</v>
      </c>
      <c r="B105" s="7">
        <v>0.25754739179269404</v>
      </c>
      <c r="C105" s="7">
        <v>-2.6018138184142221</v>
      </c>
      <c r="D105" s="7">
        <v>-2.6516865831416405</v>
      </c>
      <c r="E105" s="7">
        <v>-2.294648105313482</v>
      </c>
      <c r="F105" s="7">
        <v>-8.0848157835905994</v>
      </c>
      <c r="G105" s="7">
        <v>0.4266541195627539</v>
      </c>
      <c r="H105" s="7">
        <v>-2.6260983965836497</v>
      </c>
      <c r="I105" s="7">
        <v>4.8485974666312097E-2</v>
      </c>
      <c r="J105" s="7">
        <v>0.50461294345057406</v>
      </c>
      <c r="K105" s="7">
        <v>3.4719237276604349</v>
      </c>
      <c r="L105" s="7">
        <v>-1.5191185043063988</v>
      </c>
      <c r="M105" s="7">
        <v>5.7650741644841004</v>
      </c>
    </row>
    <row r="106" spans="1:13" x14ac:dyDescent="0.2">
      <c r="A106" s="8">
        <v>2008.4999999999923</v>
      </c>
      <c r="B106" s="7">
        <v>0.24985624154590289</v>
      </c>
      <c r="C106" s="7">
        <v>-2.555482718172811</v>
      </c>
      <c r="D106" s="7">
        <v>-3.0671199729453367</v>
      </c>
      <c r="E106" s="7">
        <v>-2.576273011223658</v>
      </c>
      <c r="F106" s="7">
        <v>-8.364508376496973</v>
      </c>
      <c r="G106" s="7">
        <v>-0.12508903417862352</v>
      </c>
      <c r="H106" s="7">
        <v>-2.6070653154185046</v>
      </c>
      <c r="I106" s="7">
        <v>5.8086417452885251E-3</v>
      </c>
      <c r="J106" s="7">
        <v>0.68515714745220979</v>
      </c>
      <c r="K106" s="7">
        <v>3.6649364558340358</v>
      </c>
      <c r="L106" s="7">
        <v>-1.4970809765098412</v>
      </c>
      <c r="M106" s="7">
        <v>5.894218568674841</v>
      </c>
    </row>
    <row r="107" spans="1:13" x14ac:dyDescent="0.2">
      <c r="A107" s="8">
        <v>2008.5833333333255</v>
      </c>
      <c r="B107" s="7">
        <v>0.26917079837972169</v>
      </c>
      <c r="C107" s="7">
        <v>-2.7904290195839332</v>
      </c>
      <c r="D107" s="7">
        <v>-3.3475599739984716</v>
      </c>
      <c r="E107" s="7">
        <v>-2.7561418052389643</v>
      </c>
      <c r="F107" s="7">
        <v>-8.6363796080784141</v>
      </c>
      <c r="G107" s="7">
        <v>-0.73842125764077615</v>
      </c>
      <c r="H107" s="7">
        <v>-2.600060367722989</v>
      </c>
      <c r="I107" s="7">
        <v>-4.3495446392716283E-2</v>
      </c>
      <c r="J107" s="7">
        <v>0.78925160732657329</v>
      </c>
      <c r="K107" s="7">
        <v>3.6401813019900358</v>
      </c>
      <c r="L107" s="7">
        <v>-1.3308722937617909</v>
      </c>
      <c r="M107" s="7">
        <v>5.9957124904150287</v>
      </c>
    </row>
    <row r="108" spans="1:13" x14ac:dyDescent="0.2">
      <c r="A108" s="8">
        <v>2008.6666666666588</v>
      </c>
      <c r="B108" s="7">
        <v>0.28562534205001977</v>
      </c>
      <c r="C108" s="7">
        <v>-3.1660018095598499</v>
      </c>
      <c r="D108" s="7">
        <v>-3.649696905953328</v>
      </c>
      <c r="E108" s="7">
        <v>-2.831109979812362</v>
      </c>
      <c r="F108" s="7">
        <v>-8.8942835822187565</v>
      </c>
      <c r="G108" s="7">
        <v>-1.4153753921243486</v>
      </c>
      <c r="H108" s="7">
        <v>-2.6192622930544744</v>
      </c>
      <c r="I108" s="7">
        <v>-0.11834872737680584</v>
      </c>
      <c r="J108" s="7">
        <v>0.82383374959223088</v>
      </c>
      <c r="K108" s="7">
        <v>3.4664501608757239</v>
      </c>
      <c r="L108" s="7">
        <v>-1.0998222761689411</v>
      </c>
      <c r="M108" s="7">
        <v>5.9986155455227124</v>
      </c>
    </row>
    <row r="109" spans="1:13" x14ac:dyDescent="0.2">
      <c r="A109" s="8">
        <v>2008.749999999992</v>
      </c>
      <c r="B109" s="7">
        <v>0.25962612226387122</v>
      </c>
      <c r="C109" s="7">
        <v>-3.4811785091890464</v>
      </c>
      <c r="D109" s="7">
        <v>-4.1755303180320134</v>
      </c>
      <c r="E109" s="7">
        <v>-2.8123814337177793</v>
      </c>
      <c r="F109" s="7">
        <v>-9.1299858443601689</v>
      </c>
      <c r="G109" s="7">
        <v>-2.1635139974810946</v>
      </c>
      <c r="H109" s="7">
        <v>-2.6816964486394177</v>
      </c>
      <c r="I109" s="7">
        <v>-0.24527275671378368</v>
      </c>
      <c r="J109" s="7">
        <v>0.81230413289369563</v>
      </c>
      <c r="K109" s="7">
        <v>3.2694422038339335</v>
      </c>
      <c r="L109" s="7">
        <v>-0.90857147496827328</v>
      </c>
      <c r="M109" s="7">
        <v>5.8233233771255808</v>
      </c>
    </row>
    <row r="110" spans="1:13" x14ac:dyDescent="0.2">
      <c r="A110" s="8">
        <v>2008.8333333333253</v>
      </c>
      <c r="B110" s="7">
        <v>0.16624764683449064</v>
      </c>
      <c r="C110" s="7">
        <v>-3.5966278835242567</v>
      </c>
      <c r="D110" s="7">
        <v>-5.0576470488351992</v>
      </c>
      <c r="E110" s="7">
        <v>-2.7245534194665457</v>
      </c>
      <c r="F110" s="7">
        <v>-9.3468989585658839</v>
      </c>
      <c r="G110" s="7">
        <v>-2.9759172041713633</v>
      </c>
      <c r="H110" s="7">
        <v>-2.8029650518045681</v>
      </c>
      <c r="I110" s="7">
        <v>-0.44524961373932942</v>
      </c>
      <c r="J110" s="7">
        <v>0.76874814689710858</v>
      </c>
      <c r="K110" s="7">
        <v>3.1527618460178415</v>
      </c>
      <c r="L110" s="7">
        <v>-0.83812191665695368</v>
      </c>
      <c r="M110" s="7">
        <v>5.4239527836949826</v>
      </c>
    </row>
    <row r="111" spans="1:13" x14ac:dyDescent="0.2">
      <c r="A111" s="8">
        <v>2008.9166666666586</v>
      </c>
      <c r="B111" s="7">
        <v>3.8954478735401234E-2</v>
      </c>
      <c r="C111" s="7">
        <v>-3.6145198138657006</v>
      </c>
      <c r="D111" s="7">
        <v>-6.125453750072662</v>
      </c>
      <c r="E111" s="7">
        <v>-2.6470000244190151</v>
      </c>
      <c r="F111" s="7">
        <v>-9.5944760403475158</v>
      </c>
      <c r="G111" s="7">
        <v>-3.7859559854255349</v>
      </c>
      <c r="H111" s="7">
        <v>-2.9930440641000096</v>
      </c>
      <c r="I111" s="7">
        <v>-0.71744841408392324</v>
      </c>
      <c r="J111" s="7">
        <v>0.67114318514615334</v>
      </c>
      <c r="K111" s="7">
        <v>3.1290971746748513</v>
      </c>
      <c r="L111" s="7">
        <v>-0.87991302936290194</v>
      </c>
      <c r="M111" s="7">
        <v>4.8899883488790215</v>
      </c>
    </row>
    <row r="112" spans="1:13" x14ac:dyDescent="0.2">
      <c r="A112" s="8">
        <v>2008.9999999999918</v>
      </c>
      <c r="B112" s="7">
        <v>-7.4379497121044427E-2</v>
      </c>
      <c r="C112" s="7">
        <v>-3.6970609321331218</v>
      </c>
      <c r="D112" s="7">
        <v>-7.1218563054443376</v>
      </c>
      <c r="E112" s="7">
        <v>-2.6730660815665779</v>
      </c>
      <c r="F112" s="7">
        <v>-9.9344422012063145</v>
      </c>
      <c r="G112" s="7">
        <v>-4.5124601484202147</v>
      </c>
      <c r="H112" s="7">
        <v>-3.2608594517787979</v>
      </c>
      <c r="I112" s="7">
        <v>-1.0560230963187678</v>
      </c>
      <c r="J112" s="7">
        <v>0.48832511049769195</v>
      </c>
      <c r="K112" s="7">
        <v>3.1884907255681072</v>
      </c>
      <c r="L112" s="7">
        <v>-1.0037305804882972</v>
      </c>
      <c r="M112" s="7">
        <v>4.3442667098040104</v>
      </c>
    </row>
    <row r="113" spans="1:13" x14ac:dyDescent="0.2">
      <c r="A113" s="8">
        <v>2009.0833333333251</v>
      </c>
      <c r="B113" s="7">
        <v>-0.14219105989453737</v>
      </c>
      <c r="C113" s="7">
        <v>-3.9799405185535965</v>
      </c>
      <c r="D113" s="7">
        <v>-7.8470118604267238</v>
      </c>
      <c r="E113" s="7">
        <v>-2.8641427352760305</v>
      </c>
      <c r="F113" s="7">
        <v>-10.392966290351605</v>
      </c>
      <c r="G113" s="7">
        <v>-5.1044684723559035</v>
      </c>
      <c r="H113" s="7">
        <v>-3.608126850734636</v>
      </c>
      <c r="I113" s="7">
        <v>-1.4557877020485985</v>
      </c>
      <c r="J113" s="7">
        <v>0.20053826196198563</v>
      </c>
      <c r="K113" s="7">
        <v>3.299337412911127</v>
      </c>
      <c r="L113" s="7">
        <v>-1.1846408247374878</v>
      </c>
      <c r="M113" s="7">
        <v>3.8731050015869197</v>
      </c>
    </row>
    <row r="114" spans="1:13" x14ac:dyDescent="0.2">
      <c r="A114" s="8">
        <v>2009.1666666666583</v>
      </c>
      <c r="B114" s="7">
        <v>-0.19869734458303587</v>
      </c>
      <c r="C114" s="7">
        <v>-4.4912148740019378</v>
      </c>
      <c r="D114" s="7">
        <v>-8.3870641120773737</v>
      </c>
      <c r="E114" s="7">
        <v>-3.1507636868488418</v>
      </c>
      <c r="F114" s="7">
        <v>-10.844101889234329</v>
      </c>
      <c r="G114" s="7">
        <v>-5.6318667443897041</v>
      </c>
      <c r="H114" s="7">
        <v>-4.0056247634474609</v>
      </c>
      <c r="I114" s="7">
        <v>-1.9122968011403143</v>
      </c>
      <c r="J114" s="7">
        <v>-0.16428412749914051</v>
      </c>
      <c r="K114" s="7">
        <v>3.3395583307304793</v>
      </c>
      <c r="L114" s="7">
        <v>-1.4176868753447525</v>
      </c>
      <c r="M114" s="7">
        <v>3.414337103829769</v>
      </c>
    </row>
    <row r="115" spans="1:13" x14ac:dyDescent="0.2">
      <c r="A115" s="8">
        <v>2009.2499999999916</v>
      </c>
      <c r="B115" s="7">
        <v>-0.29520900386110271</v>
      </c>
      <c r="C115" s="7">
        <v>-5.2325599777568161</v>
      </c>
      <c r="D115" s="7">
        <v>-8.906265294730229</v>
      </c>
      <c r="E115" s="7">
        <v>-3.4297784602960575</v>
      </c>
      <c r="F115" s="7">
        <v>-11.117556742774125</v>
      </c>
      <c r="G115" s="7">
        <v>-6.1949098098565614</v>
      </c>
      <c r="H115" s="7">
        <v>-4.4158092785030716</v>
      </c>
      <c r="I115" s="7">
        <v>-2.4209789315348509</v>
      </c>
      <c r="J115" s="7">
        <v>-0.56599655152555273</v>
      </c>
      <c r="K115" s="7">
        <v>3.1602703869805495</v>
      </c>
      <c r="L115" s="7">
        <v>-1.702989176803595</v>
      </c>
      <c r="M115" s="7">
        <v>2.8671680294453425</v>
      </c>
    </row>
    <row r="116" spans="1:13" x14ac:dyDescent="0.2">
      <c r="A116" s="8">
        <v>2009.3333333333248</v>
      </c>
      <c r="B116" s="7">
        <v>-0.47297100440667694</v>
      </c>
      <c r="C116" s="7">
        <v>-6.1660602357824921</v>
      </c>
      <c r="D116" s="7">
        <v>-9.5382096740975442</v>
      </c>
      <c r="E116" s="7">
        <v>-3.622880121278385</v>
      </c>
      <c r="F116" s="7">
        <v>-11.108164880147058</v>
      </c>
      <c r="G116" s="7">
        <v>-6.8672079011326295</v>
      </c>
      <c r="H116" s="7">
        <v>-4.8112588026792436</v>
      </c>
      <c r="I116" s="7">
        <v>-2.9682753041679577</v>
      </c>
      <c r="J116" s="7">
        <v>-0.97427410847535623</v>
      </c>
      <c r="K116" s="7">
        <v>2.6734116746692291</v>
      </c>
      <c r="L116" s="7">
        <v>-2.0392578021140517</v>
      </c>
      <c r="M116" s="7">
        <v>2.1641076702681006</v>
      </c>
    </row>
    <row r="117" spans="1:13" x14ac:dyDescent="0.2">
      <c r="A117" s="8">
        <v>2009.4166666666581</v>
      </c>
      <c r="B117" s="7">
        <v>-0.72924179067914408</v>
      </c>
      <c r="C117" s="7">
        <v>-7.0915302089551604</v>
      </c>
      <c r="D117" s="7">
        <v>-10.275993423333091</v>
      </c>
      <c r="E117" s="7">
        <v>-3.7568085378115672</v>
      </c>
      <c r="F117" s="7">
        <v>-10.992056233473555</v>
      </c>
      <c r="G117" s="7">
        <v>-7.612828474461601</v>
      </c>
      <c r="H117" s="7">
        <v>-5.2080479007567728</v>
      </c>
      <c r="I117" s="7">
        <v>-3.5058432160192181</v>
      </c>
      <c r="J117" s="7">
        <v>-1.4004751725009694</v>
      </c>
      <c r="K117" s="7">
        <v>2.0532553752048317</v>
      </c>
      <c r="L117" s="7">
        <v>-2.4191612933610624</v>
      </c>
      <c r="M117" s="7">
        <v>1.3808062038754365</v>
      </c>
    </row>
    <row r="118" spans="1:13" x14ac:dyDescent="0.2">
      <c r="A118" s="8">
        <v>2009.4999999999914</v>
      </c>
      <c r="B118" s="7">
        <v>-1.0494890151455318</v>
      </c>
      <c r="C118" s="7">
        <v>-7.7639746779141277</v>
      </c>
      <c r="D118" s="7">
        <v>-11.078456590832326</v>
      </c>
      <c r="E118" s="7">
        <v>-3.8852398034304256</v>
      </c>
      <c r="F118" s="7">
        <v>-11.016421695608932</v>
      </c>
      <c r="G118" s="7">
        <v>-8.3670537014833908</v>
      </c>
      <c r="H118" s="7">
        <v>-5.6333626556319834</v>
      </c>
      <c r="I118" s="7">
        <v>-3.9757341716459047</v>
      </c>
      <c r="J118" s="7">
        <v>-1.8663778203919439</v>
      </c>
      <c r="K118" s="7">
        <v>1.5465009298064256</v>
      </c>
      <c r="L118" s="7">
        <v>-2.8333066734356387</v>
      </c>
      <c r="M118" s="7">
        <v>0.63304235015738808</v>
      </c>
    </row>
    <row r="119" spans="1:13" x14ac:dyDescent="0.2">
      <c r="A119" s="8">
        <v>2009.5833333333246</v>
      </c>
      <c r="B119" s="7">
        <v>-1.4153001554808462</v>
      </c>
      <c r="C119" s="7">
        <v>-8.0301099033581576</v>
      </c>
      <c r="D119" s="7">
        <v>-11.878712462038532</v>
      </c>
      <c r="E119" s="7">
        <v>-4.0548329709316748</v>
      </c>
      <c r="F119" s="7">
        <v>-11.375256505398085</v>
      </c>
      <c r="G119" s="7">
        <v>-9.0709191763966679</v>
      </c>
      <c r="H119" s="7">
        <v>-6.099680187791904</v>
      </c>
      <c r="I119" s="7">
        <v>-4.3391416681157047</v>
      </c>
      <c r="J119" s="7">
        <v>-2.3919508498870683</v>
      </c>
      <c r="K119" s="7">
        <v>1.3229342379079878</v>
      </c>
      <c r="L119" s="7">
        <v>-3.2609467376652366</v>
      </c>
      <c r="M119" s="7">
        <v>9.2774063781338439E-3</v>
      </c>
    </row>
    <row r="120" spans="1:13" x14ac:dyDescent="0.2">
      <c r="A120" s="8">
        <v>2009.6666666666579</v>
      </c>
      <c r="B120" s="7">
        <v>-1.7959783882279134</v>
      </c>
      <c r="C120" s="7">
        <v>-8.1185929349994446</v>
      </c>
      <c r="D120" s="7">
        <v>-12.496507729156393</v>
      </c>
      <c r="E120" s="7">
        <v>-4.282235904800725</v>
      </c>
      <c r="F120" s="7">
        <v>-12.050958303149269</v>
      </c>
      <c r="G120" s="7">
        <v>-9.694191786091249</v>
      </c>
      <c r="H120" s="7">
        <v>-6.5597248519421782</v>
      </c>
      <c r="I120" s="7">
        <v>-4.6374741704768372</v>
      </c>
      <c r="J120" s="7">
        <v>-2.9904959817592074</v>
      </c>
      <c r="K120" s="7">
        <v>1.2253725420353581</v>
      </c>
      <c r="L120" s="7">
        <v>-3.6378303618320533</v>
      </c>
      <c r="M120" s="7">
        <v>-0.5300573232739364</v>
      </c>
    </row>
    <row r="121" spans="1:13" x14ac:dyDescent="0.2">
      <c r="A121" s="8">
        <v>2009.7499999999911</v>
      </c>
      <c r="B121" s="7">
        <v>-2.1574859499942858</v>
      </c>
      <c r="C121" s="7">
        <v>-8.3560535173363455</v>
      </c>
      <c r="D121" s="7">
        <v>-12.71397123298115</v>
      </c>
      <c r="E121" s="7">
        <v>-4.576898444663362</v>
      </c>
      <c r="F121" s="7">
        <v>-12.970225741391953</v>
      </c>
      <c r="G121" s="7">
        <v>-10.213671407923821</v>
      </c>
      <c r="H121" s="7">
        <v>-6.9504803338827639</v>
      </c>
      <c r="I121" s="7">
        <v>-4.9326388275466755</v>
      </c>
      <c r="J121" s="7">
        <v>-3.6739366125413548</v>
      </c>
      <c r="K121" s="7">
        <v>1.0120817221020035</v>
      </c>
      <c r="L121" s="7">
        <v>-3.8878650790501479</v>
      </c>
      <c r="M121" s="7">
        <v>-1.0590473143369608</v>
      </c>
    </row>
    <row r="122" spans="1:13" x14ac:dyDescent="0.2">
      <c r="A122" s="8">
        <v>2009.8333333333244</v>
      </c>
      <c r="B122" s="7">
        <v>-2.4772501641072799</v>
      </c>
      <c r="C122" s="7">
        <v>-8.9567890208073244</v>
      </c>
      <c r="D122" s="7">
        <v>-12.467822549103845</v>
      </c>
      <c r="E122" s="7">
        <v>-4.9285407600022859</v>
      </c>
      <c r="F122" s="7">
        <v>-14.025960438198073</v>
      </c>
      <c r="G122" s="7">
        <v>-10.61337246880481</v>
      </c>
      <c r="H122" s="7">
        <v>-7.2243561355216741</v>
      </c>
      <c r="I122" s="7">
        <v>-5.2578676455214426</v>
      </c>
      <c r="J122" s="7">
        <v>-4.4260633266425495</v>
      </c>
      <c r="K122" s="7">
        <v>0.5163283916411372</v>
      </c>
      <c r="L122" s="7">
        <v>-3.9722425577511267</v>
      </c>
      <c r="M122" s="7">
        <v>-1.6306349729576908</v>
      </c>
    </row>
    <row r="123" spans="1:13" x14ac:dyDescent="0.2">
      <c r="A123" s="8">
        <v>2009.9166666666576</v>
      </c>
      <c r="B123" s="7">
        <v>-2.7792752198745085</v>
      </c>
      <c r="C123" s="7">
        <v>-9.6809287575682514</v>
      </c>
      <c r="D123" s="7">
        <v>-12.362322726291954</v>
      </c>
      <c r="E123" s="7">
        <v>-5.245009560996162</v>
      </c>
      <c r="F123" s="7">
        <v>-14.99864763198239</v>
      </c>
      <c r="G123" s="7">
        <v>-10.907258218156244</v>
      </c>
      <c r="H123" s="7">
        <v>-7.3981020946858127</v>
      </c>
      <c r="I123" s="7">
        <v>-5.5313223461117644</v>
      </c>
      <c r="J123" s="7">
        <v>-5.1158583455816631</v>
      </c>
      <c r="K123" s="7">
        <v>-0.1183164820715058</v>
      </c>
      <c r="L123" s="7">
        <v>-4.0017009492136992</v>
      </c>
      <c r="M123" s="7">
        <v>-2.2047602869602145</v>
      </c>
    </row>
    <row r="124" spans="1:13" x14ac:dyDescent="0.2">
      <c r="A124" s="8">
        <v>2009.9999999999909</v>
      </c>
      <c r="B124" s="7">
        <v>-3.0991491870574301</v>
      </c>
      <c r="C124" s="7">
        <v>-10.174076658497318</v>
      </c>
      <c r="D124" s="7">
        <v>-13.194034999888077</v>
      </c>
      <c r="E124" s="7">
        <v>-5.4121030322337189</v>
      </c>
      <c r="F124" s="7">
        <v>-15.646995947237727</v>
      </c>
      <c r="G124" s="7">
        <v>-11.117075845290918</v>
      </c>
      <c r="H124" s="7">
        <v>-7.5050259957869532</v>
      </c>
      <c r="I124" s="7">
        <v>-5.6431022488110205</v>
      </c>
      <c r="J124" s="7">
        <v>-5.5813060960710832</v>
      </c>
      <c r="K124" s="7">
        <v>-0.66504193928204747</v>
      </c>
      <c r="L124" s="7">
        <v>-4.123787550916969</v>
      </c>
      <c r="M124" s="7">
        <v>-2.715908958967717</v>
      </c>
    </row>
    <row r="125" spans="1:13" x14ac:dyDescent="0.2">
      <c r="A125" s="8">
        <v>2010.0833333333242</v>
      </c>
      <c r="B125" s="7">
        <v>-3.4493573080111375</v>
      </c>
      <c r="C125" s="7">
        <v>-10.195296890969995</v>
      </c>
      <c r="D125" s="7">
        <v>-15.426402602013267</v>
      </c>
      <c r="E125" s="7">
        <v>-5.3562290438629594</v>
      </c>
      <c r="F125" s="7">
        <v>-15.806913624233571</v>
      </c>
      <c r="G125" s="7">
        <v>-11.255505642447474</v>
      </c>
      <c r="H125" s="7">
        <v>-7.575624012153968</v>
      </c>
      <c r="I125" s="7">
        <v>-5.5218426963830369</v>
      </c>
      <c r="J125" s="7">
        <v>-5.7193971102666401</v>
      </c>
      <c r="K125" s="7">
        <v>-0.9436316673590267</v>
      </c>
      <c r="L125" s="7">
        <v>-4.4282096087184728</v>
      </c>
      <c r="M125" s="7">
        <v>-3.1083896435686653</v>
      </c>
    </row>
    <row r="126" spans="1:13" x14ac:dyDescent="0.2">
      <c r="A126" s="8">
        <v>2010.1666666666574</v>
      </c>
      <c r="B126" s="7">
        <v>-3.7517454699143862</v>
      </c>
      <c r="C126" s="7">
        <v>-9.9564954540047079</v>
      </c>
      <c r="D126" s="7">
        <v>-18.123608810524374</v>
      </c>
      <c r="E126" s="7">
        <v>-5.1693792618415886</v>
      </c>
      <c r="F126" s="7">
        <v>-15.597261342454063</v>
      </c>
      <c r="G126" s="7">
        <v>-11.297830857756351</v>
      </c>
      <c r="H126" s="7">
        <v>-7.6279177989162559</v>
      </c>
      <c r="I126" s="7">
        <v>-5.2465842828056903</v>
      </c>
      <c r="J126" s="7">
        <v>-5.6702590427789916</v>
      </c>
      <c r="K126" s="7">
        <v>-0.97874022632309277</v>
      </c>
      <c r="L126" s="7">
        <v>-4.7761847814113692</v>
      </c>
      <c r="M126" s="7">
        <v>-3.3724663502600962</v>
      </c>
    </row>
    <row r="127" spans="1:13" x14ac:dyDescent="0.2">
      <c r="A127" s="8">
        <v>2010.2499999999907</v>
      </c>
      <c r="B127" s="7">
        <v>-3.9072532897424406</v>
      </c>
      <c r="C127" s="7">
        <v>-9.781344703231861</v>
      </c>
      <c r="D127" s="7">
        <v>-19.990103992137552</v>
      </c>
      <c r="E127" s="7">
        <v>-4.9848045120992657</v>
      </c>
      <c r="F127" s="7">
        <v>-15.203444451134402</v>
      </c>
      <c r="G127" s="7">
        <v>-11.210190350900561</v>
      </c>
      <c r="H127" s="7">
        <v>-7.6768128679401775</v>
      </c>
      <c r="I127" s="7">
        <v>-4.9336641139363602</v>
      </c>
      <c r="J127" s="7">
        <v>-5.6362750388996883</v>
      </c>
      <c r="K127" s="7">
        <v>-0.84899454991741885</v>
      </c>
      <c r="L127" s="7">
        <v>-4.9714016806080341</v>
      </c>
      <c r="M127" s="7">
        <v>-3.5110971597230276</v>
      </c>
    </row>
    <row r="128" spans="1:13" x14ac:dyDescent="0.2">
      <c r="A128" s="8">
        <v>2010.3333333333239</v>
      </c>
      <c r="B128" s="7">
        <v>-3.8675156949240383</v>
      </c>
      <c r="C128" s="7">
        <v>-9.9014965159233661</v>
      </c>
      <c r="D128" s="7">
        <v>-20.132208928007493</v>
      </c>
      <c r="E128" s="7">
        <v>-4.9026171506651277</v>
      </c>
      <c r="F128" s="7">
        <v>-14.776995323484648</v>
      </c>
      <c r="G128" s="7">
        <v>-10.977171212370823</v>
      </c>
      <c r="H128" s="7">
        <v>-7.7260578050607878</v>
      </c>
      <c r="I128" s="7">
        <v>-4.6797291171723936</v>
      </c>
      <c r="J128" s="7">
        <v>-5.7645433791714291</v>
      </c>
      <c r="K128" s="7">
        <v>-0.64171481393974117</v>
      </c>
      <c r="L128" s="7">
        <v>-4.8786445335414594</v>
      </c>
      <c r="M128" s="7">
        <v>-3.5350675901566735</v>
      </c>
    </row>
    <row r="129" spans="1:13" x14ac:dyDescent="0.2">
      <c r="A129" s="8">
        <v>2010.4166666666572</v>
      </c>
      <c r="B129" s="7">
        <v>-3.7777364393985549</v>
      </c>
      <c r="C129" s="7">
        <v>-10.190672336618675</v>
      </c>
      <c r="D129" s="7">
        <v>-19.273843273544149</v>
      </c>
      <c r="E129" s="7">
        <v>-4.8944267434422564</v>
      </c>
      <c r="F129" s="7">
        <v>-14.347940729664904</v>
      </c>
      <c r="G129" s="7">
        <v>-10.656176925291856</v>
      </c>
      <c r="H129" s="7">
        <v>-7.7351325743128223</v>
      </c>
      <c r="I129" s="7">
        <v>-4.5043229789421995</v>
      </c>
      <c r="J129" s="7">
        <v>-5.9809221988358869</v>
      </c>
      <c r="K129" s="7">
        <v>-0.47518474989889026</v>
      </c>
      <c r="L129" s="7">
        <v>-4.6079563889485531</v>
      </c>
      <c r="M129" s="7">
        <v>-3.4819710936705306</v>
      </c>
    </row>
    <row r="130" spans="1:13" x14ac:dyDescent="0.2">
      <c r="A130" s="8">
        <v>2010.4999999999905</v>
      </c>
      <c r="B130" s="7">
        <v>-3.8282881430968771</v>
      </c>
      <c r="C130" s="7">
        <v>-10.435033560015498</v>
      </c>
      <c r="D130" s="7">
        <v>-18.556244549918301</v>
      </c>
      <c r="E130" s="7">
        <v>-4.9002353131764131</v>
      </c>
      <c r="F130" s="7">
        <v>-13.917778567008474</v>
      </c>
      <c r="G130" s="7">
        <v>-10.322690549006197</v>
      </c>
      <c r="H130" s="7">
        <v>-7.6530145563098353</v>
      </c>
      <c r="I130" s="7">
        <v>-4.4072187203244226</v>
      </c>
      <c r="J130" s="7">
        <v>-6.1571824549898846</v>
      </c>
      <c r="K130" s="7">
        <v>-0.4706842314207953</v>
      </c>
      <c r="L130" s="7">
        <v>-4.3297397793727317</v>
      </c>
      <c r="M130" s="7">
        <v>-3.3956735327172014</v>
      </c>
    </row>
    <row r="131" spans="1:13" x14ac:dyDescent="0.2">
      <c r="A131" s="8">
        <v>2010.5833333333237</v>
      </c>
      <c r="B131" s="7">
        <v>-4.1364740724111444</v>
      </c>
      <c r="C131" s="7">
        <v>-10.475190970121862</v>
      </c>
      <c r="D131" s="7">
        <v>-18.909576693476406</v>
      </c>
      <c r="E131" s="7">
        <v>-4.8717867335896985</v>
      </c>
      <c r="F131" s="7">
        <v>-13.487566932173161</v>
      </c>
      <c r="G131" s="7">
        <v>-10.040737853688761</v>
      </c>
      <c r="H131" s="7">
        <v>-7.4551208327794551</v>
      </c>
      <c r="I131" s="7">
        <v>-4.3790693088790995</v>
      </c>
      <c r="J131" s="7">
        <v>-6.1929925669616646</v>
      </c>
      <c r="K131" s="7">
        <v>-0.69261997794324892</v>
      </c>
      <c r="L131" s="7">
        <v>-4.179463433493928</v>
      </c>
      <c r="M131" s="7">
        <v>-3.3112905746037908</v>
      </c>
    </row>
    <row r="132" spans="1:13" x14ac:dyDescent="0.2">
      <c r="A132" s="8">
        <v>2010.666666666657</v>
      </c>
      <c r="B132" s="7">
        <v>-4.5409498412818907</v>
      </c>
      <c r="C132" s="7">
        <v>-10.361662840768231</v>
      </c>
      <c r="D132" s="7">
        <v>-20.379591575063575</v>
      </c>
      <c r="E132" s="7">
        <v>-4.8063573698787003</v>
      </c>
      <c r="F132" s="7">
        <v>-13.049282936194261</v>
      </c>
      <c r="G132" s="7">
        <v>-9.8293274322656288</v>
      </c>
      <c r="H132" s="7">
        <v>-7.2197653313813506</v>
      </c>
      <c r="I132" s="7">
        <v>-4.3755169378279888</v>
      </c>
      <c r="J132" s="7">
        <v>-6.0933386024420697</v>
      </c>
      <c r="K132" s="7">
        <v>-0.99473824870264882</v>
      </c>
      <c r="L132" s="7">
        <v>-4.1607496184976327</v>
      </c>
      <c r="M132" s="7">
        <v>-3.2321866056781148</v>
      </c>
    </row>
    <row r="133" spans="1:13" x14ac:dyDescent="0.2">
      <c r="A133" s="8">
        <v>2010.7499999999902</v>
      </c>
      <c r="B133" s="7">
        <v>-4.8145157690856015</v>
      </c>
      <c r="C133" s="7">
        <v>-10.196027566213701</v>
      </c>
      <c r="D133" s="7">
        <v>-22.793520435980078</v>
      </c>
      <c r="E133" s="7">
        <v>-4.7125363688345017</v>
      </c>
      <c r="F133" s="7">
        <v>-12.590403042107562</v>
      </c>
      <c r="G133" s="7">
        <v>-9.6962641407745629</v>
      </c>
      <c r="H133" s="7">
        <v>-7.0497432281823631</v>
      </c>
      <c r="I133" s="7">
        <v>-4.3441456011644961</v>
      </c>
      <c r="J133" s="7">
        <v>-5.8891250290683868</v>
      </c>
      <c r="K133" s="7">
        <v>-1.1819503795477244</v>
      </c>
      <c r="L133" s="7">
        <v>-4.2448729587082301</v>
      </c>
      <c r="M133" s="7">
        <v>-3.1541577534114587</v>
      </c>
    </row>
    <row r="134" spans="1:13" x14ac:dyDescent="0.2">
      <c r="A134" s="8">
        <v>2010.8333333333235</v>
      </c>
      <c r="B134" s="7">
        <v>-4.7914508656550083</v>
      </c>
      <c r="C134" s="7">
        <v>-10.058585327909382</v>
      </c>
      <c r="D134" s="7">
        <v>-25.816724851301771</v>
      </c>
      <c r="E134" s="7">
        <v>-4.6001383102621807</v>
      </c>
      <c r="F134" s="7">
        <v>-12.098213064023463</v>
      </c>
      <c r="G134" s="7">
        <v>-9.6408530945580377</v>
      </c>
      <c r="H134" s="7">
        <v>-7.0127833473721628</v>
      </c>
      <c r="I134" s="7">
        <v>-4.2477102989587792</v>
      </c>
      <c r="J134" s="7">
        <v>-5.6140816979110397</v>
      </c>
      <c r="K134" s="7">
        <v>-1.123753058619533</v>
      </c>
      <c r="L134" s="7">
        <v>-4.3913310146200946</v>
      </c>
      <c r="M134" s="7">
        <v>-3.0701377467263402</v>
      </c>
    </row>
    <row r="135" spans="1:13" x14ac:dyDescent="0.2">
      <c r="A135" s="8">
        <v>2010.9166666666567</v>
      </c>
      <c r="B135" s="7">
        <v>-4.538812571789169</v>
      </c>
      <c r="C135" s="7">
        <v>-9.9497854493057876</v>
      </c>
      <c r="D135" s="7">
        <v>-28.411365804849154</v>
      </c>
      <c r="E135" s="7">
        <v>-4.4839752714164351</v>
      </c>
      <c r="F135" s="7">
        <v>-11.569449901845497</v>
      </c>
      <c r="G135" s="7">
        <v>-9.6282903002334166</v>
      </c>
      <c r="H135" s="7">
        <v>-7.0412611727432326</v>
      </c>
      <c r="I135" s="7">
        <v>-4.106857231437548</v>
      </c>
      <c r="J135" s="7">
        <v>-5.3131223167040904</v>
      </c>
      <c r="K135" s="7">
        <v>-0.93032299377136041</v>
      </c>
      <c r="L135" s="7">
        <v>-4.5099208320757134</v>
      </c>
      <c r="M135" s="7">
        <v>-2.9607095709673428</v>
      </c>
    </row>
    <row r="136" spans="1:13" x14ac:dyDescent="0.2">
      <c r="A136" s="8">
        <v>2010.99999999999</v>
      </c>
      <c r="B136" s="7">
        <v>-4.1803607214873546</v>
      </c>
      <c r="C136" s="7">
        <v>-9.8505317902810745</v>
      </c>
      <c r="D136" s="7">
        <v>-29.343321499960677</v>
      </c>
      <c r="E136" s="7">
        <v>-4.3799553021316378</v>
      </c>
      <c r="F136" s="7">
        <v>-11.006442894722046</v>
      </c>
      <c r="G136" s="7">
        <v>-9.6152521948733565</v>
      </c>
      <c r="H136" s="7">
        <v>-7.0347917424844724</v>
      </c>
      <c r="I136" s="7">
        <v>-3.9561427917124483</v>
      </c>
      <c r="J136" s="7">
        <v>-5.0333254372830343</v>
      </c>
      <c r="K136" s="7">
        <v>-0.76557081321286102</v>
      </c>
      <c r="L136" s="7">
        <v>-4.4984451118291213</v>
      </c>
      <c r="M136" s="7">
        <v>-2.8037644636648262</v>
      </c>
    </row>
    <row r="137" spans="1:13" x14ac:dyDescent="0.2">
      <c r="A137" s="8">
        <v>2011.0833333333233</v>
      </c>
      <c r="B137" s="7">
        <v>-3.8249640405183318</v>
      </c>
      <c r="C137" s="7">
        <v>-9.7426882649266062</v>
      </c>
      <c r="D137" s="7">
        <v>-27.823158641908837</v>
      </c>
      <c r="E137" s="7">
        <v>-4.3016666380929074</v>
      </c>
      <c r="F137" s="7">
        <v>-10.436922695670438</v>
      </c>
      <c r="G137" s="7">
        <v>-9.5686592404510531</v>
      </c>
      <c r="H137" s="7">
        <v>-6.9204571498155403</v>
      </c>
      <c r="I137" s="7">
        <v>-3.8235814156266916</v>
      </c>
      <c r="J137" s="7">
        <v>-4.8129766790534481</v>
      </c>
      <c r="K137" s="7">
        <v>-0.73920085851351658</v>
      </c>
      <c r="L137" s="7">
        <v>-4.2952462471318205</v>
      </c>
      <c r="M137" s="7">
        <v>-2.5888615234496712</v>
      </c>
    </row>
    <row r="138" spans="1:13" x14ac:dyDescent="0.2">
      <c r="A138" s="8">
        <v>2011.1666666666565</v>
      </c>
      <c r="B138" s="7">
        <v>-3.5253206639387984</v>
      </c>
      <c r="C138" s="7">
        <v>-9.6111092083793608</v>
      </c>
      <c r="D138" s="7">
        <v>-24.921319934404529</v>
      </c>
      <c r="E138" s="7">
        <v>-4.254020761860926</v>
      </c>
      <c r="F138" s="7">
        <v>-9.976644352112217</v>
      </c>
      <c r="G138" s="7">
        <v>-9.4963318263332894</v>
      </c>
      <c r="H138" s="7">
        <v>-6.7308957580323163</v>
      </c>
      <c r="I138" s="7">
        <v>-3.7132833544481483</v>
      </c>
      <c r="J138" s="7">
        <v>-4.6579225096001862</v>
      </c>
      <c r="K138" s="7">
        <v>-0.77157304346251865</v>
      </c>
      <c r="L138" s="7">
        <v>-3.9952065785089435</v>
      </c>
      <c r="M138" s="7">
        <v>-2.3498326294738852</v>
      </c>
    </row>
    <row r="139" spans="1:13" x14ac:dyDescent="0.2">
      <c r="A139" s="8">
        <v>2011.2499999999898</v>
      </c>
      <c r="B139" s="7">
        <v>-3.3187263096213351</v>
      </c>
      <c r="C139" s="7">
        <v>-9.4413177080833375</v>
      </c>
      <c r="D139" s="7">
        <v>-22.190609842742724</v>
      </c>
      <c r="E139" s="7">
        <v>-4.2397998440605589</v>
      </c>
      <c r="F139" s="7">
        <v>-9.7633777337121721</v>
      </c>
      <c r="G139" s="7">
        <v>-9.41628415291067</v>
      </c>
      <c r="H139" s="7">
        <v>-6.5242164805830134</v>
      </c>
      <c r="I139" s="7">
        <v>-3.623424393068305</v>
      </c>
      <c r="J139" s="7">
        <v>-4.5659318123200512</v>
      </c>
      <c r="K139" s="7">
        <v>-0.7397226133786986</v>
      </c>
      <c r="L139" s="7">
        <v>-3.7294095547570731</v>
      </c>
      <c r="M139" s="7">
        <v>-2.1301365725854371</v>
      </c>
    </row>
    <row r="140" spans="1:13" x14ac:dyDescent="0.2">
      <c r="A140" s="8">
        <v>2011.333333333323</v>
      </c>
      <c r="B140" s="7">
        <v>-3.2097773391755431</v>
      </c>
      <c r="C140" s="7">
        <v>-9.2304835867194921</v>
      </c>
      <c r="D140" s="7">
        <v>-20.82119223756856</v>
      </c>
      <c r="E140" s="7">
        <v>-4.2558074130361963</v>
      </c>
      <c r="F140" s="7">
        <v>-9.8869603750911708</v>
      </c>
      <c r="G140" s="7">
        <v>-9.3414214224991099</v>
      </c>
      <c r="H140" s="7">
        <v>-6.3460419781694046</v>
      </c>
      <c r="I140" s="7">
        <v>-3.5541952096165406</v>
      </c>
      <c r="J140" s="7">
        <v>-4.5242939954565653</v>
      </c>
      <c r="K140" s="7">
        <v>-0.56345774133372206</v>
      </c>
      <c r="L140" s="7">
        <v>-3.59273726600011</v>
      </c>
      <c r="M140" s="7">
        <v>-1.9568320568570428</v>
      </c>
    </row>
    <row r="141" spans="1:13" x14ac:dyDescent="0.2">
      <c r="A141" s="8">
        <v>2011.4166666666563</v>
      </c>
      <c r="B141" s="7">
        <v>-3.0777787316464238</v>
      </c>
      <c r="C141" s="7">
        <v>-9.0228291315149249</v>
      </c>
      <c r="D141" s="7">
        <v>-20.533635732840519</v>
      </c>
      <c r="E141" s="7">
        <v>-4.2749910175217103</v>
      </c>
      <c r="F141" s="7">
        <v>-10.240944970314967</v>
      </c>
      <c r="G141" s="7">
        <v>-9.2644137032922185</v>
      </c>
      <c r="H141" s="7">
        <v>-6.1956588808112159</v>
      </c>
      <c r="I141" s="7">
        <v>-3.5138226842049911</v>
      </c>
      <c r="J141" s="7">
        <v>-4.4784208284842055</v>
      </c>
      <c r="K141" s="7">
        <v>-0.32386579588134184</v>
      </c>
      <c r="L141" s="7">
        <v>-3.5493094179044853</v>
      </c>
      <c r="M141" s="7">
        <v>-1.7969184074314963</v>
      </c>
    </row>
    <row r="142" spans="1:13" x14ac:dyDescent="0.2">
      <c r="A142" s="8">
        <v>2011.4999999999895</v>
      </c>
      <c r="B142" s="7">
        <v>-2.7728818318496726</v>
      </c>
      <c r="C142" s="7">
        <v>-8.874501767361096</v>
      </c>
      <c r="D142" s="7">
        <v>-20.682654333830151</v>
      </c>
      <c r="E142" s="7">
        <v>-4.2645331792788861</v>
      </c>
      <c r="F142" s="7">
        <v>-10.665917298196266</v>
      </c>
      <c r="G142" s="7">
        <v>-9.1729051011541767</v>
      </c>
      <c r="H142" s="7">
        <v>-6.0610560362139729</v>
      </c>
      <c r="I142" s="7">
        <v>-3.5124891861060767</v>
      </c>
      <c r="J142" s="7">
        <v>-4.3636906830156219</v>
      </c>
      <c r="K142" s="7">
        <v>-0.14071005597814462</v>
      </c>
      <c r="L142" s="7">
        <v>-3.5323426457814748</v>
      </c>
      <c r="M142" s="7">
        <v>-1.6036431650278578</v>
      </c>
    </row>
    <row r="143" spans="1:13" x14ac:dyDescent="0.2">
      <c r="A143" s="8">
        <v>2011.5833333333228</v>
      </c>
      <c r="B143" s="7">
        <v>-2.2105076103130705</v>
      </c>
      <c r="C143" s="7">
        <v>-8.7887683310513101</v>
      </c>
      <c r="D143" s="7">
        <v>-20.686272344739177</v>
      </c>
      <c r="E143" s="7">
        <v>-4.2005824475189648</v>
      </c>
      <c r="F143" s="7">
        <v>-11.009723879845149</v>
      </c>
      <c r="G143" s="7">
        <v>-9.0678693721336909</v>
      </c>
      <c r="H143" s="7">
        <v>-5.9309946417710524</v>
      </c>
      <c r="I143" s="7">
        <v>-3.5567243629720697</v>
      </c>
      <c r="J143" s="7">
        <v>-4.1472559050207032</v>
      </c>
      <c r="K143" s="7">
        <v>-9.6643914536125308E-2</v>
      </c>
      <c r="L143" s="7">
        <v>-3.4843421097857283</v>
      </c>
      <c r="M143" s="7">
        <v>-1.3532476016979427</v>
      </c>
    </row>
    <row r="144" spans="1:13" x14ac:dyDescent="0.2">
      <c r="A144" s="8">
        <v>2011.6666666666561</v>
      </c>
      <c r="B144" s="7">
        <v>-1.5577759053266331</v>
      </c>
      <c r="C144" s="7">
        <v>-8.5560755905110799</v>
      </c>
      <c r="D144" s="7">
        <v>-20.185488010189207</v>
      </c>
      <c r="E144" s="7">
        <v>-4.094172753329163</v>
      </c>
      <c r="F144" s="7">
        <v>-11.165962084533277</v>
      </c>
      <c r="G144" s="7">
        <v>-9.0034046286916212</v>
      </c>
      <c r="H144" s="7">
        <v>-5.7967129394625516</v>
      </c>
      <c r="I144" s="7">
        <v>-3.6386608295259082</v>
      </c>
      <c r="J144" s="7">
        <v>-3.9215542528713732</v>
      </c>
      <c r="K144" s="7">
        <v>-0.13070627967368478</v>
      </c>
      <c r="L144" s="7">
        <v>-3.3800962353995581</v>
      </c>
      <c r="M144" s="7">
        <v>-1.1084447795515195</v>
      </c>
    </row>
    <row r="145" spans="1:13" x14ac:dyDescent="0.2">
      <c r="A145" s="8">
        <v>2011.7499999999893</v>
      </c>
      <c r="B145" s="7">
        <v>-1.0410436675468226</v>
      </c>
      <c r="C145" s="7">
        <v>-7.9121410056301062</v>
      </c>
      <c r="D145" s="7">
        <v>-18.88072368742176</v>
      </c>
      <c r="E145" s="7">
        <v>-3.9647874332975417</v>
      </c>
      <c r="F145" s="7">
        <v>-11.03989930303217</v>
      </c>
      <c r="G145" s="7">
        <v>-9.0468091427851807</v>
      </c>
      <c r="H145" s="7">
        <v>-5.6501570608014866</v>
      </c>
      <c r="I145" s="7">
        <v>-3.7469502803546613</v>
      </c>
      <c r="J145" s="7">
        <v>-3.80959385169978</v>
      </c>
      <c r="K145" s="7">
        <v>-0.14716948967099738</v>
      </c>
      <c r="L145" s="7">
        <v>-3.2022979645999685</v>
      </c>
      <c r="M145" s="7">
        <v>-0.95129741799440581</v>
      </c>
    </row>
    <row r="146" spans="1:13" x14ac:dyDescent="0.2">
      <c r="A146" s="8">
        <v>2011.8333333333226</v>
      </c>
      <c r="B146" s="7">
        <v>-0.81975517378546303</v>
      </c>
      <c r="C146" s="7">
        <v>-6.7179198610843445</v>
      </c>
      <c r="D146" s="7">
        <v>-16.678176768580329</v>
      </c>
      <c r="E146" s="7">
        <v>-3.831363864676276</v>
      </c>
      <c r="F146" s="7">
        <v>-10.595156520756934</v>
      </c>
      <c r="G146" s="7">
        <v>-9.2308754751957398</v>
      </c>
      <c r="H146" s="7">
        <v>-5.4882150869974966</v>
      </c>
      <c r="I146" s="7">
        <v>-3.8655990728514147</v>
      </c>
      <c r="J146" s="7">
        <v>-3.8928787681807595</v>
      </c>
      <c r="K146" s="7">
        <v>-7.6970523670731719E-2</v>
      </c>
      <c r="L146" s="7">
        <v>-2.9477541183236333</v>
      </c>
      <c r="M146" s="7">
        <v>-0.93337443431491551</v>
      </c>
    </row>
    <row r="147" spans="1:13" x14ac:dyDescent="0.2">
      <c r="A147" s="8">
        <v>2011.9166666666558</v>
      </c>
      <c r="B147" s="7">
        <v>-0.79892040999163194</v>
      </c>
      <c r="C147" s="7">
        <v>-5.3479256866401066</v>
      </c>
      <c r="D147" s="7">
        <v>-14.245606280347159</v>
      </c>
      <c r="E147" s="7">
        <v>-3.7117799521916011</v>
      </c>
      <c r="F147" s="7">
        <v>-10.036595811533207</v>
      </c>
      <c r="G147" s="7">
        <v>-9.4493860699391909</v>
      </c>
      <c r="H147" s="7">
        <v>-5.3270585599078091</v>
      </c>
      <c r="I147" s="7">
        <v>-3.9597994975206277</v>
      </c>
      <c r="J147" s="7">
        <v>-4.0890943697605708</v>
      </c>
      <c r="K147" s="7">
        <v>4.8005192290972228E-2</v>
      </c>
      <c r="L147" s="7">
        <v>-2.670677864578737</v>
      </c>
      <c r="M147" s="7">
        <v>-0.99171132608161361</v>
      </c>
    </row>
    <row r="148" spans="1:13" x14ac:dyDescent="0.2">
      <c r="A148" s="8">
        <v>2011.9999999999891</v>
      </c>
      <c r="B148" s="7">
        <v>-0.82187056975454842</v>
      </c>
      <c r="C148" s="7">
        <v>-4.3123262248306391</v>
      </c>
      <c r="D148" s="7">
        <v>-12.405305588317418</v>
      </c>
      <c r="E148" s="7">
        <v>-3.6237986539504363</v>
      </c>
      <c r="F148" s="7">
        <v>-9.6354885983789558</v>
      </c>
      <c r="G148" s="7">
        <v>-9.56058669995004</v>
      </c>
      <c r="H148" s="7">
        <v>-5.1874987476866288</v>
      </c>
      <c r="I148" s="7">
        <v>-3.9903157404442204</v>
      </c>
      <c r="J148" s="7">
        <v>-4.2752905865299358</v>
      </c>
      <c r="K148" s="7">
        <v>0.17217952679799881</v>
      </c>
      <c r="L148" s="7">
        <v>-2.4399679989975618</v>
      </c>
      <c r="M148" s="7">
        <v>-1.0357945153214274</v>
      </c>
    </row>
    <row r="149" spans="1:13" x14ac:dyDescent="0.2">
      <c r="A149" s="8">
        <v>2012.0833333333223</v>
      </c>
      <c r="B149" s="7">
        <v>-0.76825500356891563</v>
      </c>
      <c r="C149" s="7">
        <v>-3.9787409699494951</v>
      </c>
      <c r="D149" s="7">
        <v>-11.731516988022157</v>
      </c>
      <c r="E149" s="7">
        <v>-3.5777783709239599</v>
      </c>
      <c r="F149" s="7">
        <v>-9.5741042038877406</v>
      </c>
      <c r="G149" s="7">
        <v>-9.4716053891295662</v>
      </c>
      <c r="H149" s="7">
        <v>-5.085273942528139</v>
      </c>
      <c r="I149" s="7">
        <v>-3.9356596905610872</v>
      </c>
      <c r="J149" s="7">
        <v>-4.3549178465451686</v>
      </c>
      <c r="K149" s="7">
        <v>0.24526688712371036</v>
      </c>
      <c r="L149" s="7">
        <v>-2.3139409584402491</v>
      </c>
      <c r="M149" s="7">
        <v>-1.0034896894377046</v>
      </c>
    </row>
    <row r="150" spans="1:13" x14ac:dyDescent="0.2">
      <c r="A150" s="8">
        <v>2012.1666666666556</v>
      </c>
      <c r="B150" s="7">
        <v>-0.65789181713411904</v>
      </c>
      <c r="C150" s="7">
        <v>-4.1214130764932762</v>
      </c>
      <c r="D150" s="7">
        <v>-11.937443793045293</v>
      </c>
      <c r="E150" s="7">
        <v>-3.554063574520014</v>
      </c>
      <c r="F150" s="7">
        <v>-9.6502902395337689</v>
      </c>
      <c r="G150" s="7">
        <v>-9.2887899491140207</v>
      </c>
      <c r="H150" s="7">
        <v>-5.0165146286056057</v>
      </c>
      <c r="I150" s="7">
        <v>-3.8440653022173303</v>
      </c>
      <c r="J150" s="7">
        <v>-4.3367757902102477</v>
      </c>
      <c r="K150" s="7">
        <v>0.23240342822404592</v>
      </c>
      <c r="L150" s="7">
        <v>-2.3073715557321113</v>
      </c>
      <c r="M150" s="7">
        <v>-0.94322187375395894</v>
      </c>
    </row>
    <row r="151" spans="1:13" x14ac:dyDescent="0.2">
      <c r="A151" s="8">
        <v>2012.2499999999889</v>
      </c>
      <c r="B151" s="7">
        <v>-0.54497881695627715</v>
      </c>
      <c r="C151" s="7">
        <v>-4.3650705333792796</v>
      </c>
      <c r="D151" s="7">
        <v>-12.536275372554639</v>
      </c>
      <c r="E151" s="7">
        <v>-3.5255103085527209</v>
      </c>
      <c r="F151" s="7">
        <v>-9.5595032393567063</v>
      </c>
      <c r="G151" s="7">
        <v>-9.1688651190760755</v>
      </c>
      <c r="H151" s="7">
        <v>-4.9725202696080322</v>
      </c>
      <c r="I151" s="7">
        <v>-3.7807087684760701</v>
      </c>
      <c r="J151" s="7">
        <v>-4.2560147316022654</v>
      </c>
      <c r="K151" s="7">
        <v>0.10223994976342102</v>
      </c>
      <c r="L151" s="7">
        <v>-2.4238521251544345</v>
      </c>
      <c r="M151" s="7">
        <v>-0.92999360432340639</v>
      </c>
    </row>
    <row r="152" spans="1:13" x14ac:dyDescent="0.2">
      <c r="A152" s="8">
        <v>2012.3333333333221</v>
      </c>
      <c r="B152" s="7">
        <v>-0.46972314732643733</v>
      </c>
      <c r="C152" s="7">
        <v>-4.4111514260828182</v>
      </c>
      <c r="D152" s="7">
        <v>-13.075349672646967</v>
      </c>
      <c r="E152" s="7">
        <v>-3.4727420812348151</v>
      </c>
      <c r="F152" s="7">
        <v>-9.095883497799214</v>
      </c>
      <c r="G152" s="7">
        <v>-9.2217956512496944</v>
      </c>
      <c r="H152" s="7">
        <v>-4.9469863974381916</v>
      </c>
      <c r="I152" s="7">
        <v>-3.7910904488916048</v>
      </c>
      <c r="J152" s="7">
        <v>-4.1499428662264712</v>
      </c>
      <c r="K152" s="7">
        <v>-0.14851197074222611</v>
      </c>
      <c r="L152" s="7">
        <v>-2.6548150994940651</v>
      </c>
      <c r="M152" s="7">
        <v>-1.0193762129609201</v>
      </c>
    </row>
    <row r="153" spans="1:13" x14ac:dyDescent="0.2">
      <c r="A153" s="8">
        <v>2012.4166666666554</v>
      </c>
      <c r="B153" s="7">
        <v>-0.41877472241792563</v>
      </c>
      <c r="C153" s="7">
        <v>-4.2666828991417134</v>
      </c>
      <c r="D153" s="7">
        <v>-13.220548209103617</v>
      </c>
      <c r="E153" s="7">
        <v>-3.4074578913335678</v>
      </c>
      <c r="F153" s="7">
        <v>-8.473839499385555</v>
      </c>
      <c r="G153" s="7">
        <v>-9.3682555676871129</v>
      </c>
      <c r="H153" s="7">
        <v>-4.9429619320737768</v>
      </c>
      <c r="I153" s="7">
        <v>-3.8437872331291452</v>
      </c>
      <c r="J153" s="7">
        <v>-4.0642580222283931</v>
      </c>
      <c r="K153" s="7">
        <v>-0.41187447925208837</v>
      </c>
      <c r="L153" s="7">
        <v>-2.9418861435719914</v>
      </c>
      <c r="M153" s="7">
        <v>-1.1930296660340807</v>
      </c>
    </row>
    <row r="154" spans="1:13" x14ac:dyDescent="0.2">
      <c r="A154" s="8">
        <v>2012.4999999999886</v>
      </c>
      <c r="B154" s="7">
        <v>-0.36567638776183431</v>
      </c>
      <c r="C154" s="7">
        <v>-4.0159545431185917</v>
      </c>
      <c r="D154" s="7">
        <v>-12.663412288024709</v>
      </c>
      <c r="E154" s="7">
        <v>-3.3492110434154543</v>
      </c>
      <c r="F154" s="7">
        <v>-8.0204797671170773</v>
      </c>
      <c r="G154" s="7">
        <v>-9.4808109011621564</v>
      </c>
      <c r="H154" s="7">
        <v>-4.9658317973202841</v>
      </c>
      <c r="I154" s="7">
        <v>-3.8884630229184465</v>
      </c>
      <c r="J154" s="7">
        <v>-4.0465701175035438</v>
      </c>
      <c r="K154" s="7">
        <v>-0.55329792037030934</v>
      </c>
      <c r="L154" s="7">
        <v>-3.2139480233370716</v>
      </c>
      <c r="M154" s="7">
        <v>-1.4144839820197359</v>
      </c>
    </row>
    <row r="155" spans="1:13" x14ac:dyDescent="0.2">
      <c r="A155" s="8">
        <v>2012.5833333333219</v>
      </c>
      <c r="B155" s="7">
        <v>-0.29051661252004912</v>
      </c>
      <c r="C155" s="7">
        <v>-3.7620788566026504</v>
      </c>
      <c r="D155" s="7">
        <v>-11.255693798502259</v>
      </c>
      <c r="E155" s="7">
        <v>-3.3093995670151775</v>
      </c>
      <c r="F155" s="7">
        <v>-7.9802367984251585</v>
      </c>
      <c r="G155" s="7">
        <v>-9.4765130330426377</v>
      </c>
      <c r="H155" s="7">
        <v>-5.0142495870697497</v>
      </c>
      <c r="I155" s="7">
        <v>-3.8899229080269953</v>
      </c>
      <c r="J155" s="7">
        <v>-4.1243681121618039</v>
      </c>
      <c r="K155" s="7">
        <v>-0.48136769495486481</v>
      </c>
      <c r="L155" s="7">
        <v>-3.4047295218092604</v>
      </c>
      <c r="M155" s="7">
        <v>-1.6477459366398544</v>
      </c>
    </row>
    <row r="156" spans="1:13" x14ac:dyDescent="0.2">
      <c r="A156" s="8">
        <v>2012.6666666666551</v>
      </c>
      <c r="B156" s="7">
        <v>-0.19883571638427411</v>
      </c>
      <c r="C156" s="7">
        <v>-3.6741651137165756</v>
      </c>
      <c r="D156" s="7">
        <v>-9.499747158288681</v>
      </c>
      <c r="E156" s="7">
        <v>-3.2662314190715516</v>
      </c>
      <c r="F156" s="7">
        <v>-8.2337065432905021</v>
      </c>
      <c r="G156" s="7">
        <v>-9.4536615359446277</v>
      </c>
      <c r="H156" s="7">
        <v>-5.0600995387942209</v>
      </c>
      <c r="I156" s="7">
        <v>-3.8725275671949708</v>
      </c>
      <c r="J156" s="7">
        <v>-4.2446863382261935</v>
      </c>
      <c r="K156" s="7">
        <v>-0.27200071079816446</v>
      </c>
      <c r="L156" s="7">
        <v>-3.4692851658723058</v>
      </c>
      <c r="M156" s="7">
        <v>-1.8589162559446708</v>
      </c>
    </row>
    <row r="157" spans="1:13" x14ac:dyDescent="0.2">
      <c r="A157" s="8">
        <v>2012.7499999999884</v>
      </c>
      <c r="B157" s="7">
        <v>-0.10246403400714085</v>
      </c>
      <c r="C157" s="7">
        <v>-3.9379342990566615</v>
      </c>
      <c r="D157" s="7">
        <v>-8.0656216114800277</v>
      </c>
      <c r="E157" s="7">
        <v>-3.1894761527548852</v>
      </c>
      <c r="F157" s="7">
        <v>-8.5646224697963458</v>
      </c>
      <c r="G157" s="7">
        <v>-9.5564826049037901</v>
      </c>
      <c r="H157" s="7">
        <v>-5.0687448520589946</v>
      </c>
      <c r="I157" s="7">
        <v>-3.8753397664186631</v>
      </c>
      <c r="J157" s="7">
        <v>-4.3341694914053832</v>
      </c>
      <c r="K157" s="7">
        <v>-4.2050761640157398E-2</v>
      </c>
      <c r="L157" s="7">
        <v>-3.3687298495958902</v>
      </c>
      <c r="M157" s="7">
        <v>-2.0148644361180854</v>
      </c>
    </row>
    <row r="158" spans="1:13" x14ac:dyDescent="0.2">
      <c r="A158" s="8">
        <v>2012.8333333333217</v>
      </c>
      <c r="B158" s="7">
        <v>-1.3640027649205607E-2</v>
      </c>
      <c r="C158" s="7">
        <v>-4.6582916101265104</v>
      </c>
      <c r="D158" s="7">
        <v>-7.4463994662052304</v>
      </c>
      <c r="E158" s="7">
        <v>-3.0652625065750776</v>
      </c>
      <c r="F158" s="7">
        <v>-8.7930275114129248</v>
      </c>
      <c r="G158" s="7">
        <v>-9.8763092319250791</v>
      </c>
      <c r="H158" s="7">
        <v>-5.0196267366882301</v>
      </c>
      <c r="I158" s="7">
        <v>-3.9277598943842804</v>
      </c>
      <c r="J158" s="7">
        <v>-4.3307337231484739</v>
      </c>
      <c r="K158" s="7">
        <v>0.10851509390182397</v>
      </c>
      <c r="L158" s="7">
        <v>-3.0979353349098333</v>
      </c>
      <c r="M158" s="7">
        <v>-2.0974699584630141</v>
      </c>
    </row>
    <row r="159" spans="1:13" x14ac:dyDescent="0.2">
      <c r="A159" s="8">
        <v>2012.9166666666549</v>
      </c>
      <c r="B159" s="7">
        <v>5.3568750565473736E-2</v>
      </c>
      <c r="C159" s="7">
        <v>-5.6061978539575668</v>
      </c>
      <c r="D159" s="7">
        <v>-7.4350662987427683</v>
      </c>
      <c r="E159" s="7">
        <v>-2.9457807186485474</v>
      </c>
      <c r="F159" s="7">
        <v>-8.9052709599864688</v>
      </c>
      <c r="G159" s="7">
        <v>-10.289813299256432</v>
      </c>
      <c r="H159" s="7">
        <v>-4.9476742811137777</v>
      </c>
      <c r="I159" s="7">
        <v>-4.0212505192579346</v>
      </c>
      <c r="J159" s="7">
        <v>-4.218758381004335</v>
      </c>
      <c r="K159" s="7">
        <v>0.14456699491442243</v>
      </c>
      <c r="L159" s="7">
        <v>-2.7827365888018978</v>
      </c>
      <c r="M159" s="7">
        <v>-2.1478870678016047</v>
      </c>
    </row>
    <row r="160" spans="1:13" x14ac:dyDescent="0.2">
      <c r="A160" s="8">
        <v>2012.9999999999882</v>
      </c>
      <c r="B160" s="7">
        <v>8.4758475846393996E-2</v>
      </c>
      <c r="C160" s="7">
        <v>-6.4621513026283202</v>
      </c>
      <c r="D160" s="7">
        <v>-7.6530479344115694</v>
      </c>
      <c r="E160" s="7">
        <v>-2.9000357837629545</v>
      </c>
      <c r="F160" s="7">
        <v>-8.9305755972434238</v>
      </c>
      <c r="G160" s="7">
        <v>-10.618598067158578</v>
      </c>
      <c r="H160" s="7">
        <v>-4.9014219861259516</v>
      </c>
      <c r="I160" s="7">
        <v>-4.1379475486253217</v>
      </c>
      <c r="J160" s="7">
        <v>-3.994407162609352</v>
      </c>
      <c r="K160" s="7">
        <v>4.7463598449886187E-2</v>
      </c>
      <c r="L160" s="7">
        <v>-2.5794436420792581</v>
      </c>
      <c r="M160" s="7">
        <v>-2.2219911619295321</v>
      </c>
    </row>
    <row r="161" spans="1:13" x14ac:dyDescent="0.2">
      <c r="A161" s="8">
        <v>2013.0833333333214</v>
      </c>
      <c r="B161" s="7">
        <v>7.3049289101715445E-2</v>
      </c>
      <c r="C161" s="7">
        <v>-6.9647629864105083</v>
      </c>
      <c r="D161" s="7">
        <v>-7.7910540881645414</v>
      </c>
      <c r="E161" s="7">
        <v>-2.9673521169189789</v>
      </c>
      <c r="F161" s="7">
        <v>-8.9596557915855595</v>
      </c>
      <c r="G161" s="7">
        <v>-10.726504304389778</v>
      </c>
      <c r="H161" s="7">
        <v>-4.9115712220598313</v>
      </c>
      <c r="I161" s="7">
        <v>-4.2562942171702787</v>
      </c>
      <c r="J161" s="7">
        <v>-3.6690163292578641</v>
      </c>
      <c r="K161" s="7">
        <v>-0.18120390276377013</v>
      </c>
      <c r="L161" s="7">
        <v>-2.5885114090756614</v>
      </c>
      <c r="M161" s="7">
        <v>-2.3558858740957733</v>
      </c>
    </row>
    <row r="162" spans="1:13" x14ac:dyDescent="0.2">
      <c r="A162" s="8">
        <v>2013.1666666666547</v>
      </c>
      <c r="B162" s="7">
        <v>4.1484454924995938E-2</v>
      </c>
      <c r="C162" s="7">
        <v>-7.1169907624844377</v>
      </c>
      <c r="D162" s="7">
        <v>-7.7891612126645748</v>
      </c>
      <c r="E162" s="7">
        <v>-3.0672884188690834</v>
      </c>
      <c r="F162" s="7">
        <v>-9.3288376854345483</v>
      </c>
      <c r="G162" s="7">
        <v>-10.651905550278672</v>
      </c>
      <c r="H162" s="7">
        <v>-4.9381910357908581</v>
      </c>
      <c r="I162" s="7">
        <v>-4.3393174883640775</v>
      </c>
      <c r="J162" s="7">
        <v>-3.3143967635368559</v>
      </c>
      <c r="K162" s="7">
        <v>-0.4613539114586131</v>
      </c>
      <c r="L162" s="7">
        <v>-2.6945265652839501</v>
      </c>
      <c r="M162" s="7">
        <v>-2.5061031174946105</v>
      </c>
    </row>
    <row r="163" spans="1:13" x14ac:dyDescent="0.2">
      <c r="A163" s="8">
        <v>2013.2499999999879</v>
      </c>
      <c r="B163" s="7">
        <v>2.0604498524742949E-2</v>
      </c>
      <c r="C163" s="7">
        <v>-6.9911227734764605</v>
      </c>
      <c r="D163" s="7">
        <v>-7.6480173881414188</v>
      </c>
      <c r="E163" s="7">
        <v>-3.0891765724781219</v>
      </c>
      <c r="F163" s="7">
        <v>-10.442380156406331</v>
      </c>
      <c r="G163" s="7">
        <v>-10.477431096867019</v>
      </c>
      <c r="H163" s="7">
        <v>-4.9237498318469717</v>
      </c>
      <c r="I163" s="7">
        <v>-4.3461498633977298</v>
      </c>
      <c r="J163" s="7">
        <v>-3.0172054275680078</v>
      </c>
      <c r="K163" s="7">
        <v>-0.69463702229496282</v>
      </c>
      <c r="L163" s="7">
        <v>-2.7289776005532436</v>
      </c>
      <c r="M163" s="7">
        <v>-2.6087908535834607</v>
      </c>
    </row>
    <row r="164" spans="1:13" x14ac:dyDescent="0.2">
      <c r="A164" s="8">
        <v>2013.3333333333212</v>
      </c>
      <c r="B164" s="7">
        <v>3.2090613115990624E-2</v>
      </c>
      <c r="C164" s="7">
        <v>-6.6770495106610452</v>
      </c>
      <c r="D164" s="7">
        <v>-7.3828210065267479</v>
      </c>
      <c r="E164" s="7">
        <v>-2.9621218025008638</v>
      </c>
      <c r="F164" s="7">
        <v>-12.481103356585274</v>
      </c>
      <c r="G164" s="7">
        <v>-10.284465555612208</v>
      </c>
      <c r="H164" s="7">
        <v>-4.8292863641991799</v>
      </c>
      <c r="I164" s="7">
        <v>-4.2574437607811131</v>
      </c>
      <c r="J164" s="7">
        <v>-2.8390500502068101</v>
      </c>
      <c r="K164" s="7">
        <v>-0.80433146656568921</v>
      </c>
      <c r="L164" s="7">
        <v>-2.5707140003650482</v>
      </c>
      <c r="M164" s="7">
        <v>-2.6205512690821733</v>
      </c>
    </row>
    <row r="165" spans="1:13" x14ac:dyDescent="0.2">
      <c r="A165" s="8">
        <v>2013.4166666666545</v>
      </c>
      <c r="B165" s="7">
        <v>6.2192924020098454E-2</v>
      </c>
      <c r="C165" s="7">
        <v>-6.3275034969169335</v>
      </c>
      <c r="D165" s="7">
        <v>-7.0689257187073462</v>
      </c>
      <c r="E165" s="7">
        <v>-2.7755226040561234</v>
      </c>
      <c r="F165" s="7">
        <v>-14.699221469245035</v>
      </c>
      <c r="G165" s="7">
        <v>-10.148482531626581</v>
      </c>
      <c r="H165" s="7">
        <v>-4.689593264373654</v>
      </c>
      <c r="I165" s="7">
        <v>-4.1392874144911929</v>
      </c>
      <c r="J165" s="7">
        <v>-2.7419284161061168</v>
      </c>
      <c r="K165" s="7">
        <v>-0.79367290261377044</v>
      </c>
      <c r="L165" s="7">
        <v>-2.2862801453529835</v>
      </c>
      <c r="M165" s="7">
        <v>-2.5813356467631374</v>
      </c>
    </row>
    <row r="166" spans="1:13" x14ac:dyDescent="0.2">
      <c r="A166" s="8">
        <v>2013.4999999999877</v>
      </c>
      <c r="B166" s="7">
        <v>8.8430142043072535E-2</v>
      </c>
      <c r="C166" s="7">
        <v>-6.1109460873615431</v>
      </c>
      <c r="D166" s="7">
        <v>-6.7970642790404989</v>
      </c>
      <c r="E166" s="7">
        <v>-2.6593132383308902</v>
      </c>
      <c r="F166" s="7">
        <v>-16.102542321234434</v>
      </c>
      <c r="G166" s="7">
        <v>-10.143693287626913</v>
      </c>
      <c r="H166" s="7">
        <v>-4.5575369155057279</v>
      </c>
      <c r="I166" s="7">
        <v>-4.0785638212128124</v>
      </c>
      <c r="J166" s="7">
        <v>-2.6630765019063656</v>
      </c>
      <c r="K166" s="7">
        <v>-0.68552167560108845</v>
      </c>
      <c r="L166" s="7">
        <v>-1.9884421053501633</v>
      </c>
      <c r="M166" s="7">
        <v>-2.5519593266867711</v>
      </c>
    </row>
    <row r="167" spans="1:13" x14ac:dyDescent="0.2">
      <c r="A167" s="8">
        <v>2013.583333333321</v>
      </c>
      <c r="B167" s="7">
        <v>9.4850655255668798E-2</v>
      </c>
      <c r="C167" s="7">
        <v>-6.1324792429836554</v>
      </c>
      <c r="D167" s="7">
        <v>-6.6407985704884949</v>
      </c>
      <c r="E167" s="7">
        <v>-2.7037799773561249</v>
      </c>
      <c r="F167" s="7">
        <v>-15.987933918290858</v>
      </c>
      <c r="G167" s="7">
        <v>-10.28292522632259</v>
      </c>
      <c r="H167" s="7">
        <v>-4.4729414372465515</v>
      </c>
      <c r="I167" s="7">
        <v>-4.1208248436051154</v>
      </c>
      <c r="J167" s="7">
        <v>-2.5566560935520211</v>
      </c>
      <c r="K167" s="7">
        <v>-0.507659642091427</v>
      </c>
      <c r="L167" s="7">
        <v>-1.7674187735875431</v>
      </c>
      <c r="M167" s="7">
        <v>-2.5746849965137248</v>
      </c>
    </row>
    <row r="168" spans="1:13" x14ac:dyDescent="0.2">
      <c r="A168" s="8">
        <v>2013.6666666666542</v>
      </c>
      <c r="B168" s="7">
        <v>9.0544542830031383E-2</v>
      </c>
      <c r="C168" s="7">
        <v>-6.245575998606526</v>
      </c>
      <c r="D168" s="7">
        <v>-6.6052274952448338</v>
      </c>
      <c r="E168" s="7">
        <v>-2.8390469897748871</v>
      </c>
      <c r="F168" s="7">
        <v>-14.893716180404923</v>
      </c>
      <c r="G168" s="7">
        <v>-10.33242682437108</v>
      </c>
      <c r="H168" s="7">
        <v>-4.425218795386483</v>
      </c>
      <c r="I168" s="7">
        <v>-4.1488188331489155</v>
      </c>
      <c r="J168" s="7">
        <v>-2.4436681620644851</v>
      </c>
      <c r="K168" s="7">
        <v>-0.30800241515187421</v>
      </c>
      <c r="L168" s="7">
        <v>-1.6268625892805391</v>
      </c>
      <c r="M168" s="7">
        <v>-2.6188018029664439</v>
      </c>
    </row>
    <row r="169" spans="1:13" x14ac:dyDescent="0.2">
      <c r="A169" s="8">
        <v>2013.7499999999875</v>
      </c>
      <c r="B169" s="7">
        <v>9.0626093682711045E-2</v>
      </c>
      <c r="C169" s="7">
        <v>-6.2413689747844101</v>
      </c>
      <c r="D169" s="7">
        <v>-6.6785585796356459</v>
      </c>
      <c r="E169" s="7">
        <v>-2.9549706901576869</v>
      </c>
      <c r="F169" s="7">
        <v>-13.688714320483339</v>
      </c>
      <c r="G169" s="7">
        <v>-9.9966382745124864</v>
      </c>
      <c r="H169" s="7">
        <v>-4.3913884210933576</v>
      </c>
      <c r="I169" s="7">
        <v>-4.0054436438648189</v>
      </c>
      <c r="J169" s="7">
        <v>-2.3609666819267079</v>
      </c>
      <c r="K169" s="7">
        <v>-0.13776927379744972</v>
      </c>
      <c r="L169" s="7">
        <v>-1.5491765910284105</v>
      </c>
      <c r="M169" s="7">
        <v>-2.6357690771715516</v>
      </c>
    </row>
    <row r="170" spans="1:13" x14ac:dyDescent="0.2">
      <c r="A170" s="8">
        <v>2013.8333333333208</v>
      </c>
      <c r="B170" s="7">
        <v>0.10733630631203407</v>
      </c>
      <c r="C170" s="7">
        <v>-5.9673733537037918</v>
      </c>
      <c r="D170" s="7">
        <v>-6.8192229036756382</v>
      </c>
      <c r="E170" s="7">
        <v>-2.968971185646534</v>
      </c>
      <c r="F170" s="7">
        <v>-13.053763976952325</v>
      </c>
      <c r="G170" s="7">
        <v>-9.1054693307124186</v>
      </c>
      <c r="H170" s="7">
        <v>-4.3546027169651413</v>
      </c>
      <c r="I170" s="7">
        <v>-3.5976781293874867</v>
      </c>
      <c r="J170" s="7">
        <v>-2.3371942817924771</v>
      </c>
      <c r="K170" s="7">
        <v>-3.3480903071272619E-2</v>
      </c>
      <c r="L170" s="7">
        <v>-1.5167525241782103</v>
      </c>
      <c r="M170" s="7">
        <v>-2.5919265203658712</v>
      </c>
    </row>
    <row r="171" spans="1:13" x14ac:dyDescent="0.2">
      <c r="A171" s="8">
        <v>2013.916666666654</v>
      </c>
      <c r="B171" s="7">
        <v>0.14167192740794668</v>
      </c>
      <c r="C171" s="7">
        <v>-5.4985606493764765</v>
      </c>
      <c r="D171" s="7">
        <v>-6.8558575115954534</v>
      </c>
      <c r="E171" s="7">
        <v>-2.9084192295694113</v>
      </c>
      <c r="F171" s="7">
        <v>-12.842788301840672</v>
      </c>
      <c r="G171" s="7">
        <v>-7.9844631733519886</v>
      </c>
      <c r="H171" s="7">
        <v>-4.3219589677763084</v>
      </c>
      <c r="I171" s="7">
        <v>-3.0813932795756118</v>
      </c>
      <c r="J171" s="7">
        <v>-2.3701888778387299</v>
      </c>
      <c r="K171" s="7">
        <v>2.1513446129797921E-2</v>
      </c>
      <c r="L171" s="7">
        <v>-1.5114911139976759</v>
      </c>
      <c r="M171" s="7">
        <v>-2.5136647503694203</v>
      </c>
    </row>
    <row r="172" spans="1:13" x14ac:dyDescent="0.2">
      <c r="A172" s="8">
        <v>2013.9999999999873</v>
      </c>
      <c r="B172" s="7">
        <v>0.19104324955315455</v>
      </c>
      <c r="C172" s="7">
        <v>-4.9737521878977438</v>
      </c>
      <c r="D172" s="7">
        <v>-6.5818321622026987</v>
      </c>
      <c r="E172" s="7">
        <v>-2.8277722429730354</v>
      </c>
      <c r="F172" s="7">
        <v>-12.695127437429967</v>
      </c>
      <c r="G172" s="7">
        <v>-7.0773068697796093</v>
      </c>
      <c r="H172" s="7">
        <v>-4.3063503978092816</v>
      </c>
      <c r="I172" s="7">
        <v>-2.67016295092886</v>
      </c>
      <c r="J172" s="7">
        <v>-2.4491502643140981</v>
      </c>
      <c r="K172" s="7">
        <v>5.6070820739725524E-2</v>
      </c>
      <c r="L172" s="7">
        <v>-1.5153197349440517</v>
      </c>
      <c r="M172" s="7">
        <v>-2.4439487354334117</v>
      </c>
    </row>
    <row r="173" spans="1:13" x14ac:dyDescent="0.2">
      <c r="A173" s="8">
        <v>2014.0833333333205</v>
      </c>
      <c r="B173" s="7">
        <v>0.2517848713939731</v>
      </c>
      <c r="C173" s="7">
        <v>-4.522458672556839</v>
      </c>
      <c r="D173" s="7">
        <v>-5.8876077781300342</v>
      </c>
      <c r="E173" s="7">
        <v>-2.7684366267866158</v>
      </c>
      <c r="F173" s="7">
        <v>-12.31163314514221</v>
      </c>
      <c r="G173" s="7">
        <v>-6.7109752703609225</v>
      </c>
      <c r="H173" s="7">
        <v>-4.3140965103834112</v>
      </c>
      <c r="I173" s="7">
        <v>-2.5202288939024204</v>
      </c>
      <c r="J173" s="7">
        <v>-2.5672109290185983</v>
      </c>
      <c r="K173" s="7">
        <v>9.3152499671380048E-2</v>
      </c>
      <c r="L173" s="7">
        <v>-1.5127358875639252</v>
      </c>
      <c r="M173" s="7">
        <v>-2.4226182862739787</v>
      </c>
    </row>
    <row r="174" spans="1:13" x14ac:dyDescent="0.2">
      <c r="A174" s="8">
        <v>2014.1666666666538</v>
      </c>
      <c r="B174" s="7">
        <v>0.32254469906981226</v>
      </c>
      <c r="C174" s="7">
        <v>-4.2023085485123408</v>
      </c>
      <c r="D174" s="7">
        <v>-4.9778016410882753</v>
      </c>
      <c r="E174" s="7">
        <v>-2.7212402644711533</v>
      </c>
      <c r="F174" s="7">
        <v>-11.666548357993372</v>
      </c>
      <c r="G174" s="7">
        <v>-6.7565673230407564</v>
      </c>
      <c r="H174" s="7">
        <v>-4.3251586893076457</v>
      </c>
      <c r="I174" s="7">
        <v>-2.5709260186377043</v>
      </c>
      <c r="J174" s="7">
        <v>-2.7453786238908138</v>
      </c>
      <c r="K174" s="7">
        <v>0.13600290488346603</v>
      </c>
      <c r="L174" s="7">
        <v>-1.4977122335666939</v>
      </c>
      <c r="M174" s="7">
        <v>-2.4736698537245201</v>
      </c>
    </row>
    <row r="175" spans="1:13" x14ac:dyDescent="0.2">
      <c r="A175" s="8">
        <v>2014.249999999987</v>
      </c>
      <c r="B175" s="7">
        <v>0.40780468756979604</v>
      </c>
      <c r="C175" s="7">
        <v>-4.0364762829640961</v>
      </c>
      <c r="D175" s="7">
        <v>-4.060743762570759</v>
      </c>
      <c r="E175" s="7">
        <v>-2.6650421884487656</v>
      </c>
      <c r="F175" s="7">
        <v>-10.817502256446678</v>
      </c>
      <c r="G175" s="7">
        <v>-6.9670483784989816</v>
      </c>
      <c r="H175" s="7">
        <v>-4.3127669125518988</v>
      </c>
      <c r="I175" s="7">
        <v>-2.7060095428957323</v>
      </c>
      <c r="J175" s="7">
        <v>-3.0256987835945557</v>
      </c>
      <c r="K175" s="7">
        <v>0.18620790239873133</v>
      </c>
      <c r="L175" s="7">
        <v>-1.4669379560735443</v>
      </c>
      <c r="M175" s="7">
        <v>-2.622689118871238</v>
      </c>
    </row>
    <row r="176" spans="1:13" x14ac:dyDescent="0.2">
      <c r="A176" s="8">
        <v>2014.3333333333203</v>
      </c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</row>
    <row r="177" spans="1:13" x14ac:dyDescent="0.2">
      <c r="A177" s="8">
        <v>2014.4166666666536</v>
      </c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</row>
    <row r="178" spans="1:13" x14ac:dyDescent="0.2">
      <c r="A178" s="8">
        <v>2014.4999999999868</v>
      </c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</row>
    <row r="179" spans="1:13" x14ac:dyDescent="0.2">
      <c r="A179" s="8">
        <v>2014.5833333333201</v>
      </c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</row>
    <row r="180" spans="1:13" x14ac:dyDescent="0.2">
      <c r="A180" s="8">
        <v>2014.6666666666533</v>
      </c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</row>
    <row r="181" spans="1:13" x14ac:dyDescent="0.2">
      <c r="A181" s="8">
        <v>2014.7499999999866</v>
      </c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</row>
    <row r="182" spans="1:13" x14ac:dyDescent="0.2">
      <c r="A182" s="8">
        <v>2014.8333333333198</v>
      </c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</row>
    <row r="183" spans="1:13" x14ac:dyDescent="0.2">
      <c r="A183" s="8">
        <v>2014.9166666666531</v>
      </c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</row>
    <row r="184" spans="1:13" x14ac:dyDescent="0.2">
      <c r="A184" s="8">
        <v>2014.9999999999864</v>
      </c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</row>
  </sheetData>
  <pageMargins left="0.75" right="0.75" top="1" bottom="1" header="0.5" footer="0.5"/>
  <pageSetup paperSize="9" firstPageNumber="0" fitToWidth="0" fitToHeight="0" pageOrder="overThenDown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4"/>
  <sheetViews>
    <sheetView zoomScaleNormal="100" workbookViewId="0">
      <selection activeCell="F21" sqref="F21"/>
    </sheetView>
  </sheetViews>
  <sheetFormatPr baseColWidth="10" defaultColWidth="9" defaultRowHeight="14.25" x14ac:dyDescent="0.2"/>
  <cols>
    <col min="2" max="13" width="10.75" customWidth="1"/>
  </cols>
  <sheetData>
    <row r="1" spans="1:13" x14ac:dyDescent="0.2">
      <c r="A1" s="1" t="s">
        <v>39</v>
      </c>
    </row>
    <row r="3" spans="1:13" x14ac:dyDescent="0.2">
      <c r="A3" s="2" t="s">
        <v>1</v>
      </c>
      <c r="B3" s="3" t="s">
        <v>2</v>
      </c>
      <c r="C3" s="3" t="s">
        <v>3</v>
      </c>
      <c r="D3" s="3" t="s">
        <v>4</v>
      </c>
      <c r="E3" s="3" t="s">
        <v>5</v>
      </c>
      <c r="F3" s="3" t="s">
        <v>6</v>
      </c>
      <c r="G3" s="3" t="s">
        <v>7</v>
      </c>
      <c r="H3" s="3" t="s">
        <v>8</v>
      </c>
      <c r="I3" s="3" t="s">
        <v>9</v>
      </c>
      <c r="J3" s="3" t="s">
        <v>10</v>
      </c>
      <c r="K3" s="3" t="s">
        <v>11</v>
      </c>
      <c r="L3" s="3" t="s">
        <v>12</v>
      </c>
      <c r="M3" s="3" t="s">
        <v>13</v>
      </c>
    </row>
    <row r="4" spans="1:13" x14ac:dyDescent="0.2">
      <c r="A4" s="4">
        <v>2000</v>
      </c>
      <c r="B4" s="5">
        <v>0</v>
      </c>
      <c r="C4" s="5">
        <v>-1.2267594275215501</v>
      </c>
      <c r="D4" s="5">
        <v>5.1914798264912578</v>
      </c>
      <c r="E4" s="5">
        <v>0.81243536495964097</v>
      </c>
      <c r="F4" s="5">
        <v>-1.7063158877295077</v>
      </c>
      <c r="G4" s="5">
        <v>0.29060790626663224</v>
      </c>
      <c r="H4" s="5">
        <v>0.35472958901988982</v>
      </c>
      <c r="I4" s="5">
        <v>1.9228541546165883</v>
      </c>
      <c r="J4" s="5">
        <v>1.5601956832147552</v>
      </c>
      <c r="K4" s="5">
        <v>6.9287904299173553</v>
      </c>
      <c r="L4" s="5">
        <v>-1.2531122977752833</v>
      </c>
      <c r="M4" s="5">
        <v>3.2538578621002809</v>
      </c>
    </row>
    <row r="5" spans="1:13" x14ac:dyDescent="0.2">
      <c r="A5" s="4">
        <v>2000.0833333333333</v>
      </c>
      <c r="B5" s="5">
        <v>0</v>
      </c>
      <c r="C5" s="5">
        <v>-1.7123977133173345</v>
      </c>
      <c r="D5" s="5">
        <v>4.8237112865300178</v>
      </c>
      <c r="E5" s="5">
        <v>0.32535022306157191</v>
      </c>
      <c r="F5" s="5">
        <v>-2.0826733556626484</v>
      </c>
      <c r="G5" s="5">
        <v>-1.4651828833397884E-2</v>
      </c>
      <c r="H5" s="5">
        <v>1.7849050721969073E-2</v>
      </c>
      <c r="I5" s="5">
        <v>1.5000021105241936</v>
      </c>
      <c r="J5" s="5">
        <v>1.3563834061542659</v>
      </c>
      <c r="K5" s="5">
        <v>6.587709829540132</v>
      </c>
      <c r="L5" s="5">
        <v>-1.6019390207723265</v>
      </c>
      <c r="M5" s="5">
        <v>3.2378043616456278</v>
      </c>
    </row>
    <row r="6" spans="1:13" x14ac:dyDescent="0.2">
      <c r="A6" s="4">
        <v>2000.1666666666665</v>
      </c>
      <c r="B6" s="5">
        <v>0</v>
      </c>
      <c r="C6" s="5">
        <v>-1.8390958213081925</v>
      </c>
      <c r="D6" s="5">
        <v>4.7732414305234805</v>
      </c>
      <c r="E6" s="5">
        <v>0.24625494220264588</v>
      </c>
      <c r="F6" s="5">
        <v>-2.0552549097844146</v>
      </c>
      <c r="G6" s="5">
        <v>0.14825069973610483</v>
      </c>
      <c r="H6" s="5">
        <v>-1.7522156258139132E-2</v>
      </c>
      <c r="I6" s="5">
        <v>1.4465185045896631</v>
      </c>
      <c r="J6" s="5">
        <v>1.5735488293661823</v>
      </c>
      <c r="K6" s="5">
        <v>6.4129092321083823</v>
      </c>
      <c r="L6" s="5">
        <v>-1.5517930352553249</v>
      </c>
      <c r="M6" s="5">
        <v>3.7619141072194289</v>
      </c>
    </row>
    <row r="7" spans="1:13" x14ac:dyDescent="0.2">
      <c r="A7" s="6">
        <v>2000.2499999999998</v>
      </c>
      <c r="B7" s="5">
        <v>0</v>
      </c>
      <c r="C7" s="5">
        <v>-1.7870249741390098</v>
      </c>
      <c r="D7" s="5">
        <v>4.8817650135925366</v>
      </c>
      <c r="E7" s="5">
        <v>0.3698435035079235</v>
      </c>
      <c r="F7" s="5">
        <v>-1.8288023087047869</v>
      </c>
      <c r="G7" s="5">
        <v>0.54141692366680771</v>
      </c>
      <c r="H7" s="5">
        <v>9.7070308153307083E-2</v>
      </c>
      <c r="I7" s="5">
        <v>1.5765794342512527</v>
      </c>
      <c r="J7" s="5">
        <v>1.9975648689089534</v>
      </c>
      <c r="K7" s="5">
        <v>6.3227855075154578</v>
      </c>
      <c r="L7" s="5">
        <v>-1.3039881649509553</v>
      </c>
      <c r="M7" s="5">
        <v>4.5504895470660367</v>
      </c>
    </row>
    <row r="8" spans="1:13" x14ac:dyDescent="0.2">
      <c r="A8" s="8">
        <v>2000.333333333333</v>
      </c>
      <c r="B8" s="5">
        <v>0</v>
      </c>
      <c r="C8" s="5">
        <v>-1.7346984897392437</v>
      </c>
      <c r="D8" s="5">
        <v>4.9908412633796999</v>
      </c>
      <c r="E8" s="5">
        <v>0.49291209738991926</v>
      </c>
      <c r="F8" s="5">
        <v>-1.6053197873312963</v>
      </c>
      <c r="G8" s="5">
        <v>0.9302578094871321</v>
      </c>
      <c r="H8" s="5">
        <v>0.21122568062991487</v>
      </c>
      <c r="I8" s="5">
        <v>1.7060832487426119</v>
      </c>
      <c r="J8" s="5">
        <v>2.4168951874483611</v>
      </c>
      <c r="K8" s="5">
        <v>6.234848642517731</v>
      </c>
      <c r="L8" s="5">
        <v>-1.0578048661370034</v>
      </c>
      <c r="M8" s="5">
        <v>5.3312158937459877</v>
      </c>
    </row>
    <row r="9" spans="1:13" x14ac:dyDescent="0.2">
      <c r="A9" s="8">
        <v>2000.4166666666663</v>
      </c>
      <c r="B9" s="5">
        <v>0</v>
      </c>
      <c r="C9" s="5">
        <v>-1.8588873091110079</v>
      </c>
      <c r="D9" s="5">
        <v>4.9418797243696764</v>
      </c>
      <c r="E9" s="5">
        <v>0.4144143805386642</v>
      </c>
      <c r="F9" s="5">
        <v>-1.5840196411504064</v>
      </c>
      <c r="G9" s="5">
        <v>1.0835970944411004</v>
      </c>
      <c r="H9" s="5">
        <v>0.1757281511985147</v>
      </c>
      <c r="I9" s="5">
        <v>1.652714692536434</v>
      </c>
      <c r="J9" s="5">
        <v>2.6226533225884374</v>
      </c>
      <c r="K9" s="5">
        <v>6.0659825794124149</v>
      </c>
      <c r="L9" s="5">
        <v>-1.0104182734125418</v>
      </c>
      <c r="M9" s="5">
        <v>5.8350213256161352</v>
      </c>
    </row>
    <row r="10" spans="1:13" x14ac:dyDescent="0.2">
      <c r="A10" s="8">
        <v>2000.4999999999995</v>
      </c>
      <c r="B10" s="5">
        <v>0</v>
      </c>
      <c r="C10" s="5">
        <v>-2.3347445648978464</v>
      </c>
      <c r="D10" s="5">
        <v>4.5764245920055817</v>
      </c>
      <c r="E10" s="5">
        <v>-6.4651737692175359E-2</v>
      </c>
      <c r="F10" s="5">
        <v>-1.9615580770337633</v>
      </c>
      <c r="G10" s="5">
        <v>0.77340597990089122</v>
      </c>
      <c r="H10" s="5">
        <v>-0.15750797074700462</v>
      </c>
      <c r="I10" s="5">
        <v>1.2358410497587196</v>
      </c>
      <c r="J10" s="5">
        <v>2.4084380504077885</v>
      </c>
      <c r="K10" s="5">
        <v>5.7322982883304636</v>
      </c>
      <c r="L10" s="5">
        <v>-1.3570256347961902</v>
      </c>
      <c r="M10" s="5">
        <v>5.7961137892460863</v>
      </c>
    </row>
    <row r="11" spans="1:13" x14ac:dyDescent="0.2">
      <c r="A11" s="8">
        <v>2000.5833333333328</v>
      </c>
      <c r="B11" s="5">
        <v>0</v>
      </c>
      <c r="C11" s="5">
        <v>-3.2378816525211533</v>
      </c>
      <c r="D11" s="5">
        <v>3.8314418352408239</v>
      </c>
      <c r="E11" s="5">
        <v>-1.0270416657893444</v>
      </c>
      <c r="F11" s="5">
        <v>-2.8312663596747525</v>
      </c>
      <c r="G11" s="5">
        <v>-0.11259203989152017</v>
      </c>
      <c r="H11" s="5">
        <v>-0.86115564634824482</v>
      </c>
      <c r="I11" s="5">
        <v>0.37273917925213651</v>
      </c>
      <c r="J11" s="5">
        <v>1.6786145274782864</v>
      </c>
      <c r="K11" s="5">
        <v>5.2024167030310426</v>
      </c>
      <c r="L11" s="5">
        <v>-2.1846211163347098</v>
      </c>
      <c r="M11" s="5">
        <v>5.0998567950139346</v>
      </c>
    </row>
    <row r="12" spans="1:13" x14ac:dyDescent="0.2">
      <c r="A12" s="8">
        <v>2000.6666666666661</v>
      </c>
      <c r="B12" s="5">
        <v>0</v>
      </c>
      <c r="C12" s="5">
        <v>-4.2519308993995359</v>
      </c>
      <c r="D12" s="5">
        <v>3.0222295743587715</v>
      </c>
      <c r="E12" s="5">
        <v>-2.0986922977858797</v>
      </c>
      <c r="F12" s="5">
        <v>-3.8820118926633236</v>
      </c>
      <c r="G12" s="5">
        <v>-1.2345156260376489</v>
      </c>
      <c r="H12" s="5">
        <v>-1.7106529304943829</v>
      </c>
      <c r="I12" s="5">
        <v>-0.63409565632247988</v>
      </c>
      <c r="J12" s="5">
        <v>0.77140000411754739</v>
      </c>
      <c r="K12" s="5">
        <v>4.6585723642912455</v>
      </c>
      <c r="L12" s="5">
        <v>-3.1548923481516278</v>
      </c>
      <c r="M12" s="5">
        <v>4.221479436375537</v>
      </c>
    </row>
    <row r="13" spans="1:13" x14ac:dyDescent="0.2">
      <c r="A13" s="8">
        <v>2000.7499999999993</v>
      </c>
      <c r="B13" s="5">
        <v>0</v>
      </c>
      <c r="C13" s="5">
        <v>-4.9662290803137186</v>
      </c>
      <c r="D13" s="5">
        <v>2.5548074861082553</v>
      </c>
      <c r="E13" s="5">
        <v>-2.7961180906948391</v>
      </c>
      <c r="F13" s="5">
        <v>-4.7050930581042598</v>
      </c>
      <c r="G13" s="5">
        <v>-2.1438334058284441</v>
      </c>
      <c r="H13" s="5">
        <v>-2.4093220014008039</v>
      </c>
      <c r="I13" s="5">
        <v>-1.3892368518786657</v>
      </c>
      <c r="J13" s="5">
        <v>0.12906784057287557</v>
      </c>
      <c r="K13" s="5">
        <v>4.3363404976862263</v>
      </c>
      <c r="L13" s="5">
        <v>-3.8271299722454719</v>
      </c>
      <c r="M13" s="5">
        <v>3.7752794227932376</v>
      </c>
    </row>
    <row r="14" spans="1:13" x14ac:dyDescent="0.2">
      <c r="A14" s="8">
        <v>2000.8333333333326</v>
      </c>
      <c r="B14" s="5">
        <v>0</v>
      </c>
      <c r="C14" s="5">
        <v>-5.092048773806197</v>
      </c>
      <c r="D14" s="5">
        <v>2.6998013839082429</v>
      </c>
      <c r="E14" s="5">
        <v>-2.7953174111635186</v>
      </c>
      <c r="F14" s="5">
        <v>-5.0093382969017206</v>
      </c>
      <c r="G14" s="5">
        <v>-2.5044754404088603</v>
      </c>
      <c r="H14" s="5">
        <v>-2.7359746506586342</v>
      </c>
      <c r="I14" s="5">
        <v>-1.6106814212632805</v>
      </c>
      <c r="J14" s="5">
        <v>6.6723287303351642E-2</v>
      </c>
      <c r="K14" s="5">
        <v>4.3898934070083842</v>
      </c>
      <c r="L14" s="5">
        <v>-3.8857359310082851</v>
      </c>
      <c r="M14" s="5">
        <v>4.1743014032487595</v>
      </c>
    </row>
    <row r="15" spans="1:13" x14ac:dyDescent="0.2">
      <c r="A15" s="8">
        <v>2000.9166666666658</v>
      </c>
      <c r="B15" s="5">
        <v>0</v>
      </c>
      <c r="C15" s="5">
        <v>-4.8179325076163337</v>
      </c>
      <c r="D15" s="5">
        <v>3.2013884125928955</v>
      </c>
      <c r="E15" s="5">
        <v>-2.3953007451479009</v>
      </c>
      <c r="F15" s="5">
        <v>-4.9654269611276831</v>
      </c>
      <c r="G15" s="5">
        <v>-2.4190849980344451</v>
      </c>
      <c r="H15" s="5">
        <v>-2.7682568018252782</v>
      </c>
      <c r="I15" s="5">
        <v>-1.4613754980527882</v>
      </c>
      <c r="J15" s="5">
        <v>0.40342501509670137</v>
      </c>
      <c r="K15" s="5">
        <v>4.6420453614804718</v>
      </c>
      <c r="L15" s="5">
        <v>-3.5050035372399564</v>
      </c>
      <c r="M15" s="5">
        <v>5.0584033005216984</v>
      </c>
    </row>
    <row r="16" spans="1:13" x14ac:dyDescent="0.2">
      <c r="A16" s="8">
        <v>2000.9999999999991</v>
      </c>
      <c r="B16" s="5">
        <v>0</v>
      </c>
      <c r="C16" s="5">
        <v>-4.4501778549286337</v>
      </c>
      <c r="D16" s="5">
        <v>3.6778679524712405</v>
      </c>
      <c r="E16" s="5">
        <v>-2.047613433768797</v>
      </c>
      <c r="F16" s="5">
        <v>-4.8595919409795547</v>
      </c>
      <c r="G16" s="5">
        <v>-2.1009481584596559</v>
      </c>
      <c r="H16" s="5">
        <v>-2.6599161975426071</v>
      </c>
      <c r="I16" s="5">
        <v>-1.2149239688380171</v>
      </c>
      <c r="J16" s="5">
        <v>0.83544121683243455</v>
      </c>
      <c r="K16" s="5">
        <v>4.83304639416024</v>
      </c>
      <c r="L16" s="5">
        <v>-2.9810994540855917</v>
      </c>
      <c r="M16" s="5">
        <v>5.8821798799491951</v>
      </c>
    </row>
    <row r="17" spans="1:13" x14ac:dyDescent="0.2">
      <c r="A17" s="8">
        <v>2001.0833333333323</v>
      </c>
      <c r="B17" s="5">
        <v>0</v>
      </c>
      <c r="C17" s="5">
        <v>-4.2383551160425599</v>
      </c>
      <c r="D17" s="5">
        <v>3.833498988337551</v>
      </c>
      <c r="E17" s="5">
        <v>-2.0879867377147772</v>
      </c>
      <c r="F17" s="5">
        <v>-4.9149094421514459</v>
      </c>
      <c r="G17" s="5">
        <v>-1.749377791836964</v>
      </c>
      <c r="H17" s="5">
        <v>-2.5428729742147942</v>
      </c>
      <c r="I17" s="5">
        <v>-1.0889545730812664</v>
      </c>
      <c r="J17" s="5">
        <v>1.1112159515584135</v>
      </c>
      <c r="K17" s="5">
        <v>4.7743605652259324</v>
      </c>
      <c r="L17" s="5">
        <v>-2.5561952583868615</v>
      </c>
      <c r="M17" s="5">
        <v>6.2322253225225639</v>
      </c>
    </row>
    <row r="18" spans="1:13" x14ac:dyDescent="0.2">
      <c r="A18" s="8">
        <v>2001.1666666666656</v>
      </c>
      <c r="B18" s="5">
        <v>0</v>
      </c>
      <c r="C18" s="5">
        <v>-4.2073769316888425</v>
      </c>
      <c r="D18" s="5">
        <v>3.6959354423386279</v>
      </c>
      <c r="E18" s="5">
        <v>-2.3991831440581071</v>
      </c>
      <c r="F18" s="5">
        <v>-5.0950201552709888</v>
      </c>
      <c r="G18" s="5">
        <v>-1.4995271355207902</v>
      </c>
      <c r="H18" s="5">
        <v>-2.4531368671856764</v>
      </c>
      <c r="I18" s="5">
        <v>-1.0759455085986798</v>
      </c>
      <c r="J18" s="5">
        <v>1.1869533764229243</v>
      </c>
      <c r="K18" s="5">
        <v>4.5671781207465703</v>
      </c>
      <c r="L18" s="5">
        <v>-2.2547187101075368</v>
      </c>
      <c r="M18" s="5">
        <v>6.1972235213463573</v>
      </c>
    </row>
    <row r="19" spans="1:13" x14ac:dyDescent="0.2">
      <c r="A19" s="8">
        <v>2001.2499999999989</v>
      </c>
      <c r="B19" s="5">
        <v>0</v>
      </c>
      <c r="C19" s="5">
        <v>-4.3257888321424529</v>
      </c>
      <c r="D19" s="5">
        <v>3.3701981672831325</v>
      </c>
      <c r="E19" s="5">
        <v>-2.7536676558934756</v>
      </c>
      <c r="F19" s="5">
        <v>-5.2973636679212683</v>
      </c>
      <c r="G19" s="5">
        <v>-1.4668215653879706</v>
      </c>
      <c r="H19" s="5">
        <v>-2.4016521980342507</v>
      </c>
      <c r="I19" s="5">
        <v>-1.1119341001920429</v>
      </c>
      <c r="J19" s="5">
        <v>1.0716802444585254</v>
      </c>
      <c r="K19" s="5">
        <v>4.3839853132395668</v>
      </c>
      <c r="L19" s="5">
        <v>-2.0457297967130681</v>
      </c>
      <c r="M19" s="5">
        <v>5.9872905595428252</v>
      </c>
    </row>
    <row r="20" spans="1:13" x14ac:dyDescent="0.2">
      <c r="A20" s="8">
        <v>2001.3333333333321</v>
      </c>
      <c r="B20" s="5">
        <v>0</v>
      </c>
      <c r="C20" s="5">
        <v>-4.5295600320798082</v>
      </c>
      <c r="D20" s="5">
        <v>2.9777401157778631</v>
      </c>
      <c r="E20" s="5">
        <v>-2.944485731575833</v>
      </c>
      <c r="F20" s="5">
        <v>-5.42011896760547</v>
      </c>
      <c r="G20" s="5">
        <v>-1.6795515124971261</v>
      </c>
      <c r="H20" s="5">
        <v>-2.3687249202789031</v>
      </c>
      <c r="I20" s="5">
        <v>-1.1175615246908563</v>
      </c>
      <c r="J20" s="5">
        <v>0.82051203216314916</v>
      </c>
      <c r="K20" s="5">
        <v>4.377979740168783</v>
      </c>
      <c r="L20" s="5">
        <v>-1.8685750601780335</v>
      </c>
      <c r="M20" s="5">
        <v>5.8065473835961736</v>
      </c>
    </row>
    <row r="21" spans="1:13" x14ac:dyDescent="0.2">
      <c r="A21" s="8">
        <v>2001.4166666666654</v>
      </c>
      <c r="B21" s="5">
        <v>0</v>
      </c>
      <c r="C21" s="5">
        <v>-4.6257437705979463</v>
      </c>
      <c r="D21" s="5">
        <v>2.7185070843350028</v>
      </c>
      <c r="E21" s="5">
        <v>-2.834210084217303</v>
      </c>
      <c r="F21" s="5">
        <v>-5.3688483447183142</v>
      </c>
      <c r="G21" s="5">
        <v>-1.8318953653054781</v>
      </c>
      <c r="H21" s="5">
        <v>-2.2137558862098921</v>
      </c>
      <c r="I21" s="5">
        <v>-0.9508633824084658</v>
      </c>
      <c r="J21" s="5">
        <v>0.66982282913386193</v>
      </c>
      <c r="K21" s="5">
        <v>4.6283795037659559</v>
      </c>
      <c r="L21" s="5">
        <v>-1.5465509265436985</v>
      </c>
      <c r="M21" s="5">
        <v>5.8483160194001069</v>
      </c>
    </row>
    <row r="22" spans="1:13" x14ac:dyDescent="0.2">
      <c r="A22" s="8">
        <v>2001.4999999999986</v>
      </c>
      <c r="B22" s="5">
        <v>0</v>
      </c>
      <c r="C22" s="5">
        <v>-4.3911061472951598</v>
      </c>
      <c r="D22" s="5">
        <v>2.8110177450100702</v>
      </c>
      <c r="E22" s="5">
        <v>-2.3021460837176568</v>
      </c>
      <c r="F22" s="5">
        <v>-5.0508790629771934</v>
      </c>
      <c r="G22" s="5">
        <v>-1.5399952697959458</v>
      </c>
      <c r="H22" s="5">
        <v>-1.7665936876414883</v>
      </c>
      <c r="I22" s="5">
        <v>-0.45465330878159615</v>
      </c>
      <c r="J22" s="5">
        <v>0.89843023196526461</v>
      </c>
      <c r="K22" s="5">
        <v>5.1962889183058412</v>
      </c>
      <c r="L22" s="5">
        <v>-0.87561812880661383</v>
      </c>
      <c r="M22" s="5">
        <v>6.3027362761983845</v>
      </c>
    </row>
    <row r="23" spans="1:13" x14ac:dyDescent="0.2">
      <c r="A23" s="8">
        <v>2001.5833333333319</v>
      </c>
      <c r="B23" s="5">
        <v>0</v>
      </c>
      <c r="C23" s="5">
        <v>-3.6996251297058595</v>
      </c>
      <c r="D23" s="5">
        <v>3.3710335025224913</v>
      </c>
      <c r="E23" s="5">
        <v>-1.3215283141752634</v>
      </c>
      <c r="F23" s="5">
        <v>-4.4196981560808295</v>
      </c>
      <c r="G23" s="5">
        <v>-0.5729226253936881</v>
      </c>
      <c r="H23" s="5">
        <v>-0.93807106820487673</v>
      </c>
      <c r="I23" s="5">
        <v>0.4499234902645981</v>
      </c>
      <c r="J23" s="5">
        <v>1.6590542888165072</v>
      </c>
      <c r="K23" s="5">
        <v>6.0897796395660082</v>
      </c>
      <c r="L23" s="5">
        <v>0.2443123744229391</v>
      </c>
      <c r="M23" s="5">
        <v>7.2464111896651833</v>
      </c>
    </row>
    <row r="24" spans="1:13" x14ac:dyDescent="0.2">
      <c r="A24" s="8">
        <v>2001.6666666666652</v>
      </c>
      <c r="B24" s="5">
        <v>0</v>
      </c>
      <c r="C24" s="5">
        <v>-2.805534733465608</v>
      </c>
      <c r="D24" s="5">
        <v>4.1090656284589109</v>
      </c>
      <c r="E24" s="5">
        <v>-0.24196597478811177</v>
      </c>
      <c r="F24" s="5">
        <v>-3.6158901250186215</v>
      </c>
      <c r="G24" s="5">
        <v>0.71039077170241838</v>
      </c>
      <c r="H24" s="5">
        <v>3.9763115483782752E-2</v>
      </c>
      <c r="I24" s="5">
        <v>1.5302587141405914</v>
      </c>
      <c r="J24" s="5">
        <v>2.6116818806747819</v>
      </c>
      <c r="K24" s="5">
        <v>7.1069897366586261</v>
      </c>
      <c r="L24" s="5">
        <v>1.5044641617600436</v>
      </c>
      <c r="M24" s="5">
        <v>8.305611527221135</v>
      </c>
    </row>
    <row r="25" spans="1:13" x14ac:dyDescent="0.2">
      <c r="A25" s="8">
        <v>2001.7499999999984</v>
      </c>
      <c r="B25" s="5">
        <v>0</v>
      </c>
      <c r="C25" s="5">
        <v>-2.0563094083651414</v>
      </c>
      <c r="D25" s="5">
        <v>4.636287212942662</v>
      </c>
      <c r="E25" s="5">
        <v>0.49479256991956433</v>
      </c>
      <c r="F25" s="5">
        <v>-2.8279967454498989</v>
      </c>
      <c r="G25" s="5">
        <v>1.8082776128408302</v>
      </c>
      <c r="H25" s="5">
        <v>0.85533603806950786</v>
      </c>
      <c r="I25" s="5">
        <v>2.4767264664077677</v>
      </c>
      <c r="J25" s="5">
        <v>3.2964167943149034</v>
      </c>
      <c r="K25" s="5">
        <v>7.9955213020056837</v>
      </c>
      <c r="L25" s="5">
        <v>2.4958310327686704</v>
      </c>
      <c r="M25" s="5">
        <v>8.9967520782680808</v>
      </c>
    </row>
    <row r="26" spans="1:13" x14ac:dyDescent="0.2">
      <c r="A26" s="8">
        <v>2001.8333333333317</v>
      </c>
      <c r="B26" s="5">
        <v>0</v>
      </c>
      <c r="C26" s="5">
        <v>-1.7083569357391655</v>
      </c>
      <c r="D26" s="5">
        <v>4.6747221355393407</v>
      </c>
      <c r="E26" s="5">
        <v>0.5847388085599956</v>
      </c>
      <c r="F26" s="5">
        <v>-2.2063834585873332</v>
      </c>
      <c r="G26" s="5">
        <v>2.3537830432779607</v>
      </c>
      <c r="H26" s="5">
        <v>1.2798899847812422</v>
      </c>
      <c r="I26" s="5">
        <v>3.0553488725390614</v>
      </c>
      <c r="J26" s="5">
        <v>3.3923254818758442</v>
      </c>
      <c r="K26" s="5">
        <v>8.5718554386010481</v>
      </c>
      <c r="L26" s="5">
        <v>2.9265535827294014</v>
      </c>
      <c r="M26" s="5">
        <v>8.9932221145285318</v>
      </c>
    </row>
    <row r="27" spans="1:13" x14ac:dyDescent="0.2">
      <c r="A27" s="8">
        <v>2001.9166666666649</v>
      </c>
      <c r="B27" s="5">
        <v>0</v>
      </c>
      <c r="C27" s="5">
        <v>-1.6632014078897388</v>
      </c>
      <c r="D27" s="5">
        <v>4.3793641248548516</v>
      </c>
      <c r="E27" s="5">
        <v>0.26153792120405939</v>
      </c>
      <c r="F27" s="5">
        <v>-1.7419567801656477</v>
      </c>
      <c r="G27" s="5">
        <v>2.4987021848680819</v>
      </c>
      <c r="H27" s="5">
        <v>1.4099262277317453</v>
      </c>
      <c r="I27" s="5">
        <v>3.3278473879896104</v>
      </c>
      <c r="J27" s="5">
        <v>3.1177520148647018</v>
      </c>
      <c r="K27" s="5">
        <v>8.9185055655501912</v>
      </c>
      <c r="L27" s="5">
        <v>2.9630131860109898</v>
      </c>
      <c r="M27" s="5">
        <v>8.5823160910552225</v>
      </c>
    </row>
    <row r="28" spans="1:13" x14ac:dyDescent="0.2">
      <c r="A28" s="8">
        <v>2001.9999999999982</v>
      </c>
      <c r="B28" s="5">
        <v>0</v>
      </c>
      <c r="C28" s="5">
        <v>-1.735230300954592</v>
      </c>
      <c r="D28" s="5">
        <v>4.0111938732936938</v>
      </c>
      <c r="E28" s="5">
        <v>-0.11126210027074501</v>
      </c>
      <c r="F28" s="5">
        <v>-1.3823637286112773</v>
      </c>
      <c r="G28" s="5">
        <v>2.5211124052405061</v>
      </c>
      <c r="H28" s="5">
        <v>1.4219521652426215</v>
      </c>
      <c r="I28" s="5">
        <v>3.428440389196489</v>
      </c>
      <c r="J28" s="5">
        <v>2.8209480541694409</v>
      </c>
      <c r="K28" s="5">
        <v>9.1834955348664025</v>
      </c>
      <c r="L28" s="5">
        <v>2.8838987117869674</v>
      </c>
      <c r="M28" s="5">
        <v>8.2004224244114532</v>
      </c>
    </row>
    <row r="29" spans="1:13" x14ac:dyDescent="0.2">
      <c r="A29" s="8">
        <v>2002.0833333333314</v>
      </c>
      <c r="B29" s="5">
        <v>0</v>
      </c>
      <c r="C29" s="5">
        <v>-1.7639854389959808</v>
      </c>
      <c r="D29" s="5">
        <v>3.7663548581416553</v>
      </c>
      <c r="E29" s="5">
        <v>-0.25067577410879105</v>
      </c>
      <c r="F29" s="5">
        <v>-1.0835920010213869</v>
      </c>
      <c r="G29" s="5">
        <v>2.6325751884539725</v>
      </c>
      <c r="H29" s="5">
        <v>1.4555401982939362</v>
      </c>
      <c r="I29" s="5">
        <v>3.4724562828099508</v>
      </c>
      <c r="J29" s="5">
        <v>2.7628443210057592</v>
      </c>
      <c r="K29" s="5">
        <v>9.4675318222518747</v>
      </c>
      <c r="L29" s="5">
        <v>2.9072201105737427</v>
      </c>
      <c r="M29" s="5">
        <v>8.1699754550425681</v>
      </c>
    </row>
    <row r="30" spans="1:13" x14ac:dyDescent="0.2">
      <c r="A30" s="8">
        <v>2002.1666666666647</v>
      </c>
      <c r="B30" s="5">
        <v>0</v>
      </c>
      <c r="C30" s="5">
        <v>-1.6830127057375055</v>
      </c>
      <c r="D30" s="5">
        <v>3.5926103232693802</v>
      </c>
      <c r="E30" s="5">
        <v>-0.17785835857640908</v>
      </c>
      <c r="F30" s="5">
        <v>-0.84772759860068003</v>
      </c>
      <c r="G30" s="5">
        <v>2.7922586539438368</v>
      </c>
      <c r="H30" s="5">
        <v>1.5090202137228177</v>
      </c>
      <c r="I30" s="5">
        <v>3.5059873815754568</v>
      </c>
      <c r="J30" s="5">
        <v>2.8739647379556206</v>
      </c>
      <c r="K30" s="5">
        <v>9.6842352400139333</v>
      </c>
      <c r="L30" s="5">
        <v>3.0175620190105881</v>
      </c>
      <c r="M30" s="5">
        <v>8.3725219378865088</v>
      </c>
    </row>
    <row r="31" spans="1:13" x14ac:dyDescent="0.2">
      <c r="A31" s="8">
        <v>2002.249999999998</v>
      </c>
      <c r="B31" s="5">
        <v>0</v>
      </c>
      <c r="C31" s="5">
        <v>-1.4501360309450573</v>
      </c>
      <c r="D31" s="5">
        <v>3.3774785209568265</v>
      </c>
      <c r="E31" s="5">
        <v>1.1368526126548151E-2</v>
      </c>
      <c r="F31" s="5">
        <v>-0.68984774536064153</v>
      </c>
      <c r="G31" s="5">
        <v>2.8977990125867219</v>
      </c>
      <c r="H31" s="5">
        <v>1.5456263769103709</v>
      </c>
      <c r="I31" s="5">
        <v>3.5575283131428828</v>
      </c>
      <c r="J31" s="5">
        <v>3.0042176672315732</v>
      </c>
      <c r="K31" s="5">
        <v>9.7020727084326275</v>
      </c>
      <c r="L31" s="5">
        <v>3.1415946250258053</v>
      </c>
      <c r="M31" s="5">
        <v>8.5804321846226319</v>
      </c>
    </row>
    <row r="32" spans="1:13" x14ac:dyDescent="0.2">
      <c r="A32" s="8">
        <v>2002.3333333333312</v>
      </c>
      <c r="B32" s="5">
        <v>0</v>
      </c>
      <c r="C32" s="5">
        <v>-1.0699066227024114</v>
      </c>
      <c r="D32" s="5">
        <v>3.0532513553787153</v>
      </c>
      <c r="E32" s="5">
        <v>0.22301782922810798</v>
      </c>
      <c r="F32" s="5">
        <v>-0.61969838702173741</v>
      </c>
      <c r="G32" s="5">
        <v>2.8873889966695403</v>
      </c>
      <c r="H32" s="5">
        <v>1.5385206503753968</v>
      </c>
      <c r="I32" s="5">
        <v>3.6462559270925281</v>
      </c>
      <c r="J32" s="5">
        <v>3.0328158950805615</v>
      </c>
      <c r="K32" s="5">
        <v>9.4521305787644803</v>
      </c>
      <c r="L32" s="5">
        <v>3.2213407129998957</v>
      </c>
      <c r="M32" s="5">
        <v>8.6175684865081301</v>
      </c>
    </row>
    <row r="33" spans="1:13" x14ac:dyDescent="0.2">
      <c r="A33" s="8">
        <v>2002.4166666666645</v>
      </c>
      <c r="B33" s="5">
        <v>0</v>
      </c>
      <c r="C33" s="5">
        <v>-0.72773952526621066</v>
      </c>
      <c r="D33" s="5">
        <v>2.7254073438309234</v>
      </c>
      <c r="E33" s="5">
        <v>0.36984346881534602</v>
      </c>
      <c r="F33" s="5">
        <v>-0.62357499658620963</v>
      </c>
      <c r="G33" s="5">
        <v>2.8554952604235204</v>
      </c>
      <c r="H33" s="5">
        <v>1.5009147228128774</v>
      </c>
      <c r="I33" s="5">
        <v>3.7572350052739529</v>
      </c>
      <c r="J33" s="5">
        <v>2.9523416141851957</v>
      </c>
      <c r="K33" s="5">
        <v>9.1033182324531126</v>
      </c>
      <c r="L33" s="5">
        <v>3.2595230005697791</v>
      </c>
      <c r="M33" s="5">
        <v>8.511311649664524</v>
      </c>
    </row>
    <row r="34" spans="1:13" x14ac:dyDescent="0.2">
      <c r="A34" s="8">
        <v>2002.4999999999977</v>
      </c>
      <c r="B34" s="5">
        <v>0</v>
      </c>
      <c r="C34" s="5">
        <v>-0.6509903324233659</v>
      </c>
      <c r="D34" s="5">
        <v>2.5396875128284844</v>
      </c>
      <c r="E34" s="5">
        <v>0.3671843881736474</v>
      </c>
      <c r="F34" s="5">
        <v>-0.68261979045363175</v>
      </c>
      <c r="G34" s="5">
        <v>2.9322693185453756</v>
      </c>
      <c r="H34" s="5">
        <v>1.455754691653302</v>
      </c>
      <c r="I34" s="5">
        <v>3.8672506899618049</v>
      </c>
      <c r="J34" s="5">
        <v>2.7834311922325821</v>
      </c>
      <c r="K34" s="5">
        <v>8.8763471049093567</v>
      </c>
      <c r="L34" s="5">
        <v>3.2733840150152926</v>
      </c>
      <c r="M34" s="5">
        <v>8.3384970499066515</v>
      </c>
    </row>
    <row r="35" spans="1:13" x14ac:dyDescent="0.2">
      <c r="A35" s="8">
        <v>2002.583333333331</v>
      </c>
      <c r="B35" s="5">
        <v>0</v>
      </c>
      <c r="C35" s="5">
        <v>-0.95837198315264693</v>
      </c>
      <c r="D35" s="5">
        <v>2.5943703265699183</v>
      </c>
      <c r="E35" s="5">
        <v>0.17834628670150821</v>
      </c>
      <c r="F35" s="5">
        <v>-0.77645095241781981</v>
      </c>
      <c r="G35" s="5">
        <v>3.1959548194479872</v>
      </c>
      <c r="H35" s="5">
        <v>1.4154433140975127</v>
      </c>
      <c r="I35" s="5">
        <v>3.9552248683110203</v>
      </c>
      <c r="J35" s="5">
        <v>2.5512621157407622</v>
      </c>
      <c r="K35" s="5">
        <v>8.894918471438924</v>
      </c>
      <c r="L35" s="5">
        <v>3.2751756126437455</v>
      </c>
      <c r="M35" s="5">
        <v>8.1673253755234931</v>
      </c>
    </row>
    <row r="36" spans="1:13" x14ac:dyDescent="0.2">
      <c r="A36" s="8">
        <v>2002.6666666666642</v>
      </c>
      <c r="B36" s="5">
        <v>0</v>
      </c>
      <c r="C36" s="5">
        <v>-1.3493884496954802</v>
      </c>
      <c r="D36" s="5">
        <v>2.8107720041420041</v>
      </c>
      <c r="E36" s="5">
        <v>-4.6821488353943508E-2</v>
      </c>
      <c r="F36" s="5">
        <v>-0.87520106962846178</v>
      </c>
      <c r="G36" s="5">
        <v>3.5302587508394279</v>
      </c>
      <c r="H36" s="5">
        <v>1.3514540297058648</v>
      </c>
      <c r="I36" s="5">
        <v>4.0079428323241162</v>
      </c>
      <c r="J36" s="5">
        <v>2.2998573306623178</v>
      </c>
      <c r="K36" s="5">
        <v>8.9270086490339082</v>
      </c>
      <c r="L36" s="5">
        <v>3.2599537788356767</v>
      </c>
      <c r="M36" s="5">
        <v>8.0387771792472442</v>
      </c>
    </row>
    <row r="37" spans="1:13" x14ac:dyDescent="0.2">
      <c r="A37" s="8">
        <v>2002.7499999999975</v>
      </c>
      <c r="B37" s="5">
        <v>0</v>
      </c>
      <c r="C37" s="5">
        <v>-1.4246919036798467</v>
      </c>
      <c r="D37" s="5">
        <v>3.0689188919774413</v>
      </c>
      <c r="E37" s="5">
        <v>-0.11450180807488763</v>
      </c>
      <c r="F37" s="5">
        <v>-0.94697363168430115</v>
      </c>
      <c r="G37" s="5">
        <v>3.7733494898431101</v>
      </c>
      <c r="H37" s="5">
        <v>1.2254749183726537</v>
      </c>
      <c r="I37" s="5">
        <v>4.0142915218805992</v>
      </c>
      <c r="J37" s="5">
        <v>2.0773404278454501</v>
      </c>
      <c r="K37" s="5">
        <v>8.6588059607323249</v>
      </c>
      <c r="L37" s="5">
        <v>3.2188342001954284</v>
      </c>
      <c r="M37" s="5">
        <v>7.987555065972022</v>
      </c>
    </row>
    <row r="38" spans="1:13" x14ac:dyDescent="0.2">
      <c r="A38" s="8">
        <v>2002.8333333333308</v>
      </c>
      <c r="B38" s="5">
        <v>0</v>
      </c>
      <c r="C38" s="5">
        <v>-0.9298187474100672</v>
      </c>
      <c r="D38" s="5">
        <v>3.2734456158568292</v>
      </c>
      <c r="E38" s="5">
        <v>9.7505644349170417E-2</v>
      </c>
      <c r="F38" s="5">
        <v>-0.97352263584566323</v>
      </c>
      <c r="G38" s="5">
        <v>3.8086328692260554</v>
      </c>
      <c r="H38" s="5">
        <v>1.0167540239935344</v>
      </c>
      <c r="I38" s="5">
        <v>3.9650368834449763</v>
      </c>
      <c r="J38" s="5">
        <v>1.9192720604647393</v>
      </c>
      <c r="K38" s="5">
        <v>7.8914175435029392</v>
      </c>
      <c r="L38" s="5">
        <v>3.1461385266301276</v>
      </c>
      <c r="M38" s="5">
        <v>8.0248289437942262</v>
      </c>
    </row>
    <row r="39" spans="1:13" x14ac:dyDescent="0.2">
      <c r="A39" s="8">
        <v>2002.916666666664</v>
      </c>
      <c r="B39" s="5">
        <v>0</v>
      </c>
      <c r="C39" s="5">
        <v>-0.16994271055145704</v>
      </c>
      <c r="D39" s="5">
        <v>3.4159340752454463</v>
      </c>
      <c r="E39" s="5">
        <v>0.43612635420570589</v>
      </c>
      <c r="F39" s="5">
        <v>-0.98874149774674125</v>
      </c>
      <c r="G39" s="5">
        <v>3.6896722864538192</v>
      </c>
      <c r="H39" s="5">
        <v>0.77351435433804916</v>
      </c>
      <c r="I39" s="5">
        <v>3.8582514132888255</v>
      </c>
      <c r="J39" s="5">
        <v>1.8139894743446763</v>
      </c>
      <c r="K39" s="5">
        <v>6.8694464748198154</v>
      </c>
      <c r="L39" s="5">
        <v>3.0487108956217011</v>
      </c>
      <c r="M39" s="5">
        <v>8.0691533999912739</v>
      </c>
    </row>
    <row r="40" spans="1:13" x14ac:dyDescent="0.2">
      <c r="A40" s="8">
        <v>2002.9999999999973</v>
      </c>
      <c r="B40" s="5">
        <v>0</v>
      </c>
      <c r="C40" s="5">
        <v>0.41378726758692874</v>
      </c>
      <c r="D40" s="5">
        <v>3.5107146437276269</v>
      </c>
      <c r="E40" s="5">
        <v>0.68243604790452173</v>
      </c>
      <c r="F40" s="5">
        <v>-1.038311485554646</v>
      </c>
      <c r="G40" s="5">
        <v>3.5109897862689707</v>
      </c>
      <c r="H40" s="5">
        <v>0.56088518293210088</v>
      </c>
      <c r="I40" s="5">
        <v>3.6940390396448701</v>
      </c>
      <c r="J40" s="5">
        <v>1.738629890252863</v>
      </c>
      <c r="K40" s="5">
        <v>5.9466419624119968</v>
      </c>
      <c r="L40" s="5">
        <v>2.9366274342448069</v>
      </c>
      <c r="M40" s="5">
        <v>8.0176277952350574</v>
      </c>
    </row>
    <row r="41" spans="1:13" x14ac:dyDescent="0.2">
      <c r="A41" s="8">
        <v>2003.0833333333305</v>
      </c>
      <c r="B41" s="5">
        <v>0</v>
      </c>
      <c r="C41" s="5">
        <v>0.49720341371941634</v>
      </c>
      <c r="D41" s="5">
        <v>3.5737919877833595</v>
      </c>
      <c r="E41" s="5">
        <v>0.68900016719104507</v>
      </c>
      <c r="F41" s="5">
        <v>-1.147727745880772</v>
      </c>
      <c r="G41" s="5">
        <v>3.3531251326729268</v>
      </c>
      <c r="H41" s="5">
        <v>0.42455787761507713</v>
      </c>
      <c r="I41" s="5">
        <v>3.4849561385382875</v>
      </c>
      <c r="J41" s="5">
        <v>1.6709602002952937</v>
      </c>
      <c r="K41" s="5">
        <v>5.3951491986671147</v>
      </c>
      <c r="L41" s="5">
        <v>2.8226902013496065</v>
      </c>
      <c r="M41" s="5">
        <v>7.8057405003093985</v>
      </c>
    </row>
    <row r="42" spans="1:13" x14ac:dyDescent="0.2">
      <c r="A42" s="8">
        <v>2003.1666666666638</v>
      </c>
      <c r="B42" s="5">
        <v>0</v>
      </c>
      <c r="C42" s="5">
        <v>0.21299477954627921</v>
      </c>
      <c r="D42" s="5">
        <v>3.624048743575202</v>
      </c>
      <c r="E42" s="5">
        <v>0.58375067726068197</v>
      </c>
      <c r="F42" s="5">
        <v>-1.2677034771183022</v>
      </c>
      <c r="G42" s="5">
        <v>3.2465311775676176</v>
      </c>
      <c r="H42" s="5">
        <v>0.33366577183231572</v>
      </c>
      <c r="I42" s="5">
        <v>3.2928708311716139</v>
      </c>
      <c r="J42" s="5">
        <v>1.5893012959265183</v>
      </c>
      <c r="K42" s="5">
        <v>5.1612685098976065</v>
      </c>
      <c r="L42" s="5">
        <v>2.7297878200552406</v>
      </c>
      <c r="M42" s="5">
        <v>7.5168033337124509</v>
      </c>
    </row>
    <row r="43" spans="1:13" x14ac:dyDescent="0.2">
      <c r="A43" s="8">
        <v>2003.249999999997</v>
      </c>
      <c r="B43" s="5">
        <v>0</v>
      </c>
      <c r="C43" s="5">
        <v>-0.19418268094341595</v>
      </c>
      <c r="D43" s="5">
        <v>3.6798926101472862</v>
      </c>
      <c r="E43" s="5">
        <v>0.56124137514100791</v>
      </c>
      <c r="F43" s="5">
        <v>-1.3321970646891703</v>
      </c>
      <c r="G43" s="5">
        <v>3.2087902850413936</v>
      </c>
      <c r="H43" s="5">
        <v>0.23852371876096301</v>
      </c>
      <c r="I43" s="5">
        <v>3.1915418501174537</v>
      </c>
      <c r="J43" s="5">
        <v>1.4721956054624941</v>
      </c>
      <c r="K43" s="5">
        <v>5.1101904446856778</v>
      </c>
      <c r="L43" s="5">
        <v>2.6829357992148348</v>
      </c>
      <c r="M43" s="5">
        <v>7.2704462528005402</v>
      </c>
    </row>
    <row r="44" spans="1:13" x14ac:dyDescent="0.2">
      <c r="A44" s="8">
        <v>2003.3333333333303</v>
      </c>
      <c r="B44" s="5">
        <v>0</v>
      </c>
      <c r="C44" s="5">
        <v>-0.52602489467585301</v>
      </c>
      <c r="D44" s="5">
        <v>3.7495601190602925</v>
      </c>
      <c r="E44" s="5">
        <v>0.75796519525314876</v>
      </c>
      <c r="F44" s="5">
        <v>-1.2975818827051944</v>
      </c>
      <c r="G44" s="5">
        <v>3.2458399989318845</v>
      </c>
      <c r="H44" s="5">
        <v>0.10568781390400472</v>
      </c>
      <c r="I44" s="5">
        <v>3.2180553513555079</v>
      </c>
      <c r="J44" s="5">
        <v>1.3090442662122954</v>
      </c>
      <c r="K44" s="5">
        <v>5.1135594862037506</v>
      </c>
      <c r="L44" s="5">
        <v>2.6881339917090279</v>
      </c>
      <c r="M44" s="5">
        <v>7.1584996117441566</v>
      </c>
    </row>
    <row r="45" spans="1:13" x14ac:dyDescent="0.2">
      <c r="A45" s="8">
        <v>2003.4166666666636</v>
      </c>
      <c r="B45" s="5">
        <v>0</v>
      </c>
      <c r="C45" s="5">
        <v>-0.76145352474370576</v>
      </c>
      <c r="D45" s="5">
        <v>3.8044896428342825</v>
      </c>
      <c r="E45" s="5">
        <v>1.0848810149605965</v>
      </c>
      <c r="F45" s="5">
        <v>-1.2013890917031667</v>
      </c>
      <c r="G45" s="5">
        <v>3.3194833045022345</v>
      </c>
      <c r="H45" s="5">
        <v>-3.4516029309807017E-2</v>
      </c>
      <c r="I45" s="5">
        <v>3.264549732374971</v>
      </c>
      <c r="J45" s="5">
        <v>1.1318237577761643</v>
      </c>
      <c r="K45" s="5">
        <v>5.0676106485118959</v>
      </c>
      <c r="L45" s="5">
        <v>2.676604272418015</v>
      </c>
      <c r="M45" s="5">
        <v>7.1610897146162618</v>
      </c>
    </row>
    <row r="46" spans="1:13" x14ac:dyDescent="0.2">
      <c r="A46" s="8">
        <v>2003.4999999999968</v>
      </c>
      <c r="B46" s="5">
        <v>0</v>
      </c>
      <c r="C46" s="5">
        <v>-0.92301365297948212</v>
      </c>
      <c r="D46" s="5">
        <v>3.8083360219251459</v>
      </c>
      <c r="E46" s="5">
        <v>1.3973078014195064</v>
      </c>
      <c r="F46" s="5">
        <v>-1.0994281268909551</v>
      </c>
      <c r="G46" s="5">
        <v>3.3817725865684678</v>
      </c>
      <c r="H46" s="5">
        <v>-0.13596339169020766</v>
      </c>
      <c r="I46" s="5">
        <v>3.1880617421765072</v>
      </c>
      <c r="J46" s="5">
        <v>0.98264046522430304</v>
      </c>
      <c r="K46" s="5">
        <v>4.8767741047764366</v>
      </c>
      <c r="L46" s="5">
        <v>2.5612738268508046</v>
      </c>
      <c r="M46" s="5">
        <v>7.2303772050817017</v>
      </c>
    </row>
    <row r="47" spans="1:13" x14ac:dyDescent="0.2">
      <c r="A47" s="8">
        <v>2003.5833333333301</v>
      </c>
      <c r="B47" s="5">
        <v>0</v>
      </c>
      <c r="C47" s="5">
        <v>-1.0181024704586124</v>
      </c>
      <c r="D47" s="5">
        <v>3.7465477385055412</v>
      </c>
      <c r="E47" s="5">
        <v>1.5740398960308069</v>
      </c>
      <c r="F47" s="5">
        <v>-1.0379694222605229</v>
      </c>
      <c r="G47" s="5">
        <v>3.4017352383749442</v>
      </c>
      <c r="H47" s="5">
        <v>-0.16507279523272445</v>
      </c>
      <c r="I47" s="5">
        <v>2.9123824208876838</v>
      </c>
      <c r="J47" s="5">
        <v>0.893391292078622</v>
      </c>
      <c r="K47" s="5">
        <v>4.5007543806260806</v>
      </c>
      <c r="L47" s="5">
        <v>2.2972599550816781</v>
      </c>
      <c r="M47" s="5">
        <v>7.3163168867981909</v>
      </c>
    </row>
    <row r="48" spans="1:13" x14ac:dyDescent="0.2">
      <c r="A48" s="8">
        <v>2003.6666666666633</v>
      </c>
      <c r="B48" s="5">
        <v>0</v>
      </c>
      <c r="C48" s="5">
        <v>-0.99503337516943535</v>
      </c>
      <c r="D48" s="5">
        <v>3.6894912787934504</v>
      </c>
      <c r="E48" s="5">
        <v>1.5856216131575347</v>
      </c>
      <c r="F48" s="5">
        <v>-1.032672561166283</v>
      </c>
      <c r="G48" s="5">
        <v>3.4112986928418705</v>
      </c>
      <c r="H48" s="5">
        <v>-0.13790384260886057</v>
      </c>
      <c r="I48" s="5">
        <v>2.6236039020010793</v>
      </c>
      <c r="J48" s="5">
        <v>0.85730367232794213</v>
      </c>
      <c r="K48" s="5">
        <v>4.1126155117177197</v>
      </c>
      <c r="L48" s="5">
        <v>2.0061249896861373</v>
      </c>
      <c r="M48" s="5">
        <v>7.3603886687164088</v>
      </c>
    </row>
    <row r="49" spans="1:13" x14ac:dyDescent="0.2">
      <c r="A49" s="8">
        <v>2003.7499999999966</v>
      </c>
      <c r="B49" s="5">
        <v>0</v>
      </c>
      <c r="C49" s="5">
        <v>-0.78798171690549523</v>
      </c>
      <c r="D49" s="5">
        <v>3.7287907111615235</v>
      </c>
      <c r="E49" s="5">
        <v>1.4256187926431232</v>
      </c>
      <c r="F49" s="5">
        <v>-1.0923433203228017</v>
      </c>
      <c r="G49" s="5">
        <v>3.4567161975901879</v>
      </c>
      <c r="H49" s="5">
        <v>-8.2865607410219866E-2</v>
      </c>
      <c r="I49" s="5">
        <v>2.57168957851691</v>
      </c>
      <c r="J49" s="5">
        <v>0.85838273977175561</v>
      </c>
      <c r="K49" s="5">
        <v>3.9356974716261206</v>
      </c>
      <c r="L49" s="5">
        <v>1.8497389599059244</v>
      </c>
      <c r="M49" s="5">
        <v>7.3022613251957385</v>
      </c>
    </row>
    <row r="50" spans="1:13" x14ac:dyDescent="0.2">
      <c r="A50" s="8">
        <v>2003.8333333333298</v>
      </c>
      <c r="B50" s="5">
        <v>0</v>
      </c>
      <c r="C50" s="5">
        <v>-0.37583355956468889</v>
      </c>
      <c r="D50" s="5">
        <v>3.9266915940305758</v>
      </c>
      <c r="E50" s="5">
        <v>1.1117888982251536</v>
      </c>
      <c r="F50" s="5">
        <v>-1.2193245137376163</v>
      </c>
      <c r="G50" s="5">
        <v>3.566493521508777</v>
      </c>
      <c r="H50" s="5">
        <v>-2.4867600329055328E-2</v>
      </c>
      <c r="I50" s="5">
        <v>2.917597738834016</v>
      </c>
      <c r="J50" s="5">
        <v>0.88345580656183609</v>
      </c>
      <c r="K50" s="5">
        <v>4.1039862573172865</v>
      </c>
      <c r="L50" s="5">
        <v>1.9405434106530244</v>
      </c>
      <c r="M50" s="5">
        <v>7.1090596392731413</v>
      </c>
    </row>
    <row r="51" spans="1:13" x14ac:dyDescent="0.2">
      <c r="A51" s="8">
        <v>2003.9166666666631</v>
      </c>
      <c r="B51" s="5">
        <v>0</v>
      </c>
      <c r="C51" s="5">
        <v>8.742633619205975E-2</v>
      </c>
      <c r="D51" s="5">
        <v>4.232807268563997</v>
      </c>
      <c r="E51" s="5">
        <v>0.75881770966400541</v>
      </c>
      <c r="F51" s="5">
        <v>-1.3876300454681747</v>
      </c>
      <c r="G51" s="5">
        <v>3.7044259847510701</v>
      </c>
      <c r="H51" s="5">
        <v>2.5354826464190516E-2</v>
      </c>
      <c r="I51" s="5">
        <v>3.4741325297295913</v>
      </c>
      <c r="J51" s="5">
        <v>0.929754730991736</v>
      </c>
      <c r="K51" s="5">
        <v>4.4197660687194755</v>
      </c>
      <c r="L51" s="5">
        <v>2.1984763828419727</v>
      </c>
      <c r="M51" s="5">
        <v>6.8568089855939061</v>
      </c>
    </row>
    <row r="52" spans="1:13" x14ac:dyDescent="0.2">
      <c r="A52" s="8">
        <v>2003.9999999999964</v>
      </c>
      <c r="B52" s="5">
        <v>0</v>
      </c>
      <c r="C52" s="5">
        <v>0.40594640842750263</v>
      </c>
      <c r="D52" s="5">
        <v>4.5724008927410678</v>
      </c>
      <c r="E52" s="5">
        <v>0.5046379587575327</v>
      </c>
      <c r="F52" s="5">
        <v>-1.5644498727189804</v>
      </c>
      <c r="G52" s="5">
        <v>3.8201286906909941</v>
      </c>
      <c r="H52" s="5">
        <v>6.1016290723672206E-2</v>
      </c>
      <c r="I52" s="5">
        <v>3.9693090647374314</v>
      </c>
      <c r="J52" s="5">
        <v>0.99726000821902971</v>
      </c>
      <c r="K52" s="5">
        <v>4.6148942374510806</v>
      </c>
      <c r="L52" s="5">
        <v>2.4959459095476726</v>
      </c>
      <c r="M52" s="5">
        <v>6.6486227286278545</v>
      </c>
    </row>
    <row r="53" spans="1:13" x14ac:dyDescent="0.2">
      <c r="A53" s="8">
        <v>2004.0833333333296</v>
      </c>
      <c r="B53" s="5">
        <v>0</v>
      </c>
      <c r="C53" s="5">
        <v>0.44711498747602674</v>
      </c>
      <c r="D53" s="5">
        <v>4.8870144238991093</v>
      </c>
      <c r="E53" s="5">
        <v>0.44201714688233729</v>
      </c>
      <c r="F53" s="5">
        <v>-1.7421922291229262</v>
      </c>
      <c r="G53" s="5">
        <v>3.8785774833310693</v>
      </c>
      <c r="H53" s="5">
        <v>8.1022975994285318E-2</v>
      </c>
      <c r="I53" s="5">
        <v>4.20111191644407</v>
      </c>
      <c r="J53" s="5">
        <v>1.0816286295081396</v>
      </c>
      <c r="K53" s="5">
        <v>4.5083963560273546</v>
      </c>
      <c r="L53" s="5">
        <v>2.7176265297989444</v>
      </c>
      <c r="M53" s="5">
        <v>6.5595559869049787</v>
      </c>
    </row>
    <row r="54" spans="1:13" x14ac:dyDescent="0.2">
      <c r="A54" s="8">
        <v>2004.1666666666629</v>
      </c>
      <c r="B54" s="5">
        <v>0</v>
      </c>
      <c r="C54" s="5">
        <v>0.3227512993839543</v>
      </c>
      <c r="D54" s="5">
        <v>5.1630911776533415</v>
      </c>
      <c r="E54" s="5">
        <v>0.48729029415582925</v>
      </c>
      <c r="F54" s="5">
        <v>-2.0118185837935139</v>
      </c>
      <c r="G54" s="5">
        <v>3.8983835386520038</v>
      </c>
      <c r="H54" s="5">
        <v>0.10513671780831757</v>
      </c>
      <c r="I54" s="5">
        <v>4.2360377663854845</v>
      </c>
      <c r="J54" s="5">
        <v>1.160199824432055</v>
      </c>
      <c r="K54" s="5">
        <v>4.2206536364349212</v>
      </c>
      <c r="L54" s="5">
        <v>2.7959705867392328</v>
      </c>
      <c r="M54" s="5">
        <v>6.5537021765028083</v>
      </c>
    </row>
    <row r="55" spans="1:13" x14ac:dyDescent="0.2">
      <c r="A55" s="8">
        <v>2004.2499999999961</v>
      </c>
      <c r="B55" s="5">
        <v>0</v>
      </c>
      <c r="C55" s="5">
        <v>0.20416497016623758</v>
      </c>
      <c r="D55" s="5">
        <v>5.3962199443639953</v>
      </c>
      <c r="E55" s="5">
        <v>0.51385030673153942</v>
      </c>
      <c r="F55" s="5">
        <v>-2.4865398381138855</v>
      </c>
      <c r="G55" s="5">
        <v>3.9105683781851743</v>
      </c>
      <c r="H55" s="5">
        <v>0.15792594254705605</v>
      </c>
      <c r="I55" s="5">
        <v>4.2059583261328788</v>
      </c>
      <c r="J55" s="5">
        <v>1.2057846774723409</v>
      </c>
      <c r="K55" s="5">
        <v>3.942614196810394</v>
      </c>
      <c r="L55" s="5">
        <v>2.6761513457543358</v>
      </c>
      <c r="M55" s="5">
        <v>6.5678696598863073</v>
      </c>
    </row>
    <row r="56" spans="1:13" x14ac:dyDescent="0.2">
      <c r="A56" s="8">
        <v>2004.3333333333294</v>
      </c>
      <c r="B56" s="5">
        <v>0</v>
      </c>
      <c r="C56" s="5">
        <v>0.2214441575939281</v>
      </c>
      <c r="D56" s="5">
        <v>5.5770889407551163</v>
      </c>
      <c r="E56" s="5">
        <v>0.43228225196951753</v>
      </c>
      <c r="F56" s="5">
        <v>-3.2125347304818686</v>
      </c>
      <c r="G56" s="5">
        <v>3.9396223115403273</v>
      </c>
      <c r="H56" s="5">
        <v>0.2504699169723299</v>
      </c>
      <c r="I56" s="5">
        <v>4.2191037364376029</v>
      </c>
      <c r="J56" s="5">
        <v>1.206889211202177</v>
      </c>
      <c r="K56" s="5">
        <v>3.817977168310402</v>
      </c>
      <c r="L56" s="5">
        <v>2.3493866854704253</v>
      </c>
      <c r="M56" s="5">
        <v>6.5520012402016743</v>
      </c>
    </row>
    <row r="57" spans="1:13" x14ac:dyDescent="0.2">
      <c r="A57" s="8">
        <v>2004.4166666666626</v>
      </c>
      <c r="B57" s="5">
        <v>0</v>
      </c>
      <c r="C57" s="5">
        <v>0.34632882464830317</v>
      </c>
      <c r="D57" s="5">
        <v>5.6814142160731862</v>
      </c>
      <c r="E57" s="5">
        <v>0.29601372756883126</v>
      </c>
      <c r="F57" s="5">
        <v>-3.9826324742804458</v>
      </c>
      <c r="G57" s="5">
        <v>3.9865454541695455</v>
      </c>
      <c r="H57" s="5">
        <v>0.34160706510409788</v>
      </c>
      <c r="I57" s="5">
        <v>4.296265525349952</v>
      </c>
      <c r="J57" s="5">
        <v>1.2138806722958879</v>
      </c>
      <c r="K57" s="5">
        <v>3.8069515152085729</v>
      </c>
      <c r="L57" s="5">
        <v>1.9882961298186395</v>
      </c>
      <c r="M57" s="5">
        <v>6.5058779383243017</v>
      </c>
    </row>
    <row r="58" spans="1:13" x14ac:dyDescent="0.2">
      <c r="A58" s="8">
        <v>2004.4999999999959</v>
      </c>
      <c r="B58" s="5">
        <v>0</v>
      </c>
      <c r="C58" s="5">
        <v>0.51190240606706716</v>
      </c>
      <c r="D58" s="5">
        <v>5.6822765694467172</v>
      </c>
      <c r="E58" s="5">
        <v>0.19239646306477631</v>
      </c>
      <c r="F58" s="5">
        <v>-4.5337197053778757</v>
      </c>
      <c r="G58" s="5">
        <v>4.0464026908746806</v>
      </c>
      <c r="H58" s="5">
        <v>0.37789190606239043</v>
      </c>
      <c r="I58" s="5">
        <v>4.4364553692136388</v>
      </c>
      <c r="J58" s="5">
        <v>1.2920289986108249</v>
      </c>
      <c r="K58" s="5">
        <v>3.8245851526319687</v>
      </c>
      <c r="L58" s="5">
        <v>1.8092521167356246</v>
      </c>
      <c r="M58" s="5">
        <v>6.4414174895682645</v>
      </c>
    </row>
    <row r="59" spans="1:13" x14ac:dyDescent="0.2">
      <c r="A59" s="8">
        <v>2004.5833333333292</v>
      </c>
      <c r="B59" s="5">
        <v>0</v>
      </c>
      <c r="C59" s="5">
        <v>0.65396402976173507</v>
      </c>
      <c r="D59" s="5">
        <v>5.5704895375599621</v>
      </c>
      <c r="E59" s="5">
        <v>0.18319825159984493</v>
      </c>
      <c r="F59" s="5">
        <v>-4.682426741097105</v>
      </c>
      <c r="G59" s="5">
        <v>4.1082795492580351</v>
      </c>
      <c r="H59" s="5">
        <v>0.32585258573775944</v>
      </c>
      <c r="I59" s="5">
        <v>4.6243535891684528</v>
      </c>
      <c r="J59" s="5">
        <v>1.48013379596207</v>
      </c>
      <c r="K59" s="5">
        <v>3.7980925050495888</v>
      </c>
      <c r="L59" s="5">
        <v>1.928239786194756</v>
      </c>
      <c r="M59" s="5">
        <v>6.3690708356197145</v>
      </c>
    </row>
    <row r="60" spans="1:13" x14ac:dyDescent="0.2">
      <c r="A60" s="8">
        <v>2004.6666666666624</v>
      </c>
      <c r="B60" s="5">
        <v>0</v>
      </c>
      <c r="C60" s="5">
        <v>0.71580503700627407</v>
      </c>
      <c r="D60" s="5">
        <v>5.4044020512860316</v>
      </c>
      <c r="E60" s="5">
        <v>0.23442692936532161</v>
      </c>
      <c r="F60" s="5">
        <v>-4.5339629433563138</v>
      </c>
      <c r="G60" s="5">
        <v>4.1386185642915594</v>
      </c>
      <c r="H60" s="5">
        <v>0.22909754311681274</v>
      </c>
      <c r="I60" s="5">
        <v>4.7886998898459678</v>
      </c>
      <c r="J60" s="5">
        <v>1.7135748559310691</v>
      </c>
      <c r="K60" s="5">
        <v>3.7000590075337452</v>
      </c>
      <c r="L60" s="5">
        <v>2.0694316265010868</v>
      </c>
      <c r="M60" s="5">
        <v>6.2945904781640571</v>
      </c>
    </row>
    <row r="61" spans="1:13" x14ac:dyDescent="0.2">
      <c r="A61" s="8">
        <v>2004.7499999999957</v>
      </c>
      <c r="B61" s="5">
        <v>0</v>
      </c>
      <c r="C61" s="5">
        <v>0.64307184005211848</v>
      </c>
      <c r="D61" s="5">
        <v>5.2577066124185805</v>
      </c>
      <c r="E61" s="5">
        <v>0.28892952760184487</v>
      </c>
      <c r="F61" s="5">
        <v>-4.2608848377679935</v>
      </c>
      <c r="G61" s="5">
        <v>4.0994897943311921</v>
      </c>
      <c r="H61" s="5">
        <v>0.14995838551836904</v>
      </c>
      <c r="I61" s="5">
        <v>4.845873537925959</v>
      </c>
      <c r="J61" s="5">
        <v>1.9024872169463003</v>
      </c>
      <c r="K61" s="5">
        <v>3.5150320155091728</v>
      </c>
      <c r="L61" s="5">
        <v>1.8643586000619576</v>
      </c>
      <c r="M61" s="5">
        <v>6.2227208439692987</v>
      </c>
    </row>
    <row r="62" spans="1:13" x14ac:dyDescent="0.2">
      <c r="A62" s="8">
        <v>2004.8333333333289</v>
      </c>
      <c r="B62" s="5">
        <v>0</v>
      </c>
      <c r="C62" s="5">
        <v>0.40594550392734741</v>
      </c>
      <c r="D62" s="5">
        <v>5.1839737740588827</v>
      </c>
      <c r="E62" s="5">
        <v>0.30067117017809242</v>
      </c>
      <c r="F62" s="5">
        <v>-4.005546455253401</v>
      </c>
      <c r="G62" s="5">
        <v>3.9725260307676362</v>
      </c>
      <c r="H62" s="5">
        <v>0.1320285750293011</v>
      </c>
      <c r="I62" s="5">
        <v>4.7125314397740432</v>
      </c>
      <c r="J62" s="5">
        <v>1.9830465239376127</v>
      </c>
      <c r="K62" s="5">
        <v>3.2418713122928819</v>
      </c>
      <c r="L62" s="5">
        <v>1.0866230936732686</v>
      </c>
      <c r="M62" s="5">
        <v>6.1566561340760924</v>
      </c>
    </row>
    <row r="63" spans="1:13" x14ac:dyDescent="0.2">
      <c r="A63" s="8">
        <v>2004.9166666666622</v>
      </c>
      <c r="B63" s="5">
        <v>0</v>
      </c>
      <c r="C63" s="5">
        <v>6.9145993950141982E-2</v>
      </c>
      <c r="D63" s="5">
        <v>5.1605763916536933</v>
      </c>
      <c r="E63" s="5">
        <v>0.26628976445584263</v>
      </c>
      <c r="F63" s="5">
        <v>-3.8042986088907877</v>
      </c>
      <c r="G63" s="5">
        <v>3.8117112330678924</v>
      </c>
      <c r="H63" s="5">
        <v>0.14569231764722179</v>
      </c>
      <c r="I63" s="5">
        <v>4.3001094482876141</v>
      </c>
      <c r="J63" s="5">
        <v>1.9926175207782921</v>
      </c>
      <c r="K63" s="5">
        <v>2.9351676907897213</v>
      </c>
      <c r="L63" s="5">
        <v>4.9930176755643707E-2</v>
      </c>
      <c r="M63" s="5">
        <v>6.0926754529674252</v>
      </c>
    </row>
    <row r="64" spans="1:13" x14ac:dyDescent="0.2">
      <c r="A64" s="8">
        <v>2004.9999999999955</v>
      </c>
      <c r="B64" s="5">
        <v>0</v>
      </c>
      <c r="C64" s="5">
        <v>-0.2805496902296567</v>
      </c>
      <c r="D64" s="5">
        <v>5.146052732423037</v>
      </c>
      <c r="E64" s="5">
        <v>0.19292304229324397</v>
      </c>
      <c r="F64" s="5">
        <v>-3.6670902925668227</v>
      </c>
      <c r="G64" s="5">
        <v>3.687212567886109</v>
      </c>
      <c r="H64" s="5">
        <v>0.14344129587165577</v>
      </c>
      <c r="I64" s="5">
        <v>3.519145747362209</v>
      </c>
      <c r="J64" s="5">
        <v>1.9931215635113393</v>
      </c>
      <c r="K64" s="5">
        <v>2.6632082882344106</v>
      </c>
      <c r="L64" s="5">
        <v>-0.8064355498655833</v>
      </c>
      <c r="M64" s="5">
        <v>6.0251915093139452</v>
      </c>
    </row>
    <row r="65" spans="1:13" x14ac:dyDescent="0.2">
      <c r="A65" s="8">
        <v>2005.0833333333287</v>
      </c>
      <c r="B65" s="5">
        <v>0</v>
      </c>
      <c r="C65" s="5">
        <v>-0.5673935591290018</v>
      </c>
      <c r="D65" s="5">
        <v>5.1020733536573779</v>
      </c>
      <c r="E65" s="5">
        <v>8.5745339188774583E-2</v>
      </c>
      <c r="F65" s="5">
        <v>-3.5953133250579103</v>
      </c>
      <c r="G65" s="5">
        <v>3.6508746648236281</v>
      </c>
      <c r="H65" s="5">
        <v>9.352771266590354E-2</v>
      </c>
      <c r="I65" s="5">
        <v>2.365019952907792</v>
      </c>
      <c r="J65" s="5">
        <v>2.0327378064867236</v>
      </c>
      <c r="K65" s="5">
        <v>2.4836842166292206</v>
      </c>
      <c r="L65" s="5">
        <v>-1.162453831453071</v>
      </c>
      <c r="M65" s="5">
        <v>5.953506645630295</v>
      </c>
    </row>
    <row r="66" spans="1:13" x14ac:dyDescent="0.2">
      <c r="A66" s="8">
        <v>2005.166666666662</v>
      </c>
      <c r="B66" s="5">
        <v>0</v>
      </c>
      <c r="C66" s="5">
        <v>-0.75337265977866963</v>
      </c>
      <c r="D66" s="5">
        <v>5.0038957585506356</v>
      </c>
      <c r="E66" s="5">
        <v>-5.6646076225489672E-2</v>
      </c>
      <c r="F66" s="5">
        <v>-3.5566192371152763</v>
      </c>
      <c r="G66" s="5">
        <v>3.6885795750480566</v>
      </c>
      <c r="H66" s="5">
        <v>2.584792557918103E-2</v>
      </c>
      <c r="I66" s="5">
        <v>1.1717196892849953</v>
      </c>
      <c r="J66" s="5">
        <v>2.1079490864339863</v>
      </c>
      <c r="K66" s="5">
        <v>2.4135589484995101</v>
      </c>
      <c r="L66" s="5">
        <v>-1.1417384757455853</v>
      </c>
      <c r="M66" s="5">
        <v>5.8970926358840119</v>
      </c>
    </row>
    <row r="67" spans="1:13" x14ac:dyDescent="0.2">
      <c r="A67" s="8">
        <v>2005.2499999999952</v>
      </c>
      <c r="B67" s="5">
        <v>0</v>
      </c>
      <c r="C67" s="5">
        <v>-0.80930857198182427</v>
      </c>
      <c r="D67" s="5">
        <v>4.8319128891500345</v>
      </c>
      <c r="E67" s="5">
        <v>-0.23687769271265413</v>
      </c>
      <c r="F67" s="5">
        <v>-3.5103885067788747</v>
      </c>
      <c r="G67" s="5">
        <v>3.7710477622888186</v>
      </c>
      <c r="H67" s="5">
        <v>-1.4323887577736283E-2</v>
      </c>
      <c r="I67" s="5">
        <v>0.35526074441107447</v>
      </c>
      <c r="J67" s="5">
        <v>2.2028077131336881</v>
      </c>
      <c r="K67" s="5">
        <v>2.4596902263794016</v>
      </c>
      <c r="L67" s="5">
        <v>-0.97470810703956268</v>
      </c>
      <c r="M67" s="5">
        <v>5.8806722739365203</v>
      </c>
    </row>
    <row r="68" spans="1:13" x14ac:dyDescent="0.2">
      <c r="A68" s="8">
        <v>2005.3333333333285</v>
      </c>
      <c r="B68" s="5">
        <v>0</v>
      </c>
      <c r="C68" s="5">
        <v>-0.72333628913911419</v>
      </c>
      <c r="D68" s="5">
        <v>4.5862058162002421</v>
      </c>
      <c r="E68" s="5">
        <v>-0.44580357604615317</v>
      </c>
      <c r="F68" s="5">
        <v>-3.4293721567655187</v>
      </c>
      <c r="G68" s="5">
        <v>3.8725050228984941</v>
      </c>
      <c r="H68" s="5">
        <v>5.8823303721258213E-3</v>
      </c>
      <c r="I68" s="5">
        <v>0.19904064309458835</v>
      </c>
      <c r="J68" s="5">
        <v>2.3015415835031323</v>
      </c>
      <c r="K68" s="5">
        <v>2.6056201362166647</v>
      </c>
      <c r="L68" s="5">
        <v>-0.85081899862312849</v>
      </c>
      <c r="M68" s="5">
        <v>5.9200815668048676</v>
      </c>
    </row>
    <row r="69" spans="1:13" x14ac:dyDescent="0.2">
      <c r="A69" s="8">
        <v>2005.4166666666617</v>
      </c>
      <c r="B69" s="5">
        <v>0</v>
      </c>
      <c r="C69" s="5">
        <v>-0.55321603902577143</v>
      </c>
      <c r="D69" s="5">
        <v>4.3391025947196615</v>
      </c>
      <c r="E69" s="5">
        <v>-0.62930150788853867</v>
      </c>
      <c r="F69" s="5">
        <v>-3.3392477759676269</v>
      </c>
      <c r="G69" s="5">
        <v>3.9766815645144225</v>
      </c>
      <c r="H69" s="5">
        <v>6.9941840466610561E-2</v>
      </c>
      <c r="I69" s="5">
        <v>0.46810335087297306</v>
      </c>
      <c r="J69" s="5">
        <v>2.3876559587976445</v>
      </c>
      <c r="K69" s="5">
        <v>2.7405685278212921</v>
      </c>
      <c r="L69" s="5">
        <v>-0.80492820796801068</v>
      </c>
      <c r="M69" s="5">
        <v>5.995205867967619</v>
      </c>
    </row>
    <row r="70" spans="1:13" x14ac:dyDescent="0.2">
      <c r="A70" s="8">
        <v>2005.499999999995</v>
      </c>
      <c r="B70" s="5">
        <v>0</v>
      </c>
      <c r="C70" s="5">
        <v>-0.37341376143897298</v>
      </c>
      <c r="D70" s="5">
        <v>4.1782659124072286</v>
      </c>
      <c r="E70" s="5">
        <v>-0.72293259068637061</v>
      </c>
      <c r="F70" s="5">
        <v>-3.2789769006639244</v>
      </c>
      <c r="G70" s="5">
        <v>4.0693467607661509</v>
      </c>
      <c r="H70" s="5">
        <v>0.14904927703174797</v>
      </c>
      <c r="I70" s="5">
        <v>0.80208459689008427</v>
      </c>
      <c r="J70" s="5">
        <v>2.4444425727091925</v>
      </c>
      <c r="K70" s="5">
        <v>2.7328758421712234</v>
      </c>
      <c r="L70" s="5">
        <v>-0.83362501533075539</v>
      </c>
      <c r="M70" s="5">
        <v>6.0770058233309587</v>
      </c>
    </row>
    <row r="71" spans="1:13" x14ac:dyDescent="0.2">
      <c r="A71" s="8">
        <v>2005.5833333333283</v>
      </c>
      <c r="B71" s="5">
        <v>0</v>
      </c>
      <c r="C71" s="5">
        <v>-0.26815435758747341</v>
      </c>
      <c r="D71" s="5">
        <v>4.1647062872524057</v>
      </c>
      <c r="E71" s="5">
        <v>-0.69293107460274062</v>
      </c>
      <c r="F71" s="5">
        <v>-3.2674366001818811</v>
      </c>
      <c r="G71" s="5">
        <v>4.1415400100972075</v>
      </c>
      <c r="H71" s="5">
        <v>0.21887967173726164</v>
      </c>
      <c r="I71" s="5">
        <v>0.9191965940163187</v>
      </c>
      <c r="J71" s="5">
        <v>2.4664716208683619</v>
      </c>
      <c r="K71" s="5">
        <v>2.5155006127761861</v>
      </c>
      <c r="L71" s="5">
        <v>-0.90317947281299116</v>
      </c>
      <c r="M71" s="5">
        <v>6.139694999853452</v>
      </c>
    </row>
    <row r="72" spans="1:13" x14ac:dyDescent="0.2">
      <c r="A72" s="8">
        <v>2005.6666666666615</v>
      </c>
      <c r="B72" s="5">
        <v>0</v>
      </c>
      <c r="C72" s="5">
        <v>-0.36400150047687641</v>
      </c>
      <c r="D72" s="5">
        <v>4.2627061573637128</v>
      </c>
      <c r="E72" s="5">
        <v>-0.62509481255227195</v>
      </c>
      <c r="F72" s="5">
        <v>-3.2438592010706464</v>
      </c>
      <c r="G72" s="5">
        <v>4.2058638855213051</v>
      </c>
      <c r="H72" s="5">
        <v>0.27220924736322871</v>
      </c>
      <c r="I72" s="5">
        <v>0.83468471464463878</v>
      </c>
      <c r="J72" s="5">
        <v>2.4931281849267339</v>
      </c>
      <c r="K72" s="5">
        <v>2.2661084519328938</v>
      </c>
      <c r="L72" s="5">
        <v>-0.85763089353259359</v>
      </c>
      <c r="M72" s="5">
        <v>6.1698470312029094</v>
      </c>
    </row>
    <row r="73" spans="1:13" x14ac:dyDescent="0.2">
      <c r="A73" s="8">
        <v>2005.7499999999948</v>
      </c>
      <c r="B73" s="5">
        <v>0</v>
      </c>
      <c r="C73" s="5">
        <v>-0.79738311740652268</v>
      </c>
      <c r="D73" s="5">
        <v>4.4142735116090073</v>
      </c>
      <c r="E73" s="5">
        <v>-0.63436794319484591</v>
      </c>
      <c r="F73" s="5">
        <v>-3.1283414288833695</v>
      </c>
      <c r="G73" s="5">
        <v>4.2801485606708845</v>
      </c>
      <c r="H73" s="5">
        <v>0.30610306638475082</v>
      </c>
      <c r="I73" s="5">
        <v>0.63685803844991806</v>
      </c>
      <c r="J73" s="5">
        <v>2.5745386867135083</v>
      </c>
      <c r="K73" s="5">
        <v>2.2172876135142228</v>
      </c>
      <c r="L73" s="5">
        <v>-0.51209637398999952</v>
      </c>
      <c r="M73" s="5">
        <v>6.1572613764856534</v>
      </c>
    </row>
    <row r="74" spans="1:13" x14ac:dyDescent="0.2">
      <c r="A74" s="8">
        <v>2005.833333333328</v>
      </c>
      <c r="B74" s="5">
        <v>0</v>
      </c>
      <c r="C74" s="5">
        <v>-1.6168163517661083</v>
      </c>
      <c r="D74" s="5">
        <v>4.5737256645174327</v>
      </c>
      <c r="E74" s="5">
        <v>-0.79384284890989187</v>
      </c>
      <c r="F74" s="5">
        <v>-2.8738015703661639</v>
      </c>
      <c r="G74" s="5">
        <v>4.3773876836403929</v>
      </c>
      <c r="H74" s="5">
        <v>0.32157374920153936</v>
      </c>
      <c r="I74" s="5">
        <v>0.43136671199115462</v>
      </c>
      <c r="J74" s="5">
        <v>2.738311888879696</v>
      </c>
      <c r="K74" s="5">
        <v>2.5140582039614676</v>
      </c>
      <c r="L74" s="5">
        <v>0.21833289206849971</v>
      </c>
      <c r="M74" s="5">
        <v>6.1015343658676748</v>
      </c>
    </row>
    <row r="75" spans="1:13" x14ac:dyDescent="0.2">
      <c r="A75" s="8">
        <v>2005.9166666666613</v>
      </c>
      <c r="B75" s="5">
        <v>0</v>
      </c>
      <c r="C75" s="5">
        <v>-2.5280264651706856</v>
      </c>
      <c r="D75" s="5">
        <v>4.7373824224198415</v>
      </c>
      <c r="E75" s="5">
        <v>-1.0126314320392362</v>
      </c>
      <c r="F75" s="5">
        <v>-2.5620970681602975</v>
      </c>
      <c r="G75" s="5">
        <v>4.4917816379017275</v>
      </c>
      <c r="H75" s="5">
        <v>0.33503197907430549</v>
      </c>
      <c r="I75" s="5">
        <v>0.39312198805584453</v>
      </c>
      <c r="J75" s="5">
        <v>2.9239909785290634</v>
      </c>
      <c r="K75" s="5">
        <v>2.9737346541048084</v>
      </c>
      <c r="L75" s="5">
        <v>1.0302950104109923</v>
      </c>
      <c r="M75" s="5">
        <v>6.0407578307044183</v>
      </c>
    </row>
    <row r="76" spans="1:13" x14ac:dyDescent="0.2">
      <c r="A76" s="8">
        <v>2005.9999999999945</v>
      </c>
      <c r="B76" s="5">
        <v>0</v>
      </c>
      <c r="C76" s="5">
        <v>-3.1566931023204781</v>
      </c>
      <c r="D76" s="5">
        <v>4.9110028449638943</v>
      </c>
      <c r="E76" s="5">
        <v>-1.1601385993035622</v>
      </c>
      <c r="F76" s="5">
        <v>-2.3068512617571031</v>
      </c>
      <c r="G76" s="5">
        <v>4.6126827992733732</v>
      </c>
      <c r="H76" s="5">
        <v>0.36638155395068095</v>
      </c>
      <c r="I76" s="5">
        <v>0.71084823596196545</v>
      </c>
      <c r="J76" s="5">
        <v>3.0499022830617113</v>
      </c>
      <c r="K76" s="5">
        <v>3.3364292603102319</v>
      </c>
      <c r="L76" s="5">
        <v>1.5296028192418074</v>
      </c>
      <c r="M76" s="5">
        <v>6.022236077777241</v>
      </c>
    </row>
    <row r="77" spans="1:13" x14ac:dyDescent="0.2">
      <c r="A77" s="8">
        <v>2006.0833333333278</v>
      </c>
      <c r="B77" s="5">
        <v>0</v>
      </c>
      <c r="C77" s="5">
        <v>-3.253941515370097</v>
      </c>
      <c r="D77" s="5">
        <v>5.0886967278388013</v>
      </c>
      <c r="E77" s="5">
        <v>-1.1444939568097592</v>
      </c>
      <c r="F77" s="5">
        <v>-2.1936034464331007</v>
      </c>
      <c r="G77" s="5">
        <v>4.7268120389528905</v>
      </c>
      <c r="H77" s="5">
        <v>0.42595285537958372</v>
      </c>
      <c r="I77" s="5">
        <v>1.4653702786601523</v>
      </c>
      <c r="J77" s="5">
        <v>3.0597349357347885</v>
      </c>
      <c r="K77" s="5">
        <v>3.4272180699810182</v>
      </c>
      <c r="L77" s="5">
        <v>1.4572905150911517</v>
      </c>
      <c r="M77" s="5">
        <v>6.0747017868559059</v>
      </c>
    </row>
    <row r="78" spans="1:13" x14ac:dyDescent="0.2">
      <c r="A78" s="8">
        <v>2006.1666666666611</v>
      </c>
      <c r="B78" s="5">
        <v>0</v>
      </c>
      <c r="C78" s="5">
        <v>-3.0508806586318418</v>
      </c>
      <c r="D78" s="5">
        <v>5.2226911592455645</v>
      </c>
      <c r="E78" s="5">
        <v>-1.0226048878684963</v>
      </c>
      <c r="F78" s="5">
        <v>-2.1982481756007557</v>
      </c>
      <c r="G78" s="5">
        <v>4.8108581490464513</v>
      </c>
      <c r="H78" s="5">
        <v>0.48711852881034901</v>
      </c>
      <c r="I78" s="5">
        <v>2.3209119814490382</v>
      </c>
      <c r="J78" s="5">
        <v>2.9944329276003208</v>
      </c>
      <c r="K78" s="5">
        <v>3.3890085144450977</v>
      </c>
      <c r="L78" s="5">
        <v>1.0653804146176866</v>
      </c>
      <c r="M78" s="5">
        <v>6.1549127959800884</v>
      </c>
    </row>
    <row r="79" spans="1:13" x14ac:dyDescent="0.2">
      <c r="A79" s="8">
        <v>2006.2499999999943</v>
      </c>
      <c r="B79" s="5">
        <v>0</v>
      </c>
      <c r="C79" s="5">
        <v>-2.8956205807584761</v>
      </c>
      <c r="D79" s="5">
        <v>5.2572453101751826</v>
      </c>
      <c r="E79" s="5">
        <v>-0.88747037008237761</v>
      </c>
      <c r="F79" s="5">
        <v>-2.2700681166625012</v>
      </c>
      <c r="G79" s="5">
        <v>4.8393627951077338</v>
      </c>
      <c r="H79" s="5">
        <v>0.51431918940179644</v>
      </c>
      <c r="I79" s="5">
        <v>2.8434962354784536</v>
      </c>
      <c r="J79" s="5">
        <v>2.9180066165422893</v>
      </c>
      <c r="K79" s="5">
        <v>3.4367024142459233</v>
      </c>
      <c r="L79" s="5">
        <v>0.72651410334434274</v>
      </c>
      <c r="M79" s="5">
        <v>6.2024373321347115</v>
      </c>
    </row>
    <row r="80" spans="1:13" x14ac:dyDescent="0.2">
      <c r="A80" s="8">
        <v>2006.3333333333276</v>
      </c>
      <c r="B80" s="5">
        <v>0</v>
      </c>
      <c r="C80" s="5">
        <v>-3.0348787876954519</v>
      </c>
      <c r="D80" s="5">
        <v>5.1521060130322631</v>
      </c>
      <c r="E80" s="5">
        <v>-0.81040078806604221</v>
      </c>
      <c r="F80" s="5">
        <v>-2.3683419568482753</v>
      </c>
      <c r="G80" s="5">
        <v>4.7962621394419482</v>
      </c>
      <c r="H80" s="5">
        <v>0.47816304702693468</v>
      </c>
      <c r="I80" s="5">
        <v>2.7374378546665858</v>
      </c>
      <c r="J80" s="5">
        <v>2.8762930079902254</v>
      </c>
      <c r="K80" s="5">
        <v>3.710436149091759</v>
      </c>
      <c r="L80" s="5">
        <v>0.71036166918330279</v>
      </c>
      <c r="M80" s="5">
        <v>6.1751128241862077</v>
      </c>
    </row>
    <row r="81" spans="1:13" x14ac:dyDescent="0.2">
      <c r="A81" s="8">
        <v>2006.4166666666608</v>
      </c>
      <c r="B81" s="5">
        <v>0</v>
      </c>
      <c r="C81" s="5">
        <v>-3.3185607186739872</v>
      </c>
      <c r="D81" s="5">
        <v>4.9218311893360802</v>
      </c>
      <c r="E81" s="5">
        <v>-0.77946545465023043</v>
      </c>
      <c r="F81" s="5">
        <v>-2.486930939578174</v>
      </c>
      <c r="G81" s="5">
        <v>4.7024916281543039</v>
      </c>
      <c r="H81" s="5">
        <v>0.37368692656934899</v>
      </c>
      <c r="I81" s="5">
        <v>2.2379952770234683</v>
      </c>
      <c r="J81" s="5">
        <v>2.848238802923031</v>
      </c>
      <c r="K81" s="5">
        <v>4.0828902405079122</v>
      </c>
      <c r="L81" s="5">
        <v>0.89977017283628768</v>
      </c>
      <c r="M81" s="5">
        <v>6.1007981850937227</v>
      </c>
    </row>
    <row r="82" spans="1:13" x14ac:dyDescent="0.2">
      <c r="A82" s="8">
        <v>2006.4999999999941</v>
      </c>
      <c r="B82" s="5">
        <v>0</v>
      </c>
      <c r="C82" s="5">
        <v>-3.499935618243025</v>
      </c>
      <c r="D82" s="5">
        <v>4.594542157977477</v>
      </c>
      <c r="E82" s="5">
        <v>-0.76205134215725234</v>
      </c>
      <c r="F82" s="5">
        <v>-2.6271281122754506</v>
      </c>
      <c r="G82" s="5">
        <v>4.5883851857984208</v>
      </c>
      <c r="H82" s="5">
        <v>0.20238570746562745</v>
      </c>
      <c r="I82" s="5">
        <v>1.7083075388334021</v>
      </c>
      <c r="J82" s="5">
        <v>2.7972574135717392</v>
      </c>
      <c r="K82" s="5">
        <v>4.3667942074973549</v>
      </c>
      <c r="L82" s="5">
        <v>1.0839351159074557</v>
      </c>
      <c r="M82" s="5">
        <v>6.0246005743600302</v>
      </c>
    </row>
    <row r="83" spans="1:13" x14ac:dyDescent="0.2">
      <c r="A83" s="8">
        <v>2006.5833333333273</v>
      </c>
      <c r="B83" s="5">
        <v>0</v>
      </c>
      <c r="C83" s="5">
        <v>-3.4051346449992157</v>
      </c>
      <c r="D83" s="5">
        <v>4.2189247311405316</v>
      </c>
      <c r="E83" s="5">
        <v>-0.74061891909337385</v>
      </c>
      <c r="F83" s="5">
        <v>-2.7944056836600004</v>
      </c>
      <c r="G83" s="5">
        <v>4.4791796444821959</v>
      </c>
      <c r="H83" s="5">
        <v>-2.40438635218716E-2</v>
      </c>
      <c r="I83" s="5">
        <v>1.4340989412504366</v>
      </c>
      <c r="J83" s="5">
        <v>2.6984122366983287</v>
      </c>
      <c r="K83" s="5">
        <v>4.4209193556426349</v>
      </c>
      <c r="L83" s="5">
        <v>1.098580980969329</v>
      </c>
      <c r="M83" s="5">
        <v>5.9809141483337385</v>
      </c>
    </row>
    <row r="84" spans="1:13" x14ac:dyDescent="0.2">
      <c r="A84" s="8">
        <v>2006.6666666666606</v>
      </c>
      <c r="B84" s="5">
        <v>0</v>
      </c>
      <c r="C84" s="5">
        <v>-3.140961765659096</v>
      </c>
      <c r="D84" s="5">
        <v>3.9184975437134053</v>
      </c>
      <c r="E84" s="5">
        <v>-0.75773901833917634</v>
      </c>
      <c r="F84" s="5">
        <v>-3.0147375482368544</v>
      </c>
      <c r="G84" s="5">
        <v>4.3790253759498281</v>
      </c>
      <c r="H84" s="5">
        <v>-0.25533622419081636</v>
      </c>
      <c r="I84" s="5">
        <v>1.4091522934438228</v>
      </c>
      <c r="J84" s="5">
        <v>2.5693198396122048</v>
      </c>
      <c r="K84" s="5">
        <v>4.2667988844248459</v>
      </c>
      <c r="L84" s="5">
        <v>0.95626412112412185</v>
      </c>
      <c r="M84" s="5">
        <v>5.9617197197957061</v>
      </c>
    </row>
    <row r="85" spans="1:13" x14ac:dyDescent="0.2">
      <c r="A85" s="8">
        <v>2006.7499999999939</v>
      </c>
      <c r="B85" s="5">
        <v>0</v>
      </c>
      <c r="C85" s="5">
        <v>-2.8828225635617168</v>
      </c>
      <c r="D85" s="5">
        <v>3.8291845882423456</v>
      </c>
      <c r="E85" s="5">
        <v>-0.87042623918348472</v>
      </c>
      <c r="F85" s="5">
        <v>-3.3190220703549982</v>
      </c>
      <c r="G85" s="5">
        <v>4.2864996889072415</v>
      </c>
      <c r="H85" s="5">
        <v>-0.43253763693612646</v>
      </c>
      <c r="I85" s="5">
        <v>1.555586721858516</v>
      </c>
      <c r="J85" s="5">
        <v>2.437654238851902</v>
      </c>
      <c r="K85" s="5">
        <v>3.9648581677454779</v>
      </c>
      <c r="L85" s="5">
        <v>0.71296838748303704</v>
      </c>
      <c r="M85" s="5">
        <v>5.9484231309628246</v>
      </c>
    </row>
    <row r="86" spans="1:13" x14ac:dyDescent="0.2">
      <c r="A86" s="8">
        <v>2006.8333333333271</v>
      </c>
      <c r="B86" s="5">
        <v>0</v>
      </c>
      <c r="C86" s="5">
        <v>-2.7710911643394063</v>
      </c>
      <c r="D86" s="5">
        <v>4.0201983647985431</v>
      </c>
      <c r="E86" s="5">
        <v>-1.1133454264136899</v>
      </c>
      <c r="F86" s="5">
        <v>-3.7207523784220751</v>
      </c>
      <c r="G86" s="5">
        <v>4.1988769535076544</v>
      </c>
      <c r="H86" s="5">
        <v>-0.52241839498959397</v>
      </c>
      <c r="I86" s="5">
        <v>1.7855358877237966</v>
      </c>
      <c r="J86" s="5">
        <v>2.3258415284226857</v>
      </c>
      <c r="K86" s="5">
        <v>3.5841942513919132</v>
      </c>
      <c r="L86" s="5">
        <v>0.42576452953896049</v>
      </c>
      <c r="M86" s="5">
        <v>5.9214422827426656</v>
      </c>
    </row>
    <row r="87" spans="1:13" x14ac:dyDescent="0.2">
      <c r="A87" s="8">
        <v>2006.9166666666604</v>
      </c>
      <c r="B87" s="5">
        <v>0</v>
      </c>
      <c r="C87" s="5">
        <v>-2.8111247128594763</v>
      </c>
      <c r="D87" s="5">
        <v>4.3113614758181162</v>
      </c>
      <c r="E87" s="5">
        <v>-1.4339653664491103</v>
      </c>
      <c r="F87" s="5">
        <v>-4.1668556539721546</v>
      </c>
      <c r="G87" s="5">
        <v>4.1091385299568781</v>
      </c>
      <c r="H87" s="5">
        <v>-0.59007775576121979</v>
      </c>
      <c r="I87" s="5">
        <v>1.9681475606902501</v>
      </c>
      <c r="J87" s="5">
        <v>2.236991244579821</v>
      </c>
      <c r="K87" s="5">
        <v>3.2289885088083912</v>
      </c>
      <c r="L87" s="5">
        <v>0.15900572504533339</v>
      </c>
      <c r="M87" s="5">
        <v>5.8571232895272267</v>
      </c>
    </row>
    <row r="88" spans="1:13" x14ac:dyDescent="0.2">
      <c r="A88" s="8">
        <v>2006.9999999999936</v>
      </c>
      <c r="B88" s="5">
        <v>0</v>
      </c>
      <c r="C88" s="5">
        <v>-2.9746155202525904</v>
      </c>
      <c r="D88" s="5">
        <v>4.4618938982493139</v>
      </c>
      <c r="E88" s="5">
        <v>-1.7584460198109746</v>
      </c>
      <c r="F88" s="5">
        <v>-4.5893888285638003</v>
      </c>
      <c r="G88" s="5">
        <v>4.0093834011827694</v>
      </c>
      <c r="H88" s="5">
        <v>-0.72364381919656817</v>
      </c>
      <c r="I88" s="5">
        <v>1.9636332540060346</v>
      </c>
      <c r="J88" s="5">
        <v>2.1694514207844469</v>
      </c>
      <c r="K88" s="5">
        <v>3.0066891878561277</v>
      </c>
      <c r="L88" s="5">
        <v>-2.2283192239453742E-2</v>
      </c>
      <c r="M88" s="5">
        <v>5.7312866966696419</v>
      </c>
    </row>
    <row r="89" spans="1:13" x14ac:dyDescent="0.2">
      <c r="A89" s="8">
        <v>2007.0833333333269</v>
      </c>
      <c r="B89" s="5">
        <v>0</v>
      </c>
      <c r="C89" s="5">
        <v>-3.2230033004337093</v>
      </c>
      <c r="D89" s="5">
        <v>4.2971462956062911</v>
      </c>
      <c r="E89" s="5">
        <v>-2.0249088731434899</v>
      </c>
      <c r="F89" s="5">
        <v>-4.9407817813707604</v>
      </c>
      <c r="G89" s="5">
        <v>3.8869841157717229</v>
      </c>
      <c r="H89" s="5">
        <v>-0.98033982994422519</v>
      </c>
      <c r="I89" s="5">
        <v>1.6914313030857167</v>
      </c>
      <c r="J89" s="5">
        <v>2.1123090486804759</v>
      </c>
      <c r="K89" s="5">
        <v>2.9748375714494766</v>
      </c>
      <c r="L89" s="5">
        <v>-7.6316183667510362E-2</v>
      </c>
      <c r="M89" s="5">
        <v>5.5390230200762574</v>
      </c>
    </row>
    <row r="90" spans="1:13" x14ac:dyDescent="0.2">
      <c r="A90" s="8">
        <v>2007.1666666666601</v>
      </c>
      <c r="B90" s="5">
        <v>0</v>
      </c>
      <c r="C90" s="5">
        <v>-3.4768243053690702</v>
      </c>
      <c r="D90" s="5">
        <v>3.9011650528304243</v>
      </c>
      <c r="E90" s="5">
        <v>-2.2178506881562354</v>
      </c>
      <c r="F90" s="5">
        <v>-5.2478690737814206</v>
      </c>
      <c r="G90" s="5">
        <v>3.7097570273183003</v>
      </c>
      <c r="H90" s="5">
        <v>-1.3001152032124914</v>
      </c>
      <c r="I90" s="5">
        <v>1.2986072566892088</v>
      </c>
      <c r="J90" s="5">
        <v>2.0175723541647499</v>
      </c>
      <c r="K90" s="5">
        <v>3.0116102416753661</v>
      </c>
      <c r="L90" s="5">
        <v>-4.9611833667530414E-2</v>
      </c>
      <c r="M90" s="5">
        <v>5.3496551025454009</v>
      </c>
    </row>
    <row r="91" spans="1:13" x14ac:dyDescent="0.2">
      <c r="A91" s="8">
        <v>2007.2499999999934</v>
      </c>
      <c r="B91" s="5">
        <v>0</v>
      </c>
      <c r="C91" s="5">
        <v>-3.6480943913264849</v>
      </c>
      <c r="D91" s="5">
        <v>3.4193435925184241</v>
      </c>
      <c r="E91" s="5">
        <v>-2.3336933525012906</v>
      </c>
      <c r="F91" s="5">
        <v>-5.5551289590433601</v>
      </c>
      <c r="G91" s="5">
        <v>3.441096901033585</v>
      </c>
      <c r="H91" s="5">
        <v>-1.5951677555011132</v>
      </c>
      <c r="I91" s="5">
        <v>0.98574858555972855</v>
      </c>
      <c r="J91" s="5">
        <v>1.8286065181279829</v>
      </c>
      <c r="K91" s="5">
        <v>2.9547647278363978</v>
      </c>
      <c r="L91" s="5">
        <v>-1.0007110384812279E-2</v>
      </c>
      <c r="M91" s="5">
        <v>5.2490435558600446</v>
      </c>
    </row>
    <row r="92" spans="1:13" x14ac:dyDescent="0.2">
      <c r="A92" s="8">
        <v>2007.3333333333267</v>
      </c>
      <c r="B92" s="5">
        <v>0</v>
      </c>
      <c r="C92" s="5">
        <v>-3.6795530343339689</v>
      </c>
      <c r="D92" s="5">
        <v>2.9639998049431906</v>
      </c>
      <c r="E92" s="5">
        <v>-2.3768635722239946</v>
      </c>
      <c r="F92" s="5">
        <v>-5.8938561883484262</v>
      </c>
      <c r="G92" s="5">
        <v>3.0756052472687534</v>
      </c>
      <c r="H92" s="5">
        <v>-1.8001308921032388</v>
      </c>
      <c r="I92" s="5">
        <v>0.89219304037050973</v>
      </c>
      <c r="J92" s="5">
        <v>1.5095932363986675</v>
      </c>
      <c r="K92" s="5">
        <v>2.7025197388652504</v>
      </c>
      <c r="L92" s="5">
        <v>-1.8133405631942323E-2</v>
      </c>
      <c r="M92" s="5">
        <v>5.2850264351859773</v>
      </c>
    </row>
    <row r="93" spans="1:13" x14ac:dyDescent="0.2">
      <c r="A93" s="8">
        <v>2007.4166666666599</v>
      </c>
      <c r="B93" s="5">
        <v>0</v>
      </c>
      <c r="C93" s="5">
        <v>-3.6294986009828536</v>
      </c>
      <c r="D93" s="5">
        <v>2.5352295235070543</v>
      </c>
      <c r="E93" s="5">
        <v>-2.3827923273884037</v>
      </c>
      <c r="F93" s="5">
        <v>-6.2454104373353916</v>
      </c>
      <c r="G93" s="5">
        <v>2.729445361066472</v>
      </c>
      <c r="H93" s="5">
        <v>-1.9337107729848593</v>
      </c>
      <c r="I93" s="5">
        <v>0.92678771682853833</v>
      </c>
      <c r="J93" s="5">
        <v>1.1053831180967979</v>
      </c>
      <c r="K93" s="5">
        <v>2.3771410366052907</v>
      </c>
      <c r="L93" s="5">
        <v>-0.10749996315026422</v>
      </c>
      <c r="M93" s="5">
        <v>5.3636494183750152</v>
      </c>
    </row>
    <row r="94" spans="1:13" x14ac:dyDescent="0.2">
      <c r="A94" s="8">
        <v>2007.4999999999932</v>
      </c>
      <c r="B94" s="5">
        <v>0</v>
      </c>
      <c r="C94" s="5">
        <v>-3.5833374244338456</v>
      </c>
      <c r="D94" s="5">
        <v>2.1061077130716264</v>
      </c>
      <c r="E94" s="5">
        <v>-2.3942440198300092</v>
      </c>
      <c r="F94" s="5">
        <v>-6.5788836867522216</v>
      </c>
      <c r="G94" s="5">
        <v>2.5464151053891988</v>
      </c>
      <c r="H94" s="5">
        <v>-2.0348014400174983</v>
      </c>
      <c r="I94" s="5">
        <v>0.94384075429013448</v>
      </c>
      <c r="J94" s="5">
        <v>0.68030748199174584</v>
      </c>
      <c r="K94" s="5">
        <v>2.1505640643911357</v>
      </c>
      <c r="L94" s="5">
        <v>-0.30381771980510974</v>
      </c>
      <c r="M94" s="5">
        <v>5.3595132962954057</v>
      </c>
    </row>
    <row r="95" spans="1:13" x14ac:dyDescent="0.2">
      <c r="A95" s="8">
        <v>2007.5833333333264</v>
      </c>
      <c r="B95" s="5">
        <v>0</v>
      </c>
      <c r="C95" s="5">
        <v>-3.600770563370927</v>
      </c>
      <c r="D95" s="5">
        <v>1.6608318226737626</v>
      </c>
      <c r="E95" s="5">
        <v>-2.4355922394115752</v>
      </c>
      <c r="F95" s="5">
        <v>-6.8627958434790193</v>
      </c>
      <c r="G95" s="5">
        <v>2.6084356818603278</v>
      </c>
      <c r="H95" s="5">
        <v>-2.1378351042371215</v>
      </c>
      <c r="I95" s="5">
        <v>0.83303504222040159</v>
      </c>
      <c r="J95" s="5">
        <v>0.29506901039831673</v>
      </c>
      <c r="K95" s="5">
        <v>2.1495905244785396</v>
      </c>
      <c r="L95" s="5">
        <v>-0.6094698437677406</v>
      </c>
      <c r="M95" s="5">
        <v>5.1952298248797355</v>
      </c>
    </row>
    <row r="96" spans="1:13" x14ac:dyDescent="0.2">
      <c r="A96" s="8">
        <v>2007.6666666666597</v>
      </c>
      <c r="B96" s="5">
        <v>0</v>
      </c>
      <c r="C96" s="5">
        <v>-3.6447902988673202</v>
      </c>
      <c r="D96" s="5">
        <v>1.2293010427890618</v>
      </c>
      <c r="E96" s="5">
        <v>-2.4595101713049221</v>
      </c>
      <c r="F96" s="5">
        <v>-7.0631841005948832</v>
      </c>
      <c r="G96" s="5">
        <v>2.7602701503047724</v>
      </c>
      <c r="H96" s="5">
        <v>-2.2620555439549155</v>
      </c>
      <c r="I96" s="5">
        <v>0.61469183562426122</v>
      </c>
      <c r="J96" s="5">
        <v>-1.9631051948319211E-3</v>
      </c>
      <c r="K96" s="5">
        <v>2.3451179626331151</v>
      </c>
      <c r="L96" s="5">
        <v>-0.93628378826467495</v>
      </c>
      <c r="M96" s="5">
        <v>4.969551749838784</v>
      </c>
    </row>
    <row r="97" spans="1:13" x14ac:dyDescent="0.2">
      <c r="A97" s="8">
        <v>2007.749999999993</v>
      </c>
      <c r="B97" s="5">
        <v>0</v>
      </c>
      <c r="C97" s="5">
        <v>-3.6552963762881445</v>
      </c>
      <c r="D97" s="5">
        <v>0.85516750986647494</v>
      </c>
      <c r="E97" s="5">
        <v>-2.4015738697589</v>
      </c>
      <c r="F97" s="5">
        <v>-7.1466115354412008</v>
      </c>
      <c r="G97" s="5">
        <v>2.790237159917679</v>
      </c>
      <c r="H97" s="5">
        <v>-2.422858441010578</v>
      </c>
      <c r="I97" s="5">
        <v>0.34062991678764654</v>
      </c>
      <c r="J97" s="5">
        <v>-0.16635223664592985</v>
      </c>
      <c r="K97" s="5">
        <v>2.6718629379131009</v>
      </c>
      <c r="L97" s="5">
        <v>-1.1745636488126179</v>
      </c>
      <c r="M97" s="5">
        <v>4.821598798505998</v>
      </c>
    </row>
    <row r="98" spans="1:13" x14ac:dyDescent="0.2">
      <c r="A98" s="8">
        <v>2007.8333333333262</v>
      </c>
      <c r="B98" s="5">
        <v>0</v>
      </c>
      <c r="C98" s="5">
        <v>-3.5934298928617188</v>
      </c>
      <c r="D98" s="5">
        <v>0.5614347882564773</v>
      </c>
      <c r="E98" s="5">
        <v>-2.2248156817666818</v>
      </c>
      <c r="F98" s="5">
        <v>-7.1053335993239708</v>
      </c>
      <c r="G98" s="5">
        <v>2.5521393091926914</v>
      </c>
      <c r="H98" s="5">
        <v>-2.6244038580715037</v>
      </c>
      <c r="I98" s="5">
        <v>6.1276920756182532E-2</v>
      </c>
      <c r="J98" s="5">
        <v>-0.1784255288623241</v>
      </c>
      <c r="K98" s="5">
        <v>3.052953680453661</v>
      </c>
      <c r="L98" s="5">
        <v>-1.2510144261438099</v>
      </c>
      <c r="M98" s="5">
        <v>4.8464322673986793</v>
      </c>
    </row>
    <row r="99" spans="1:13" x14ac:dyDescent="0.2">
      <c r="A99" s="8">
        <v>2007.9166666666595</v>
      </c>
      <c r="B99" s="5">
        <v>0</v>
      </c>
      <c r="C99" s="5">
        <v>-3.5013825857916783</v>
      </c>
      <c r="D99" s="5">
        <v>0.28061970244499057</v>
      </c>
      <c r="E99" s="5">
        <v>-1.9986013981451827</v>
      </c>
      <c r="F99" s="5">
        <v>-7.0303968688081815</v>
      </c>
      <c r="G99" s="5">
        <v>2.1487374373724801</v>
      </c>
      <c r="H99" s="5">
        <v>-2.8267015147916599</v>
      </c>
      <c r="I99" s="5">
        <v>-0.17585357002598123</v>
      </c>
      <c r="J99" s="5">
        <v>-0.11280758577004238</v>
      </c>
      <c r="K99" s="5">
        <v>3.3597642104520378</v>
      </c>
      <c r="L99" s="5">
        <v>-1.2332373525925941</v>
      </c>
      <c r="M99" s="5">
        <v>4.9773521815600903</v>
      </c>
    </row>
    <row r="100" spans="1:13" x14ac:dyDescent="0.2">
      <c r="A100" s="8">
        <v>2007.9999999999927</v>
      </c>
      <c r="B100" s="5">
        <v>0</v>
      </c>
      <c r="C100" s="5">
        <v>-3.4405598039689536</v>
      </c>
      <c r="D100" s="5">
        <v>-7.7658228721102257E-2</v>
      </c>
      <c r="E100" s="5">
        <v>-1.8176964242243232</v>
      </c>
      <c r="F100" s="5">
        <v>-7.0357715777880232</v>
      </c>
      <c r="G100" s="5">
        <v>1.7410902269576845</v>
      </c>
      <c r="H100" s="5">
        <v>-2.9794080168970831</v>
      </c>
      <c r="I100" s="5">
        <v>-0.32457627208011108</v>
      </c>
      <c r="J100" s="5">
        <v>-6.5647289651390633E-2</v>
      </c>
      <c r="K100" s="5">
        <v>3.4529897651448498</v>
      </c>
      <c r="L100" s="5">
        <v>-1.2222714948689817</v>
      </c>
      <c r="M100" s="5">
        <v>5.1108068562045457</v>
      </c>
    </row>
    <row r="101" spans="1:13" x14ac:dyDescent="0.2">
      <c r="A101" s="8">
        <v>2008.083333333326</v>
      </c>
      <c r="B101" s="5">
        <v>0</v>
      </c>
      <c r="C101" s="5">
        <v>-3.4454172507534211</v>
      </c>
      <c r="D101" s="5">
        <v>-0.57812528697390198</v>
      </c>
      <c r="E101" s="5">
        <v>-1.757787612370957</v>
      </c>
      <c r="F101" s="5">
        <v>-7.2017823094311115</v>
      </c>
      <c r="G101" s="5">
        <v>1.445299275137077</v>
      </c>
      <c r="H101" s="5">
        <v>-3.0459457144134037</v>
      </c>
      <c r="I101" s="5">
        <v>-0.35647185678862714</v>
      </c>
      <c r="J101" s="5">
        <v>-9.9633155100003201E-2</v>
      </c>
      <c r="K101" s="5">
        <v>3.2595359270304192</v>
      </c>
      <c r="L101" s="5">
        <v>-1.2933969234646305</v>
      </c>
      <c r="M101" s="5">
        <v>5.1733734929237656</v>
      </c>
    </row>
    <row r="102" spans="1:13" x14ac:dyDescent="0.2">
      <c r="A102" s="8">
        <v>2008.1666666666592</v>
      </c>
      <c r="B102" s="5">
        <v>0</v>
      </c>
      <c r="C102" s="5">
        <v>-3.4462054515526219</v>
      </c>
      <c r="D102" s="5">
        <v>-1.1779714003999846</v>
      </c>
      <c r="E102" s="5">
        <v>-1.8219655676349096</v>
      </c>
      <c r="F102" s="5">
        <v>-7.4802984530025203</v>
      </c>
      <c r="G102" s="5">
        <v>1.2139217065572006</v>
      </c>
      <c r="H102" s="5">
        <v>-3.0422455449604842</v>
      </c>
      <c r="I102" s="5">
        <v>-0.31181526037771423</v>
      </c>
      <c r="J102" s="5">
        <v>-0.15192039660360301</v>
      </c>
      <c r="K102" s="5">
        <v>2.9610334844107382</v>
      </c>
      <c r="L102" s="5">
        <v>-1.4266041107701646</v>
      </c>
      <c r="M102" s="5">
        <v>5.1992024583336285</v>
      </c>
    </row>
    <row r="103" spans="1:13" x14ac:dyDescent="0.2">
      <c r="A103" s="8">
        <v>2008.2499999999925</v>
      </c>
      <c r="B103" s="5">
        <v>0</v>
      </c>
      <c r="C103" s="5">
        <v>-3.3478831213596281</v>
      </c>
      <c r="D103" s="5">
        <v>-1.805857936670006</v>
      </c>
      <c r="E103" s="5">
        <v>-1.9954180473371326</v>
      </c>
      <c r="F103" s="5">
        <v>-7.7922009011060887</v>
      </c>
      <c r="G103" s="5">
        <v>0.96070919342064576</v>
      </c>
      <c r="H103" s="5">
        <v>-2.996913713374652</v>
      </c>
      <c r="I103" s="5">
        <v>-0.24739543903248673</v>
      </c>
      <c r="J103" s="5">
        <v>-0.12987839379910823</v>
      </c>
      <c r="K103" s="5">
        <v>2.7985038278213485</v>
      </c>
      <c r="L103" s="5">
        <v>-1.5788366367143729</v>
      </c>
      <c r="M103" s="5">
        <v>5.2477973949178542</v>
      </c>
    </row>
    <row r="104" spans="1:13" x14ac:dyDescent="0.2">
      <c r="A104" s="8">
        <v>2008.3333333333258</v>
      </c>
      <c r="B104" s="5">
        <v>0</v>
      </c>
      <c r="C104" s="5">
        <v>-3.1039782555246926</v>
      </c>
      <c r="D104" s="5">
        <v>-2.3950697248780575</v>
      </c>
      <c r="E104" s="5">
        <v>-2.2559626608392032</v>
      </c>
      <c r="F104" s="5">
        <v>-8.0767469999684884</v>
      </c>
      <c r="G104" s="5">
        <v>0.61579608807159569</v>
      </c>
      <c r="H104" s="5">
        <v>-2.9369069800199581</v>
      </c>
      <c r="I104" s="5">
        <v>-0.21008911508006334</v>
      </c>
      <c r="J104" s="5">
        <v>2.5826249223824038E-2</v>
      </c>
      <c r="K104" s="5">
        <v>2.9329059631974062</v>
      </c>
      <c r="L104" s="5">
        <v>-1.7083142490485064</v>
      </c>
      <c r="M104" s="5">
        <v>5.3601722220449064</v>
      </c>
    </row>
    <row r="105" spans="1:13" x14ac:dyDescent="0.2">
      <c r="A105" s="8">
        <v>2008.416666666659</v>
      </c>
      <c r="B105" s="5">
        <v>0</v>
      </c>
      <c r="C105" s="5">
        <v>-2.8593612102069161</v>
      </c>
      <c r="D105" s="5">
        <v>-2.9092339749343346</v>
      </c>
      <c r="E105" s="5">
        <v>-2.552195497106176</v>
      </c>
      <c r="F105" s="5">
        <v>-8.3423631753832943</v>
      </c>
      <c r="G105" s="5">
        <v>0.16910672777005986</v>
      </c>
      <c r="H105" s="5">
        <v>-2.8836457883763438</v>
      </c>
      <c r="I105" s="5">
        <v>-0.20906141712638193</v>
      </c>
      <c r="J105" s="5">
        <v>0.24706555165788002</v>
      </c>
      <c r="K105" s="5">
        <v>3.2143763358677409</v>
      </c>
      <c r="L105" s="5">
        <v>-1.7766658960990929</v>
      </c>
      <c r="M105" s="5">
        <v>5.5075267726914063</v>
      </c>
    </row>
    <row r="106" spans="1:13" x14ac:dyDescent="0.2">
      <c r="A106" s="8">
        <v>2008.4999999999923</v>
      </c>
      <c r="B106" s="5">
        <v>0</v>
      </c>
      <c r="C106" s="5">
        <v>-2.8053389597187137</v>
      </c>
      <c r="D106" s="5">
        <v>-3.3169762144912394</v>
      </c>
      <c r="E106" s="5">
        <v>-2.8261292527695607</v>
      </c>
      <c r="F106" s="5">
        <v>-8.6143646180428757</v>
      </c>
      <c r="G106" s="5">
        <v>-0.37494527572452641</v>
      </c>
      <c r="H106" s="5">
        <v>-2.8569215569644073</v>
      </c>
      <c r="I106" s="5">
        <v>-0.24404759980061436</v>
      </c>
      <c r="J106" s="5">
        <v>0.43530090590630688</v>
      </c>
      <c r="K106" s="5">
        <v>3.4150802142881331</v>
      </c>
      <c r="L106" s="5">
        <v>-1.7469372180557441</v>
      </c>
      <c r="M106" s="5">
        <v>5.6443623271289383</v>
      </c>
    </row>
    <row r="107" spans="1:13" x14ac:dyDescent="0.2">
      <c r="A107" s="8">
        <v>2008.5833333333255</v>
      </c>
      <c r="B107" s="5">
        <v>0</v>
      </c>
      <c r="C107" s="5">
        <v>-3.059599817963655</v>
      </c>
      <c r="D107" s="5">
        <v>-3.6167307723781934</v>
      </c>
      <c r="E107" s="5">
        <v>-3.0253126036186861</v>
      </c>
      <c r="F107" s="5">
        <v>-8.9055504064581363</v>
      </c>
      <c r="G107" s="5">
        <v>-1.0075920560204978</v>
      </c>
      <c r="H107" s="5">
        <v>-2.8692311661027108</v>
      </c>
      <c r="I107" s="5">
        <v>-0.31266624477243798</v>
      </c>
      <c r="J107" s="5">
        <v>0.5200808089468516</v>
      </c>
      <c r="K107" s="5">
        <v>3.371010503610314</v>
      </c>
      <c r="L107" s="5">
        <v>-1.6000430921415125</v>
      </c>
      <c r="M107" s="5">
        <v>5.7265416920353074</v>
      </c>
    </row>
    <row r="108" spans="1:13" x14ac:dyDescent="0.2">
      <c r="A108" s="8">
        <v>2008.6666666666588</v>
      </c>
      <c r="B108" s="5">
        <v>0</v>
      </c>
      <c r="C108" s="5">
        <v>-3.4516271516098698</v>
      </c>
      <c r="D108" s="5">
        <v>-3.9353222480033478</v>
      </c>
      <c r="E108" s="5">
        <v>-3.1167353218623819</v>
      </c>
      <c r="F108" s="5">
        <v>-9.1799089242687764</v>
      </c>
      <c r="G108" s="5">
        <v>-1.7010007341743685</v>
      </c>
      <c r="H108" s="5">
        <v>-2.9048876351044943</v>
      </c>
      <c r="I108" s="5">
        <v>-0.40397406942682562</v>
      </c>
      <c r="J108" s="5">
        <v>0.53820840754221111</v>
      </c>
      <c r="K108" s="5">
        <v>3.180824818825704</v>
      </c>
      <c r="L108" s="5">
        <v>-1.385447618218961</v>
      </c>
      <c r="M108" s="5">
        <v>5.7129902034726925</v>
      </c>
    </row>
    <row r="109" spans="1:13" x14ac:dyDescent="0.2">
      <c r="A109" s="8">
        <v>2008.749999999992</v>
      </c>
      <c r="B109" s="5">
        <v>0</v>
      </c>
      <c r="C109" s="5">
        <v>-3.7408046314529178</v>
      </c>
      <c r="D109" s="5">
        <v>-4.4351564402958843</v>
      </c>
      <c r="E109" s="5">
        <v>-3.0720075559816507</v>
      </c>
      <c r="F109" s="5">
        <v>-9.3896119666240399</v>
      </c>
      <c r="G109" s="5">
        <v>-2.423140119744966</v>
      </c>
      <c r="H109" s="5">
        <v>-2.9413225709032891</v>
      </c>
      <c r="I109" s="5">
        <v>-0.50489887897765495</v>
      </c>
      <c r="J109" s="5">
        <v>0.55267801062982436</v>
      </c>
      <c r="K109" s="5">
        <v>3.0098160815700621</v>
      </c>
      <c r="L109" s="5">
        <v>-1.1681975972321446</v>
      </c>
      <c r="M109" s="5">
        <v>5.5636972548617099</v>
      </c>
    </row>
    <row r="110" spans="1:13" x14ac:dyDescent="0.2">
      <c r="A110" s="8">
        <v>2008.8333333333253</v>
      </c>
      <c r="B110" s="5">
        <v>0</v>
      </c>
      <c r="C110" s="5">
        <v>-3.7628755303587473</v>
      </c>
      <c r="D110" s="5">
        <v>-5.2238946956696894</v>
      </c>
      <c r="E110" s="5">
        <v>-2.8908010663010364</v>
      </c>
      <c r="F110" s="5">
        <v>-9.5131466054003742</v>
      </c>
      <c r="G110" s="5">
        <v>-3.142164851005854</v>
      </c>
      <c r="H110" s="5">
        <v>-2.9692126986390588</v>
      </c>
      <c r="I110" s="5">
        <v>-0.61149726057382003</v>
      </c>
      <c r="J110" s="5">
        <v>0.60250050006261791</v>
      </c>
      <c r="K110" s="5">
        <v>2.9865141991833508</v>
      </c>
      <c r="L110" s="5">
        <v>-1.0043695634914442</v>
      </c>
      <c r="M110" s="5">
        <v>5.2577051368604923</v>
      </c>
    </row>
    <row r="111" spans="1:13" x14ac:dyDescent="0.2">
      <c r="A111" s="8">
        <v>2008.9166666666586</v>
      </c>
      <c r="B111" s="5">
        <v>0</v>
      </c>
      <c r="C111" s="5">
        <v>-3.6534742926011017</v>
      </c>
      <c r="D111" s="5">
        <v>-6.1644082288080631</v>
      </c>
      <c r="E111" s="5">
        <v>-2.6859545031544161</v>
      </c>
      <c r="F111" s="5">
        <v>-9.6334305190829177</v>
      </c>
      <c r="G111" s="5">
        <v>-3.8249104641609359</v>
      </c>
      <c r="H111" s="5">
        <v>-3.0319985428354106</v>
      </c>
      <c r="I111" s="5">
        <v>-0.75640289281932449</v>
      </c>
      <c r="J111" s="5">
        <v>0.63218870641075209</v>
      </c>
      <c r="K111" s="5">
        <v>3.0901426959394502</v>
      </c>
      <c r="L111" s="5">
        <v>-0.9188675080983032</v>
      </c>
      <c r="M111" s="5">
        <v>4.8510338701436204</v>
      </c>
    </row>
    <row r="112" spans="1:13" x14ac:dyDescent="0.2">
      <c r="A112" s="8">
        <v>2008.9999999999918</v>
      </c>
      <c r="B112" s="5">
        <v>0</v>
      </c>
      <c r="C112" s="5">
        <v>-3.6226814350120775</v>
      </c>
      <c r="D112" s="5">
        <v>-7.0474768083232933</v>
      </c>
      <c r="E112" s="5">
        <v>-2.5986865844455336</v>
      </c>
      <c r="F112" s="5">
        <v>-9.8600627040852693</v>
      </c>
      <c r="G112" s="5">
        <v>-4.4380806512991704</v>
      </c>
      <c r="H112" s="5">
        <v>-3.1864799546577536</v>
      </c>
      <c r="I112" s="5">
        <v>-0.98164359919772337</v>
      </c>
      <c r="J112" s="5">
        <v>0.56270460761873642</v>
      </c>
      <c r="K112" s="5">
        <v>3.2628702226891515</v>
      </c>
      <c r="L112" s="5">
        <v>-0.92935108336725281</v>
      </c>
      <c r="M112" s="5">
        <v>4.4186462069250547</v>
      </c>
    </row>
    <row r="113" spans="1:13" x14ac:dyDescent="0.2">
      <c r="A113" s="8">
        <v>2009.0833333333251</v>
      </c>
      <c r="B113" s="5">
        <v>0</v>
      </c>
      <c r="C113" s="5">
        <v>-3.8377494586590593</v>
      </c>
      <c r="D113" s="5">
        <v>-7.7048208005321861</v>
      </c>
      <c r="E113" s="5">
        <v>-2.7219516753814932</v>
      </c>
      <c r="F113" s="5">
        <v>-10.250775230457068</v>
      </c>
      <c r="G113" s="5">
        <v>-4.9622774124613658</v>
      </c>
      <c r="H113" s="5">
        <v>-3.4659357908400987</v>
      </c>
      <c r="I113" s="5">
        <v>-1.3135966421540612</v>
      </c>
      <c r="J113" s="5">
        <v>0.34272932185652299</v>
      </c>
      <c r="K113" s="5">
        <v>3.4415284728056643</v>
      </c>
      <c r="L113" s="5">
        <v>-1.0424497648429505</v>
      </c>
      <c r="M113" s="5">
        <v>4.0152960614814575</v>
      </c>
    </row>
    <row r="114" spans="1:13" x14ac:dyDescent="0.2">
      <c r="A114" s="8">
        <v>2009.1666666666583</v>
      </c>
      <c r="B114" s="5">
        <v>0</v>
      </c>
      <c r="C114" s="5">
        <v>-4.2925175294189017</v>
      </c>
      <c r="D114" s="5">
        <v>-8.1883667674943386</v>
      </c>
      <c r="E114" s="5">
        <v>-2.9520663422658058</v>
      </c>
      <c r="F114" s="5">
        <v>-10.645404544651294</v>
      </c>
      <c r="G114" s="5">
        <v>-5.4331693998066681</v>
      </c>
      <c r="H114" s="5">
        <v>-3.8069274188644249</v>
      </c>
      <c r="I114" s="5">
        <v>-1.7135994565572785</v>
      </c>
      <c r="J114" s="5">
        <v>3.4413217083895359E-2</v>
      </c>
      <c r="K114" s="5">
        <v>3.5382556753135153</v>
      </c>
      <c r="L114" s="5">
        <v>-1.2189895307617167</v>
      </c>
      <c r="M114" s="5">
        <v>3.613034448412805</v>
      </c>
    </row>
    <row r="115" spans="1:13" x14ac:dyDescent="0.2">
      <c r="A115" s="8">
        <v>2009.2499999999916</v>
      </c>
      <c r="B115" s="5">
        <v>0</v>
      </c>
      <c r="C115" s="5">
        <v>-4.9373509738957138</v>
      </c>
      <c r="D115" s="5">
        <v>-8.6110562908691257</v>
      </c>
      <c r="E115" s="5">
        <v>-3.1345694564349547</v>
      </c>
      <c r="F115" s="5">
        <v>-10.822347738913022</v>
      </c>
      <c r="G115" s="5">
        <v>-5.899700805995459</v>
      </c>
      <c r="H115" s="5">
        <v>-4.1206002746419692</v>
      </c>
      <c r="I115" s="5">
        <v>-2.1257699276737481</v>
      </c>
      <c r="J115" s="5">
        <v>-0.27078754766445001</v>
      </c>
      <c r="K115" s="5">
        <v>3.4554793908416523</v>
      </c>
      <c r="L115" s="5">
        <v>-1.4077801729424921</v>
      </c>
      <c r="M115" s="5">
        <v>3.1623770333064454</v>
      </c>
    </row>
    <row r="116" spans="1:13" x14ac:dyDescent="0.2">
      <c r="A116" s="8">
        <v>2009.3333333333248</v>
      </c>
      <c r="B116" s="5">
        <v>0</v>
      </c>
      <c r="C116" s="5">
        <v>-5.693089231375815</v>
      </c>
      <c r="D116" s="5">
        <v>-9.0652386696908671</v>
      </c>
      <c r="E116" s="5">
        <v>-3.1499091168717079</v>
      </c>
      <c r="F116" s="5">
        <v>-10.635193875740381</v>
      </c>
      <c r="G116" s="5">
        <v>-6.3942368967259524</v>
      </c>
      <c r="H116" s="5">
        <v>-4.3382877982725665</v>
      </c>
      <c r="I116" s="5">
        <v>-2.4953042997612807</v>
      </c>
      <c r="J116" s="5">
        <v>-0.50130310406867928</v>
      </c>
      <c r="K116" s="5">
        <v>3.1463826790759062</v>
      </c>
      <c r="L116" s="5">
        <v>-1.5662867977073747</v>
      </c>
      <c r="M116" s="5">
        <v>2.6370786746747776</v>
      </c>
    </row>
    <row r="117" spans="1:13" x14ac:dyDescent="0.2">
      <c r="A117" s="8">
        <v>2009.4166666666581</v>
      </c>
      <c r="B117" s="5">
        <v>0</v>
      </c>
      <c r="C117" s="5">
        <v>-6.362288418276016</v>
      </c>
      <c r="D117" s="5">
        <v>-9.5467516326539474</v>
      </c>
      <c r="E117" s="5">
        <v>-3.0275667471324232</v>
      </c>
      <c r="F117" s="5">
        <v>-10.262814442794411</v>
      </c>
      <c r="G117" s="5">
        <v>-6.8835866837824566</v>
      </c>
      <c r="H117" s="5">
        <v>-4.4788061100776284</v>
      </c>
      <c r="I117" s="5">
        <v>-2.7766014253400741</v>
      </c>
      <c r="J117" s="5">
        <v>-0.67123338182182535</v>
      </c>
      <c r="K117" s="5">
        <v>2.7824971658839757</v>
      </c>
      <c r="L117" s="5">
        <v>-1.6899195026819185</v>
      </c>
      <c r="M117" s="5">
        <v>2.1100479945545807</v>
      </c>
    </row>
    <row r="118" spans="1:13" x14ac:dyDescent="0.2">
      <c r="A118" s="8">
        <v>2009.4999999999914</v>
      </c>
      <c r="B118" s="5">
        <v>0</v>
      </c>
      <c r="C118" s="5">
        <v>-6.7144856627685954</v>
      </c>
      <c r="D118" s="5">
        <v>-10.028967575686794</v>
      </c>
      <c r="E118" s="5">
        <v>-2.8357507882848938</v>
      </c>
      <c r="F118" s="5">
        <v>-9.9669326804633993</v>
      </c>
      <c r="G118" s="5">
        <v>-7.3175646863378585</v>
      </c>
      <c r="H118" s="5">
        <v>-4.583873640486452</v>
      </c>
      <c r="I118" s="5">
        <v>-2.9262451565003729</v>
      </c>
      <c r="J118" s="5">
        <v>-0.81688880524641205</v>
      </c>
      <c r="K118" s="5">
        <v>2.5959899449519575</v>
      </c>
      <c r="L118" s="5">
        <v>-1.7838176582901069</v>
      </c>
      <c r="M118" s="5">
        <v>1.6825313653029199</v>
      </c>
    </row>
    <row r="119" spans="1:13" x14ac:dyDescent="0.2">
      <c r="A119" s="8">
        <v>2009.5833333333246</v>
      </c>
      <c r="B119" s="5">
        <v>0</v>
      </c>
      <c r="C119" s="5">
        <v>-6.6148097478773114</v>
      </c>
      <c r="D119" s="5">
        <v>-10.463412306557686</v>
      </c>
      <c r="E119" s="5">
        <v>-2.6395328154508286</v>
      </c>
      <c r="F119" s="5">
        <v>-9.9599563499172383</v>
      </c>
      <c r="G119" s="5">
        <v>-7.6556190209158217</v>
      </c>
      <c r="H119" s="5">
        <v>-4.6843800323110578</v>
      </c>
      <c r="I119" s="5">
        <v>-2.9238415126348585</v>
      </c>
      <c r="J119" s="5">
        <v>-0.9766506944062221</v>
      </c>
      <c r="K119" s="5">
        <v>2.7382343933888338</v>
      </c>
      <c r="L119" s="5">
        <v>-1.8456465821843904</v>
      </c>
      <c r="M119" s="5">
        <v>1.42457756185898</v>
      </c>
    </row>
    <row r="120" spans="1:13" x14ac:dyDescent="0.2">
      <c r="A120" s="8">
        <v>2009.6666666666579</v>
      </c>
      <c r="B120" s="5">
        <v>0</v>
      </c>
      <c r="C120" s="5">
        <v>-6.3226145467715309</v>
      </c>
      <c r="D120" s="5">
        <v>-10.70052934092848</v>
      </c>
      <c r="E120" s="5">
        <v>-2.4862575165728114</v>
      </c>
      <c r="F120" s="5">
        <v>-10.254979914921355</v>
      </c>
      <c r="G120" s="5">
        <v>-7.8982133978633353</v>
      </c>
      <c r="H120" s="5">
        <v>-4.7637464637142646</v>
      </c>
      <c r="I120" s="5">
        <v>-2.8414957822489235</v>
      </c>
      <c r="J120" s="5">
        <v>-1.1945175935312939</v>
      </c>
      <c r="K120" s="5">
        <v>3.0213509302632717</v>
      </c>
      <c r="L120" s="5">
        <v>-1.8418519736041399</v>
      </c>
      <c r="M120" s="5">
        <v>1.2659210649539769</v>
      </c>
    </row>
    <row r="121" spans="1:13" x14ac:dyDescent="0.2">
      <c r="A121" s="8">
        <v>2009.7499999999911</v>
      </c>
      <c r="B121" s="5">
        <v>0</v>
      </c>
      <c r="C121" s="5">
        <v>-6.1985675673420602</v>
      </c>
      <c r="D121" s="5">
        <v>-10.556485282986865</v>
      </c>
      <c r="E121" s="5">
        <v>-2.4194124946690763</v>
      </c>
      <c r="F121" s="5">
        <v>-10.812739791397668</v>
      </c>
      <c r="G121" s="5">
        <v>-8.0561854579295353</v>
      </c>
      <c r="H121" s="5">
        <v>-4.7929943838884785</v>
      </c>
      <c r="I121" s="5">
        <v>-2.7751528775523897</v>
      </c>
      <c r="J121" s="5">
        <v>-1.5164506625470691</v>
      </c>
      <c r="K121" s="5">
        <v>3.1695676720962895</v>
      </c>
      <c r="L121" s="5">
        <v>-1.7303791290558621</v>
      </c>
      <c r="M121" s="5">
        <v>1.098438635657325</v>
      </c>
    </row>
    <row r="122" spans="1:13" x14ac:dyDescent="0.2">
      <c r="A122" s="8">
        <v>2009.8333333333244</v>
      </c>
      <c r="B122" s="5">
        <v>0</v>
      </c>
      <c r="C122" s="5">
        <v>-6.479538856700044</v>
      </c>
      <c r="D122" s="5">
        <v>-9.9905723849965646</v>
      </c>
      <c r="E122" s="5">
        <v>-2.451290595895006</v>
      </c>
      <c r="F122" s="5">
        <v>-11.548710274090793</v>
      </c>
      <c r="G122" s="5">
        <v>-8.1361223046975297</v>
      </c>
      <c r="H122" s="5">
        <v>-4.7471059714143937</v>
      </c>
      <c r="I122" s="5">
        <v>-2.7806174814141627</v>
      </c>
      <c r="J122" s="5">
        <v>-1.9488131625352696</v>
      </c>
      <c r="K122" s="5">
        <v>2.9935785557484174</v>
      </c>
      <c r="L122" s="5">
        <v>-1.4949923936438467</v>
      </c>
      <c r="M122" s="5">
        <v>0.84661519114958916</v>
      </c>
    </row>
    <row r="123" spans="1:13" x14ac:dyDescent="0.2">
      <c r="A123" s="8">
        <v>2009.9166666666576</v>
      </c>
      <c r="B123" s="5">
        <v>0</v>
      </c>
      <c r="C123" s="5">
        <v>-6.9016535376937433</v>
      </c>
      <c r="D123" s="5">
        <v>-9.5830475064174454</v>
      </c>
      <c r="E123" s="5">
        <v>-2.4657343411216535</v>
      </c>
      <c r="F123" s="5">
        <v>-12.219372412107882</v>
      </c>
      <c r="G123" s="5">
        <v>-8.1279829982817358</v>
      </c>
      <c r="H123" s="5">
        <v>-4.6188268748113046</v>
      </c>
      <c r="I123" s="5">
        <v>-2.7520471262372559</v>
      </c>
      <c r="J123" s="5">
        <v>-2.3365831257071545</v>
      </c>
      <c r="K123" s="5">
        <v>2.6609587378030026</v>
      </c>
      <c r="L123" s="5">
        <v>-1.2224257293391907</v>
      </c>
      <c r="M123" s="5">
        <v>0.57451493291429401</v>
      </c>
    </row>
    <row r="124" spans="1:13" x14ac:dyDescent="0.2">
      <c r="A124" s="8">
        <v>2009.9999999999909</v>
      </c>
      <c r="B124" s="5">
        <v>0</v>
      </c>
      <c r="C124" s="5">
        <v>-7.0749274714398886</v>
      </c>
      <c r="D124" s="5">
        <v>-10.094885812830647</v>
      </c>
      <c r="E124" s="5">
        <v>-2.3129538451762888</v>
      </c>
      <c r="F124" s="5">
        <v>-12.547846760180297</v>
      </c>
      <c r="G124" s="5">
        <v>-8.0179266582334883</v>
      </c>
      <c r="H124" s="5">
        <v>-4.4058768087295235</v>
      </c>
      <c r="I124" s="5">
        <v>-2.5439530617535904</v>
      </c>
      <c r="J124" s="5">
        <v>-2.482156909013653</v>
      </c>
      <c r="K124" s="5">
        <v>2.4341072477753825</v>
      </c>
      <c r="L124" s="5">
        <v>-1.0246383638595389</v>
      </c>
      <c r="M124" s="5">
        <v>0.38324022808971314</v>
      </c>
    </row>
    <row r="125" spans="1:13" x14ac:dyDescent="0.2">
      <c r="A125" s="8">
        <v>2010.0833333333242</v>
      </c>
      <c r="B125" s="5">
        <v>0</v>
      </c>
      <c r="C125" s="5">
        <v>-6.745939582958858</v>
      </c>
      <c r="D125" s="5">
        <v>-11.97704529400213</v>
      </c>
      <c r="E125" s="5">
        <v>-1.9068717358518219</v>
      </c>
      <c r="F125" s="5">
        <v>-12.357556316222434</v>
      </c>
      <c r="G125" s="5">
        <v>-7.8061483344363367</v>
      </c>
      <c r="H125" s="5">
        <v>-4.1262667041428305</v>
      </c>
      <c r="I125" s="5">
        <v>-2.0724853883718994</v>
      </c>
      <c r="J125" s="5">
        <v>-2.2700398022555026</v>
      </c>
      <c r="K125" s="5">
        <v>2.5057256406521109</v>
      </c>
      <c r="L125" s="5">
        <v>-0.97885230070733531</v>
      </c>
      <c r="M125" s="5">
        <v>0.34096766444247217</v>
      </c>
    </row>
    <row r="126" spans="1:13" x14ac:dyDescent="0.2">
      <c r="A126" s="8">
        <v>2010.1666666666574</v>
      </c>
      <c r="B126" s="5">
        <v>0</v>
      </c>
      <c r="C126" s="5">
        <v>-6.2047499840903217</v>
      </c>
      <c r="D126" s="5">
        <v>-14.371863340609988</v>
      </c>
      <c r="E126" s="5">
        <v>-1.4176337919272024</v>
      </c>
      <c r="F126" s="5">
        <v>-11.845515872539677</v>
      </c>
      <c r="G126" s="5">
        <v>-7.5460853878419645</v>
      </c>
      <c r="H126" s="5">
        <v>-3.8761723290018697</v>
      </c>
      <c r="I126" s="5">
        <v>-1.4948388128913042</v>
      </c>
      <c r="J126" s="5">
        <v>-1.9185135728646054</v>
      </c>
      <c r="K126" s="5">
        <v>2.7730052435912933</v>
      </c>
      <c r="L126" s="5">
        <v>-1.024439311496983</v>
      </c>
      <c r="M126" s="5">
        <v>0.37927911965428995</v>
      </c>
    </row>
    <row r="127" spans="1:13" x14ac:dyDescent="0.2">
      <c r="A127" s="8">
        <v>2010.2499999999907</v>
      </c>
      <c r="B127" s="5">
        <v>0</v>
      </c>
      <c r="C127" s="5">
        <v>-5.8740914134894204</v>
      </c>
      <c r="D127" s="5">
        <v>-16.082850702395113</v>
      </c>
      <c r="E127" s="5">
        <v>-1.0775512223568251</v>
      </c>
      <c r="F127" s="5">
        <v>-11.296191161391961</v>
      </c>
      <c r="G127" s="5">
        <v>-7.3029370611581204</v>
      </c>
      <c r="H127" s="5">
        <v>-3.7695595781977369</v>
      </c>
      <c r="I127" s="5">
        <v>-1.0264108241939196</v>
      </c>
      <c r="J127" s="5">
        <v>-1.7290217491572477</v>
      </c>
      <c r="K127" s="5">
        <v>3.0582587398250216</v>
      </c>
      <c r="L127" s="5">
        <v>-1.0641483908655935</v>
      </c>
      <c r="M127" s="5">
        <v>0.39615613001941297</v>
      </c>
    </row>
    <row r="128" spans="1:13" x14ac:dyDescent="0.2">
      <c r="A128" s="8">
        <v>2010.3333333333239</v>
      </c>
      <c r="B128" s="5">
        <v>0</v>
      </c>
      <c r="C128" s="5">
        <v>-6.0339808209993278</v>
      </c>
      <c r="D128" s="5">
        <v>-16.264693233083456</v>
      </c>
      <c r="E128" s="5">
        <v>-1.0351014557410894</v>
      </c>
      <c r="F128" s="5">
        <v>-10.909479628560611</v>
      </c>
      <c r="G128" s="5">
        <v>-7.109655517446785</v>
      </c>
      <c r="H128" s="5">
        <v>-3.8585421101367494</v>
      </c>
      <c r="I128" s="5">
        <v>-0.81221342224835524</v>
      </c>
      <c r="J128" s="5">
        <v>-1.8970276842473908</v>
      </c>
      <c r="K128" s="5">
        <v>3.2258008809842971</v>
      </c>
      <c r="L128" s="5">
        <v>-1.0111288386174211</v>
      </c>
      <c r="M128" s="5">
        <v>0.33244810476736486</v>
      </c>
    </row>
    <row r="129" spans="1:13" x14ac:dyDescent="0.2">
      <c r="A129" s="8">
        <v>2010.4166666666572</v>
      </c>
      <c r="B129" s="5">
        <v>0</v>
      </c>
      <c r="C129" s="5">
        <v>-6.4129358972201205</v>
      </c>
      <c r="D129" s="5">
        <v>-15.496106834145593</v>
      </c>
      <c r="E129" s="5">
        <v>-1.1166903040437015</v>
      </c>
      <c r="F129" s="5">
        <v>-10.57020429026635</v>
      </c>
      <c r="G129" s="5">
        <v>-6.878440485893301</v>
      </c>
      <c r="H129" s="5">
        <v>-3.9573961349142674</v>
      </c>
      <c r="I129" s="5">
        <v>-0.72658653954364461</v>
      </c>
      <c r="J129" s="5">
        <v>-2.2031857594373321</v>
      </c>
      <c r="K129" s="5">
        <v>3.3025516894996647</v>
      </c>
      <c r="L129" s="5">
        <v>-0.83021994954999823</v>
      </c>
      <c r="M129" s="5">
        <v>0.29576534572802426</v>
      </c>
    </row>
    <row r="130" spans="1:13" x14ac:dyDescent="0.2">
      <c r="A130" s="8">
        <v>2010.4999999999905</v>
      </c>
      <c r="B130" s="5">
        <v>0</v>
      </c>
      <c r="C130" s="5">
        <v>-6.6067454169186206</v>
      </c>
      <c r="D130" s="5">
        <v>-14.727956406821423</v>
      </c>
      <c r="E130" s="5">
        <v>-1.071947170079536</v>
      </c>
      <c r="F130" s="5">
        <v>-10.089490423911597</v>
      </c>
      <c r="G130" s="5">
        <v>-6.4944024059093195</v>
      </c>
      <c r="H130" s="5">
        <v>-3.8247264132129581</v>
      </c>
      <c r="I130" s="5">
        <v>-0.57893057722754548</v>
      </c>
      <c r="J130" s="5">
        <v>-2.3288943118930074</v>
      </c>
      <c r="K130" s="5">
        <v>3.3576039116760819</v>
      </c>
      <c r="L130" s="5">
        <v>-0.50145163627585454</v>
      </c>
      <c r="M130" s="5">
        <v>0.43261461037967575</v>
      </c>
    </row>
    <row r="131" spans="1:13" x14ac:dyDescent="0.2">
      <c r="A131" s="8">
        <v>2010.5833333333237</v>
      </c>
      <c r="B131" s="5">
        <v>0</v>
      </c>
      <c r="C131" s="5">
        <v>-6.3387168977107171</v>
      </c>
      <c r="D131" s="5">
        <v>-14.773102621065263</v>
      </c>
      <c r="E131" s="5">
        <v>-0.73531266117855409</v>
      </c>
      <c r="F131" s="5">
        <v>-9.3510928597620158</v>
      </c>
      <c r="G131" s="5">
        <v>-5.9042637812776162</v>
      </c>
      <c r="H131" s="5">
        <v>-3.3186467603683107</v>
      </c>
      <c r="I131" s="5">
        <v>-0.24259523646795511</v>
      </c>
      <c r="J131" s="5">
        <v>-2.0565184945505202</v>
      </c>
      <c r="K131" s="5">
        <v>3.4438540944678957</v>
      </c>
      <c r="L131" s="5">
        <v>-4.2989361082783617E-2</v>
      </c>
      <c r="M131" s="5">
        <v>0.82518349780735356</v>
      </c>
    </row>
    <row r="132" spans="1:13" x14ac:dyDescent="0.2">
      <c r="A132" s="8">
        <v>2010.666666666657</v>
      </c>
      <c r="B132" s="5">
        <v>0</v>
      </c>
      <c r="C132" s="5">
        <v>-5.8207129994863402</v>
      </c>
      <c r="D132" s="5">
        <v>-15.838641733781685</v>
      </c>
      <c r="E132" s="5">
        <v>-0.26540752859680961</v>
      </c>
      <c r="F132" s="5">
        <v>-8.5083330949123699</v>
      </c>
      <c r="G132" s="5">
        <v>-5.2883775909837381</v>
      </c>
      <c r="H132" s="5">
        <v>-2.6788154900994599</v>
      </c>
      <c r="I132" s="5">
        <v>0.16543290345390194</v>
      </c>
      <c r="J132" s="5">
        <v>-1.552388761160179</v>
      </c>
      <c r="K132" s="5">
        <v>3.5462115925792421</v>
      </c>
      <c r="L132" s="5">
        <v>0.38020022278425802</v>
      </c>
      <c r="M132" s="5">
        <v>1.3087632356037759</v>
      </c>
    </row>
    <row r="133" spans="1:13" x14ac:dyDescent="0.2">
      <c r="A133" s="8">
        <v>2010.7499999999902</v>
      </c>
      <c r="B133" s="5">
        <v>0</v>
      </c>
      <c r="C133" s="5">
        <v>-5.3815117971280992</v>
      </c>
      <c r="D133" s="5">
        <v>-17.979004666894475</v>
      </c>
      <c r="E133" s="5">
        <v>0.10197940025109986</v>
      </c>
      <c r="F133" s="5">
        <v>-7.7758872730219606</v>
      </c>
      <c r="G133" s="5">
        <v>-4.8817483716889614</v>
      </c>
      <c r="H133" s="5">
        <v>-2.2352274590967616</v>
      </c>
      <c r="I133" s="5">
        <v>0.47037016792110542</v>
      </c>
      <c r="J133" s="5">
        <v>-1.0746092599827852</v>
      </c>
      <c r="K133" s="5">
        <v>3.6325653895378771</v>
      </c>
      <c r="L133" s="5">
        <v>0.56964281037737141</v>
      </c>
      <c r="M133" s="5">
        <v>1.6603580156741429</v>
      </c>
    </row>
    <row r="134" spans="1:13" x14ac:dyDescent="0.2">
      <c r="A134" s="8">
        <v>2010.8333333333235</v>
      </c>
      <c r="B134" s="5">
        <v>0</v>
      </c>
      <c r="C134" s="5">
        <v>-5.2671344622543739</v>
      </c>
      <c r="D134" s="5">
        <v>-21.025273985646763</v>
      </c>
      <c r="E134" s="5">
        <v>0.19131255539282765</v>
      </c>
      <c r="F134" s="5">
        <v>-7.306762198368455</v>
      </c>
      <c r="G134" s="5">
        <v>-4.8494022289030294</v>
      </c>
      <c r="H134" s="5">
        <v>-2.2213324817171545</v>
      </c>
      <c r="I134" s="5">
        <v>0.54374056669622917</v>
      </c>
      <c r="J134" s="5">
        <v>-0.8226308322560314</v>
      </c>
      <c r="K134" s="5">
        <v>3.6676978070354753</v>
      </c>
      <c r="L134" s="5">
        <v>0.40011985103491376</v>
      </c>
      <c r="M134" s="5">
        <v>1.7213131189286681</v>
      </c>
    </row>
    <row r="135" spans="1:13" x14ac:dyDescent="0.2">
      <c r="A135" s="8">
        <v>2010.9166666666567</v>
      </c>
      <c r="B135" s="5">
        <v>0</v>
      </c>
      <c r="C135" s="5">
        <v>-5.4109728775166186</v>
      </c>
      <c r="D135" s="5">
        <v>-23.872553233059985</v>
      </c>
      <c r="E135" s="5">
        <v>5.4837300372733822E-2</v>
      </c>
      <c r="F135" s="5">
        <v>-7.0306373300563276</v>
      </c>
      <c r="G135" s="5">
        <v>-5.0894777284442476</v>
      </c>
      <c r="H135" s="5">
        <v>-2.5024486009540636</v>
      </c>
      <c r="I135" s="5">
        <v>0.43195534035162098</v>
      </c>
      <c r="J135" s="5">
        <v>-0.77430974491492144</v>
      </c>
      <c r="K135" s="5">
        <v>3.6084895780178083</v>
      </c>
      <c r="L135" s="5">
        <v>2.88917397134556E-2</v>
      </c>
      <c r="M135" s="5">
        <v>1.5781030008218262</v>
      </c>
    </row>
    <row r="136" spans="1:13" x14ac:dyDescent="0.2">
      <c r="A136" s="8">
        <v>2010.99999999999</v>
      </c>
      <c r="B136" s="5">
        <v>0</v>
      </c>
      <c r="C136" s="5">
        <v>-5.6701710687937199</v>
      </c>
      <c r="D136" s="5">
        <v>-25.162960778473323</v>
      </c>
      <c r="E136" s="5">
        <v>-0.19959458064428315</v>
      </c>
      <c r="F136" s="5">
        <v>-6.826082173234691</v>
      </c>
      <c r="G136" s="5">
        <v>-5.4348914733860019</v>
      </c>
      <c r="H136" s="5">
        <v>-2.8544310209971178</v>
      </c>
      <c r="I136" s="5">
        <v>0.22421792977490629</v>
      </c>
      <c r="J136" s="5">
        <v>-0.85296471579567967</v>
      </c>
      <c r="K136" s="5">
        <v>3.4147899082744937</v>
      </c>
      <c r="L136" s="5">
        <v>-0.31808439034176672</v>
      </c>
      <c r="M136" s="5">
        <v>1.3765962578225284</v>
      </c>
    </row>
    <row r="137" spans="1:13" x14ac:dyDescent="0.2">
      <c r="A137" s="8">
        <v>2011.0833333333233</v>
      </c>
      <c r="B137" s="5">
        <v>0</v>
      </c>
      <c r="C137" s="5">
        <v>-5.9177242244082748</v>
      </c>
      <c r="D137" s="5">
        <v>-23.998194601390505</v>
      </c>
      <c r="E137" s="5">
        <v>-0.47670259757457556</v>
      </c>
      <c r="F137" s="5">
        <v>-6.6119586551521063</v>
      </c>
      <c r="G137" s="5">
        <v>-5.7436951999327217</v>
      </c>
      <c r="H137" s="5">
        <v>-3.0954931092972084</v>
      </c>
      <c r="I137" s="5">
        <v>1.3826248916402051E-3</v>
      </c>
      <c r="J137" s="5">
        <v>-0.98801263853511623</v>
      </c>
      <c r="K137" s="5">
        <v>3.0857631820048153</v>
      </c>
      <c r="L137" s="5">
        <v>-0.47028220661348863</v>
      </c>
      <c r="M137" s="5">
        <v>1.2361025170686606</v>
      </c>
    </row>
    <row r="138" spans="1:13" x14ac:dyDescent="0.2">
      <c r="A138" s="8">
        <v>2011.1666666666565</v>
      </c>
      <c r="B138" s="5">
        <v>0</v>
      </c>
      <c r="C138" s="5">
        <v>-6.0857885444405628</v>
      </c>
      <c r="D138" s="5">
        <v>-21.39599927046573</v>
      </c>
      <c r="E138" s="5">
        <v>-0.72870009792212764</v>
      </c>
      <c r="F138" s="5">
        <v>-6.4513236881734191</v>
      </c>
      <c r="G138" s="5">
        <v>-5.9710111623944915</v>
      </c>
      <c r="H138" s="5">
        <v>-3.2055750940935179</v>
      </c>
      <c r="I138" s="5">
        <v>-0.18796269050934988</v>
      </c>
      <c r="J138" s="5">
        <v>-1.1326018456613878</v>
      </c>
      <c r="K138" s="5">
        <v>2.7537476204762799</v>
      </c>
      <c r="L138" s="5">
        <v>-0.46988591457014506</v>
      </c>
      <c r="M138" s="5">
        <v>1.1754880344649132</v>
      </c>
    </row>
    <row r="139" spans="1:13" x14ac:dyDescent="0.2">
      <c r="A139" s="8">
        <v>2011.2499999999898</v>
      </c>
      <c r="B139" s="5">
        <v>0</v>
      </c>
      <c r="C139" s="5">
        <v>-6.1225913984620028</v>
      </c>
      <c r="D139" s="5">
        <v>-18.871883533121387</v>
      </c>
      <c r="E139" s="5">
        <v>-0.9210735344392238</v>
      </c>
      <c r="F139" s="5">
        <v>-6.4446514240908375</v>
      </c>
      <c r="G139" s="5">
        <v>-6.0975578432893354</v>
      </c>
      <c r="H139" s="5">
        <v>-3.2054901709616783</v>
      </c>
      <c r="I139" s="5">
        <v>-0.30469808344696991</v>
      </c>
      <c r="J139" s="5">
        <v>-1.2472055026987161</v>
      </c>
      <c r="K139" s="5">
        <v>2.5790036962426366</v>
      </c>
      <c r="L139" s="5">
        <v>-0.41068324513573806</v>
      </c>
      <c r="M139" s="5">
        <v>1.188589737035898</v>
      </c>
    </row>
    <row r="140" spans="1:13" x14ac:dyDescent="0.2">
      <c r="A140" s="8">
        <v>2011.333333333323</v>
      </c>
      <c r="B140" s="5">
        <v>0</v>
      </c>
      <c r="C140" s="5">
        <v>-6.0207062475439486</v>
      </c>
      <c r="D140" s="5">
        <v>-17.611414898393019</v>
      </c>
      <c r="E140" s="5">
        <v>-1.0460300738606532</v>
      </c>
      <c r="F140" s="5">
        <v>-6.6771830359156272</v>
      </c>
      <c r="G140" s="5">
        <v>-6.1316440833235664</v>
      </c>
      <c r="H140" s="5">
        <v>-3.1362646389938615</v>
      </c>
      <c r="I140" s="5">
        <v>-0.34441787044099748</v>
      </c>
      <c r="J140" s="5">
        <v>-1.3145166562810222</v>
      </c>
      <c r="K140" s="5">
        <v>2.646319597841821</v>
      </c>
      <c r="L140" s="5">
        <v>-0.38295992682456692</v>
      </c>
      <c r="M140" s="5">
        <v>1.2529452823185003</v>
      </c>
    </row>
    <row r="141" spans="1:13" x14ac:dyDescent="0.2">
      <c r="A141" s="8">
        <v>2011.4166666666563</v>
      </c>
      <c r="B141" s="5">
        <v>0</v>
      </c>
      <c r="C141" s="5">
        <v>-5.9450503998685011</v>
      </c>
      <c r="D141" s="5">
        <v>-17.455857001194097</v>
      </c>
      <c r="E141" s="5">
        <v>-1.1972122858752865</v>
      </c>
      <c r="F141" s="5">
        <v>-7.1631662386685431</v>
      </c>
      <c r="G141" s="5">
        <v>-6.1866349716457947</v>
      </c>
      <c r="H141" s="5">
        <v>-3.1178801491647921</v>
      </c>
      <c r="I141" s="5">
        <v>-0.43604395255856732</v>
      </c>
      <c r="J141" s="5">
        <v>-1.4006420968377817</v>
      </c>
      <c r="K141" s="5">
        <v>2.753912935765082</v>
      </c>
      <c r="L141" s="5">
        <v>-0.47153068625806149</v>
      </c>
      <c r="M141" s="5">
        <v>1.2808603242149275</v>
      </c>
    </row>
    <row r="142" spans="1:13" x14ac:dyDescent="0.2">
      <c r="A142" s="8">
        <v>2011.4999999999895</v>
      </c>
      <c r="B142" s="5">
        <v>0</v>
      </c>
      <c r="C142" s="5">
        <v>-6.1016199355114233</v>
      </c>
      <c r="D142" s="5">
        <v>-17.909772501980477</v>
      </c>
      <c r="E142" s="5">
        <v>-1.4916513474292135</v>
      </c>
      <c r="F142" s="5">
        <v>-7.8930354663465936</v>
      </c>
      <c r="G142" s="5">
        <v>-6.400023269304504</v>
      </c>
      <c r="H142" s="5">
        <v>-3.2881742043643003</v>
      </c>
      <c r="I142" s="5">
        <v>-0.73960735425640411</v>
      </c>
      <c r="J142" s="5">
        <v>-1.5908088511659493</v>
      </c>
      <c r="K142" s="5">
        <v>2.632171775871528</v>
      </c>
      <c r="L142" s="5">
        <v>-0.7594608139318022</v>
      </c>
      <c r="M142" s="5">
        <v>1.1692386668218149</v>
      </c>
    </row>
    <row r="143" spans="1:13" x14ac:dyDescent="0.2">
      <c r="A143" s="8">
        <v>2011.5833333333228</v>
      </c>
      <c r="B143" s="5">
        <v>0</v>
      </c>
      <c r="C143" s="5">
        <v>-6.5782607207382391</v>
      </c>
      <c r="D143" s="5">
        <v>-18.475764734426107</v>
      </c>
      <c r="E143" s="5">
        <v>-1.9900748372058943</v>
      </c>
      <c r="F143" s="5">
        <v>-8.7992162695320779</v>
      </c>
      <c r="G143" s="5">
        <v>-6.85736176182062</v>
      </c>
      <c r="H143" s="5">
        <v>-3.7204870314579819</v>
      </c>
      <c r="I143" s="5">
        <v>-1.3462167526589992</v>
      </c>
      <c r="J143" s="5">
        <v>-1.9367482947076327</v>
      </c>
      <c r="K143" s="5">
        <v>2.1138636957769452</v>
      </c>
      <c r="L143" s="5">
        <v>-1.2738344994726578</v>
      </c>
      <c r="M143" s="5">
        <v>0.85726000861512786</v>
      </c>
    </row>
    <row r="144" spans="1:13" x14ac:dyDescent="0.2">
      <c r="A144" s="8">
        <v>2011.6666666666561</v>
      </c>
      <c r="B144" s="5">
        <v>0</v>
      </c>
      <c r="C144" s="5">
        <v>-6.9982996851844472</v>
      </c>
      <c r="D144" s="5">
        <v>-18.627712104862574</v>
      </c>
      <c r="E144" s="5">
        <v>-2.5363968480025298</v>
      </c>
      <c r="F144" s="5">
        <v>-9.6081861792066441</v>
      </c>
      <c r="G144" s="5">
        <v>-7.4456287233649885</v>
      </c>
      <c r="H144" s="5">
        <v>-4.2389370341359189</v>
      </c>
      <c r="I144" s="5">
        <v>-2.0808849241992751</v>
      </c>
      <c r="J144" s="5">
        <v>-2.36377834754474</v>
      </c>
      <c r="K144" s="5">
        <v>1.4270696256529483</v>
      </c>
      <c r="L144" s="5">
        <v>-1.8223203300729249</v>
      </c>
      <c r="M144" s="5">
        <v>0.44933112577511358</v>
      </c>
    </row>
    <row r="145" spans="1:13" x14ac:dyDescent="0.2">
      <c r="A145" s="8">
        <v>2011.7499999999893</v>
      </c>
      <c r="B145" s="5">
        <v>0</v>
      </c>
      <c r="C145" s="5">
        <v>-6.8710973380832838</v>
      </c>
      <c r="D145" s="5">
        <v>-17.839680019874937</v>
      </c>
      <c r="E145" s="5">
        <v>-2.9237437657507188</v>
      </c>
      <c r="F145" s="5">
        <v>-9.9988556354853468</v>
      </c>
      <c r="G145" s="5">
        <v>-8.0057654752383574</v>
      </c>
      <c r="H145" s="5">
        <v>-4.6091133932546642</v>
      </c>
      <c r="I145" s="5">
        <v>-2.7059066128078388</v>
      </c>
      <c r="J145" s="5">
        <v>-2.7685501841529572</v>
      </c>
      <c r="K145" s="5">
        <v>0.89387417787582524</v>
      </c>
      <c r="L145" s="5">
        <v>-2.1612542970531461</v>
      </c>
      <c r="M145" s="5">
        <v>8.9746249552416835E-2</v>
      </c>
    </row>
    <row r="146" spans="1:13" x14ac:dyDescent="0.2">
      <c r="A146" s="8">
        <v>2011.8333333333226</v>
      </c>
      <c r="B146" s="5">
        <v>0</v>
      </c>
      <c r="C146" s="5">
        <v>-5.8981646872988813</v>
      </c>
      <c r="D146" s="5">
        <v>-15.858421594794866</v>
      </c>
      <c r="E146" s="5">
        <v>-3.0116086908908128</v>
      </c>
      <c r="F146" s="5">
        <v>-9.7754013469714707</v>
      </c>
      <c r="G146" s="5">
        <v>-8.4111203014102767</v>
      </c>
      <c r="H146" s="5">
        <v>-4.6684599132120335</v>
      </c>
      <c r="I146" s="5">
        <v>-3.0458438990659515</v>
      </c>
      <c r="J146" s="5">
        <v>-3.0731235943952964</v>
      </c>
      <c r="K146" s="5">
        <v>0.74278465011473127</v>
      </c>
      <c r="L146" s="5">
        <v>-2.1279989445381702</v>
      </c>
      <c r="M146" s="5">
        <v>-0.11361926052945248</v>
      </c>
    </row>
    <row r="147" spans="1:13" x14ac:dyDescent="0.2">
      <c r="A147" s="8">
        <v>2011.9166666666558</v>
      </c>
      <c r="B147" s="5">
        <v>0</v>
      </c>
      <c r="C147" s="5">
        <v>-4.549005276648475</v>
      </c>
      <c r="D147" s="5">
        <v>-13.446685870355527</v>
      </c>
      <c r="E147" s="5">
        <v>-2.912859542199969</v>
      </c>
      <c r="F147" s="5">
        <v>-9.2376754015415745</v>
      </c>
      <c r="G147" s="5">
        <v>-8.6504656599475584</v>
      </c>
      <c r="H147" s="5">
        <v>-4.5281381499161775</v>
      </c>
      <c r="I147" s="5">
        <v>-3.1608790875289956</v>
      </c>
      <c r="J147" s="5">
        <v>-3.2901739597689388</v>
      </c>
      <c r="K147" s="5">
        <v>0.84692560228260416</v>
      </c>
      <c r="L147" s="5">
        <v>-1.871757454587105</v>
      </c>
      <c r="M147" s="5">
        <v>-0.19279091608998167</v>
      </c>
    </row>
    <row r="148" spans="1:13" x14ac:dyDescent="0.2">
      <c r="A148" s="8">
        <v>2011.9999999999891</v>
      </c>
      <c r="B148" s="5">
        <v>0</v>
      </c>
      <c r="C148" s="5">
        <v>-3.4904556550760906</v>
      </c>
      <c r="D148" s="5">
        <v>-11.58343501856287</v>
      </c>
      <c r="E148" s="5">
        <v>-2.8019280841958878</v>
      </c>
      <c r="F148" s="5">
        <v>-8.8136180286244077</v>
      </c>
      <c r="G148" s="5">
        <v>-8.7387161301954919</v>
      </c>
      <c r="H148" s="5">
        <v>-4.3656281779320807</v>
      </c>
      <c r="I148" s="5">
        <v>-3.1684451706896719</v>
      </c>
      <c r="J148" s="5">
        <v>-3.4534200167753872</v>
      </c>
      <c r="K148" s="5">
        <v>0.99405009655254717</v>
      </c>
      <c r="L148" s="5">
        <v>-1.6180974292430133</v>
      </c>
      <c r="M148" s="5">
        <v>-0.21392394556687899</v>
      </c>
    </row>
    <row r="149" spans="1:13" x14ac:dyDescent="0.2">
      <c r="A149" s="8">
        <v>2012.0833333333223</v>
      </c>
      <c r="B149" s="5">
        <v>0</v>
      </c>
      <c r="C149" s="5">
        <v>-3.2104859663805794</v>
      </c>
      <c r="D149" s="5">
        <v>-10.963261984453242</v>
      </c>
      <c r="E149" s="5">
        <v>-2.8095233673550442</v>
      </c>
      <c r="F149" s="5">
        <v>-8.8058492003188249</v>
      </c>
      <c r="G149" s="5">
        <v>-8.7033503855606504</v>
      </c>
      <c r="H149" s="5">
        <v>-4.3170189389592233</v>
      </c>
      <c r="I149" s="5">
        <v>-3.1674046869921715</v>
      </c>
      <c r="J149" s="5">
        <v>-3.5866628429762528</v>
      </c>
      <c r="K149" s="5">
        <v>1.013521890692626</v>
      </c>
      <c r="L149" s="5">
        <v>-1.5456859548713333</v>
      </c>
      <c r="M149" s="5">
        <v>-0.23523468586878893</v>
      </c>
    </row>
    <row r="150" spans="1:13" x14ac:dyDescent="0.2">
      <c r="A150" s="8">
        <v>2012.1666666666556</v>
      </c>
      <c r="B150" s="5">
        <v>0</v>
      </c>
      <c r="C150" s="5">
        <v>-3.4635212593591573</v>
      </c>
      <c r="D150" s="5">
        <v>-11.279551975911174</v>
      </c>
      <c r="E150" s="5">
        <v>-2.8961717573858952</v>
      </c>
      <c r="F150" s="5">
        <v>-8.9923984223996491</v>
      </c>
      <c r="G150" s="5">
        <v>-8.630898131979901</v>
      </c>
      <c r="H150" s="5">
        <v>-4.3586228114714869</v>
      </c>
      <c r="I150" s="5">
        <v>-3.1861734850832111</v>
      </c>
      <c r="J150" s="5">
        <v>-3.6788839730761289</v>
      </c>
      <c r="K150" s="5">
        <v>0.89029524535816496</v>
      </c>
      <c r="L150" s="5">
        <v>-1.6494797385979922</v>
      </c>
      <c r="M150" s="5">
        <v>-0.2853300566198399</v>
      </c>
    </row>
    <row r="151" spans="1:13" x14ac:dyDescent="0.2">
      <c r="A151" s="8">
        <v>2012.2499999999889</v>
      </c>
      <c r="B151" s="5">
        <v>0</v>
      </c>
      <c r="C151" s="5">
        <v>-3.8200917164230024</v>
      </c>
      <c r="D151" s="5">
        <v>-11.991296555598362</v>
      </c>
      <c r="E151" s="5">
        <v>-2.9805314915964436</v>
      </c>
      <c r="F151" s="5">
        <v>-9.0145244224004291</v>
      </c>
      <c r="G151" s="5">
        <v>-8.6238863021197982</v>
      </c>
      <c r="H151" s="5">
        <v>-4.4275414526517549</v>
      </c>
      <c r="I151" s="5">
        <v>-3.2357299515197928</v>
      </c>
      <c r="J151" s="5">
        <v>-3.7110359146459881</v>
      </c>
      <c r="K151" s="5">
        <v>0.64721876671969814</v>
      </c>
      <c r="L151" s="5">
        <v>-1.8788733081981572</v>
      </c>
      <c r="M151" s="5">
        <v>-0.38501478736712924</v>
      </c>
    </row>
    <row r="152" spans="1:13" x14ac:dyDescent="0.2">
      <c r="A152" s="8">
        <v>2012.3333333333221</v>
      </c>
      <c r="B152" s="5">
        <v>0</v>
      </c>
      <c r="C152" s="5">
        <v>-3.9414282787563808</v>
      </c>
      <c r="D152" s="5">
        <v>-12.605626525320529</v>
      </c>
      <c r="E152" s="5">
        <v>-3.0030189339083777</v>
      </c>
      <c r="F152" s="5">
        <v>-8.6261603504727766</v>
      </c>
      <c r="G152" s="5">
        <v>-8.752072503923257</v>
      </c>
      <c r="H152" s="5">
        <v>-4.4772632501117542</v>
      </c>
      <c r="I152" s="5">
        <v>-3.3213673015651675</v>
      </c>
      <c r="J152" s="5">
        <v>-3.6802197189000339</v>
      </c>
      <c r="K152" s="5">
        <v>0.32121117658421122</v>
      </c>
      <c r="L152" s="5">
        <v>-2.1850919521676277</v>
      </c>
      <c r="M152" s="5">
        <v>-0.54965306563448268</v>
      </c>
    </row>
    <row r="153" spans="1:13" x14ac:dyDescent="0.2">
      <c r="A153" s="8">
        <v>2012.4166666666554</v>
      </c>
      <c r="B153" s="5">
        <v>0</v>
      </c>
      <c r="C153" s="5">
        <v>-3.8479081767237879</v>
      </c>
      <c r="D153" s="5">
        <v>-12.801773486685692</v>
      </c>
      <c r="E153" s="5">
        <v>-2.9886831689156423</v>
      </c>
      <c r="F153" s="5">
        <v>-8.0550647769676296</v>
      </c>
      <c r="G153" s="5">
        <v>-8.9494808452691874</v>
      </c>
      <c r="H153" s="5">
        <v>-4.5241872096558513</v>
      </c>
      <c r="I153" s="5">
        <v>-3.4250125107112197</v>
      </c>
      <c r="J153" s="5">
        <v>-3.6454832998104676</v>
      </c>
      <c r="K153" s="5">
        <v>6.9002431658372609E-3</v>
      </c>
      <c r="L153" s="5">
        <v>-2.5231114211540659</v>
      </c>
      <c r="M153" s="5">
        <v>-0.77425494361615499</v>
      </c>
    </row>
    <row r="154" spans="1:13" x14ac:dyDescent="0.2">
      <c r="A154" s="8">
        <v>2012.4999999999886</v>
      </c>
      <c r="B154" s="5">
        <v>0</v>
      </c>
      <c r="C154" s="5">
        <v>-3.6502781553567574</v>
      </c>
      <c r="D154" s="5">
        <v>-12.297735900262875</v>
      </c>
      <c r="E154" s="5">
        <v>-2.98353465565362</v>
      </c>
      <c r="F154" s="5">
        <v>-7.6548033793552435</v>
      </c>
      <c r="G154" s="5">
        <v>-9.1151345134003225</v>
      </c>
      <c r="H154" s="5">
        <v>-4.6001554095584503</v>
      </c>
      <c r="I154" s="5">
        <v>-3.5227866351566122</v>
      </c>
      <c r="J154" s="5">
        <v>-3.6808937297417095</v>
      </c>
      <c r="K154" s="5">
        <v>-0.18762153260847503</v>
      </c>
      <c r="L154" s="5">
        <v>-2.8482716355752373</v>
      </c>
      <c r="M154" s="5">
        <v>-1.0488075942579016</v>
      </c>
    </row>
    <row r="155" spans="1:13" x14ac:dyDescent="0.2">
      <c r="A155" s="8">
        <v>2012.5833333333219</v>
      </c>
      <c r="B155" s="5">
        <v>0</v>
      </c>
      <c r="C155" s="5">
        <v>-3.4715622440826013</v>
      </c>
      <c r="D155" s="5">
        <v>-10.96517718598221</v>
      </c>
      <c r="E155" s="5">
        <v>-3.0188829544951283</v>
      </c>
      <c r="F155" s="5">
        <v>-7.6897201859051094</v>
      </c>
      <c r="G155" s="5">
        <v>-9.1859964205225886</v>
      </c>
      <c r="H155" s="5">
        <v>-4.7237329745497005</v>
      </c>
      <c r="I155" s="5">
        <v>-3.5994062955069461</v>
      </c>
      <c r="J155" s="5">
        <v>-3.8338514996417548</v>
      </c>
      <c r="K155" s="5">
        <v>-0.19085108243481569</v>
      </c>
      <c r="L155" s="5">
        <v>-3.1142129092892112</v>
      </c>
      <c r="M155" s="5">
        <v>-1.3572293241198052</v>
      </c>
    </row>
    <row r="156" spans="1:13" x14ac:dyDescent="0.2">
      <c r="A156" s="8">
        <v>2012.6666666666551</v>
      </c>
      <c r="B156" s="5">
        <v>0</v>
      </c>
      <c r="C156" s="5">
        <v>-3.4753293973323016</v>
      </c>
      <c r="D156" s="5">
        <v>-9.3009114419044074</v>
      </c>
      <c r="E156" s="5">
        <v>-3.0673957026872776</v>
      </c>
      <c r="F156" s="5">
        <v>-8.0348708269062286</v>
      </c>
      <c r="G156" s="5">
        <v>-9.2548258195603541</v>
      </c>
      <c r="H156" s="5">
        <v>-4.8612638224099465</v>
      </c>
      <c r="I156" s="5">
        <v>-3.6736918508106968</v>
      </c>
      <c r="J156" s="5">
        <v>-4.045850621841919</v>
      </c>
      <c r="K156" s="5">
        <v>-7.316499441389035E-2</v>
      </c>
      <c r="L156" s="5">
        <v>-3.2704494494880318</v>
      </c>
      <c r="M156" s="5">
        <v>-1.6600805395603966</v>
      </c>
    </row>
    <row r="157" spans="1:13" x14ac:dyDescent="0.2">
      <c r="A157" s="8">
        <v>2012.7499999999884</v>
      </c>
      <c r="B157" s="5">
        <v>0</v>
      </c>
      <c r="C157" s="5">
        <v>-3.8354702650495205</v>
      </c>
      <c r="D157" s="5">
        <v>-7.9631575774728871</v>
      </c>
      <c r="E157" s="5">
        <v>-3.0870121187477442</v>
      </c>
      <c r="F157" s="5">
        <v>-8.4621584357892043</v>
      </c>
      <c r="G157" s="5">
        <v>-9.4540185708966487</v>
      </c>
      <c r="H157" s="5">
        <v>-4.9662808180518541</v>
      </c>
      <c r="I157" s="5">
        <v>-3.7728757324115221</v>
      </c>
      <c r="J157" s="5">
        <v>-4.2317054573982427</v>
      </c>
      <c r="K157" s="5">
        <v>6.0413272366983455E-2</v>
      </c>
      <c r="L157" s="5">
        <v>-3.2662658155887492</v>
      </c>
      <c r="M157" s="5">
        <v>-1.9124004021109446</v>
      </c>
    </row>
    <row r="158" spans="1:13" x14ac:dyDescent="0.2">
      <c r="A158" s="8">
        <v>2012.8333333333217</v>
      </c>
      <c r="B158" s="5">
        <v>0</v>
      </c>
      <c r="C158" s="5">
        <v>-4.6446515824773051</v>
      </c>
      <c r="D158" s="5">
        <v>-7.4327594385560252</v>
      </c>
      <c r="E158" s="5">
        <v>-3.0516224789258719</v>
      </c>
      <c r="F158" s="5">
        <v>-8.7793874837637187</v>
      </c>
      <c r="G158" s="5">
        <v>-9.862669204275873</v>
      </c>
      <c r="H158" s="5">
        <v>-5.0059867090390249</v>
      </c>
      <c r="I158" s="5">
        <v>-3.9141198667350747</v>
      </c>
      <c r="J158" s="5">
        <v>-4.3170936954992687</v>
      </c>
      <c r="K158" s="5">
        <v>0.12215512155102957</v>
      </c>
      <c r="L158" s="5">
        <v>-3.0842953072606276</v>
      </c>
      <c r="M158" s="5">
        <v>-2.0838299308138084</v>
      </c>
    </row>
    <row r="159" spans="1:13" x14ac:dyDescent="0.2">
      <c r="A159" s="8">
        <v>2012.9166666666549</v>
      </c>
      <c r="B159" s="5">
        <v>0</v>
      </c>
      <c r="C159" s="5">
        <v>-5.6597666045230408</v>
      </c>
      <c r="D159" s="5">
        <v>-7.4886350493082423</v>
      </c>
      <c r="E159" s="5">
        <v>-2.999349469214021</v>
      </c>
      <c r="F159" s="5">
        <v>-8.9588397105519419</v>
      </c>
      <c r="G159" s="5">
        <v>-10.343382049821905</v>
      </c>
      <c r="H159" s="5">
        <v>-5.0012430316792518</v>
      </c>
      <c r="I159" s="5">
        <v>-4.0748192698234087</v>
      </c>
      <c r="J159" s="5">
        <v>-4.272327131569809</v>
      </c>
      <c r="K159" s="5">
        <v>9.0998244348948695E-2</v>
      </c>
      <c r="L159" s="5">
        <v>-2.8363053393673714</v>
      </c>
      <c r="M159" s="5">
        <v>-2.2014558183670783</v>
      </c>
    </row>
    <row r="160" spans="1:13" x14ac:dyDescent="0.2">
      <c r="A160" s="8">
        <v>2012.9999999999882</v>
      </c>
      <c r="B160" s="5">
        <v>0</v>
      </c>
      <c r="C160" s="5">
        <v>-6.5469097784747143</v>
      </c>
      <c r="D160" s="5">
        <v>-7.7378064102579636</v>
      </c>
      <c r="E160" s="5">
        <v>-2.9847942596093486</v>
      </c>
      <c r="F160" s="5">
        <v>-9.0153340730898179</v>
      </c>
      <c r="G160" s="5">
        <v>-10.703356543004972</v>
      </c>
      <c r="H160" s="5">
        <v>-4.9861804619723458</v>
      </c>
      <c r="I160" s="5">
        <v>-4.2227060244717158</v>
      </c>
      <c r="J160" s="5">
        <v>-4.0791656384557458</v>
      </c>
      <c r="K160" s="5">
        <v>-3.729487739650781E-2</v>
      </c>
      <c r="L160" s="5">
        <v>-2.6642021179256523</v>
      </c>
      <c r="M160" s="5">
        <v>-2.3067496377759262</v>
      </c>
    </row>
    <row r="161" spans="1:13" x14ac:dyDescent="0.2">
      <c r="A161" s="8">
        <v>2013.0833333333214</v>
      </c>
      <c r="B161" s="5">
        <v>0</v>
      </c>
      <c r="C161" s="5">
        <v>-7.0378122755122234</v>
      </c>
      <c r="D161" s="5">
        <v>-7.8641033772662565</v>
      </c>
      <c r="E161" s="5">
        <v>-3.0404014060206945</v>
      </c>
      <c r="F161" s="5">
        <v>-9.0327050806872755</v>
      </c>
      <c r="G161" s="5">
        <v>-10.799553593491494</v>
      </c>
      <c r="H161" s="5">
        <v>-4.9846205111615465</v>
      </c>
      <c r="I161" s="5">
        <v>-4.3293435062719938</v>
      </c>
      <c r="J161" s="5">
        <v>-3.7420656183595797</v>
      </c>
      <c r="K161" s="5">
        <v>-0.25425319186548556</v>
      </c>
      <c r="L161" s="5">
        <v>-2.6615606981773769</v>
      </c>
      <c r="M161" s="5">
        <v>-2.4289351631974889</v>
      </c>
    </row>
    <row r="162" spans="1:13" x14ac:dyDescent="0.2">
      <c r="A162" s="8">
        <v>2013.1666666666547</v>
      </c>
      <c r="B162" s="5">
        <v>0</v>
      </c>
      <c r="C162" s="5">
        <v>-7.1584752174094337</v>
      </c>
      <c r="D162" s="5">
        <v>-7.8306456675895708</v>
      </c>
      <c r="E162" s="5">
        <v>-3.1087728737940794</v>
      </c>
      <c r="F162" s="5">
        <v>-9.3703221403595442</v>
      </c>
      <c r="G162" s="5">
        <v>-10.693390005203668</v>
      </c>
      <c r="H162" s="5">
        <v>-4.979675490715854</v>
      </c>
      <c r="I162" s="5">
        <v>-4.3808019432890735</v>
      </c>
      <c r="J162" s="5">
        <v>-3.3558812184618518</v>
      </c>
      <c r="K162" s="5">
        <v>-0.50283836638360901</v>
      </c>
      <c r="L162" s="5">
        <v>-2.736011020208946</v>
      </c>
      <c r="M162" s="5">
        <v>-2.5475875724196064</v>
      </c>
    </row>
    <row r="163" spans="1:13" x14ac:dyDescent="0.2">
      <c r="A163" s="8">
        <v>2013.2499999999879</v>
      </c>
      <c r="B163" s="5">
        <v>0</v>
      </c>
      <c r="C163" s="5">
        <v>-7.0117272720012034</v>
      </c>
      <c r="D163" s="5">
        <v>-7.6686218866661617</v>
      </c>
      <c r="E163" s="5">
        <v>-3.1097810710028648</v>
      </c>
      <c r="F163" s="5">
        <v>-10.462984654931075</v>
      </c>
      <c r="G163" s="5">
        <v>-10.498035595391762</v>
      </c>
      <c r="H163" s="5">
        <v>-4.9443543303717146</v>
      </c>
      <c r="I163" s="5">
        <v>-4.3667543619224727</v>
      </c>
      <c r="J163" s="5">
        <v>-3.0378099260927507</v>
      </c>
      <c r="K163" s="5">
        <v>-0.71524152081970582</v>
      </c>
      <c r="L163" s="5">
        <v>-2.7495820990779865</v>
      </c>
      <c r="M163" s="5">
        <v>-2.6293953521082036</v>
      </c>
    </row>
    <row r="164" spans="1:13" x14ac:dyDescent="0.2">
      <c r="A164" s="8">
        <v>2013.3333333333212</v>
      </c>
      <c r="B164" s="5">
        <v>0</v>
      </c>
      <c r="C164" s="5">
        <v>-6.7091401237770363</v>
      </c>
      <c r="D164" s="5">
        <v>-7.4149116196427389</v>
      </c>
      <c r="E164" s="5">
        <v>-2.9942124156168544</v>
      </c>
      <c r="F164" s="5">
        <v>-12.513193969701264</v>
      </c>
      <c r="G164" s="5">
        <v>-10.316556168728198</v>
      </c>
      <c r="H164" s="5">
        <v>-4.8613769773151709</v>
      </c>
      <c r="I164" s="5">
        <v>-4.2895343738971041</v>
      </c>
      <c r="J164" s="5">
        <v>-2.8711406633228007</v>
      </c>
      <c r="K164" s="5">
        <v>-0.83642207968167981</v>
      </c>
      <c r="L164" s="5">
        <v>-2.6028046134810388</v>
      </c>
      <c r="M164" s="5">
        <v>-2.6526418821981639</v>
      </c>
    </row>
    <row r="165" spans="1:13" x14ac:dyDescent="0.2">
      <c r="A165" s="8">
        <v>2013.4166666666545</v>
      </c>
      <c r="B165" s="5">
        <v>0</v>
      </c>
      <c r="C165" s="5">
        <v>-6.3896964209370317</v>
      </c>
      <c r="D165" s="5">
        <v>-7.1311186427274444</v>
      </c>
      <c r="E165" s="5">
        <v>-2.8377155280762216</v>
      </c>
      <c r="F165" s="5">
        <v>-14.761414393265134</v>
      </c>
      <c r="G165" s="5">
        <v>-10.21067545564668</v>
      </c>
      <c r="H165" s="5">
        <v>-4.7517861883937522</v>
      </c>
      <c r="I165" s="5">
        <v>-4.2014803385112911</v>
      </c>
      <c r="J165" s="5">
        <v>-2.8041213401262151</v>
      </c>
      <c r="K165" s="5">
        <v>-0.8558658266338689</v>
      </c>
      <c r="L165" s="5">
        <v>-2.3484730693730818</v>
      </c>
      <c r="M165" s="5">
        <v>-2.6435285707832357</v>
      </c>
    </row>
    <row r="166" spans="1:13" x14ac:dyDescent="0.2">
      <c r="A166" s="8">
        <v>2013.4999999999877</v>
      </c>
      <c r="B166" s="5">
        <v>0</v>
      </c>
      <c r="C166" s="5">
        <v>-6.1993762294046153</v>
      </c>
      <c r="D166" s="5">
        <v>-6.8854944210835711</v>
      </c>
      <c r="E166" s="5">
        <v>-2.7477433803739628</v>
      </c>
      <c r="F166" s="5">
        <v>-16.190972463277507</v>
      </c>
      <c r="G166" s="5">
        <v>-10.232123429669986</v>
      </c>
      <c r="H166" s="5">
        <v>-4.6459670575488001</v>
      </c>
      <c r="I166" s="5">
        <v>-4.1669939632558846</v>
      </c>
      <c r="J166" s="5">
        <v>-2.7515066439494382</v>
      </c>
      <c r="K166" s="5">
        <v>-0.77395181764416099</v>
      </c>
      <c r="L166" s="5">
        <v>-2.0768722473932359</v>
      </c>
      <c r="M166" s="5">
        <v>-2.6403894687298437</v>
      </c>
    </row>
    <row r="167" spans="1:13" x14ac:dyDescent="0.2">
      <c r="A167" s="8">
        <v>2013.583333333321</v>
      </c>
      <c r="B167" s="5">
        <v>0</v>
      </c>
      <c r="C167" s="5">
        <v>-6.2273298982393239</v>
      </c>
      <c r="D167" s="5">
        <v>-6.7356492257441634</v>
      </c>
      <c r="E167" s="5">
        <v>-2.7986306326117938</v>
      </c>
      <c r="F167" s="5">
        <v>-16.082784573546526</v>
      </c>
      <c r="G167" s="5">
        <v>-10.377775881578259</v>
      </c>
      <c r="H167" s="5">
        <v>-4.56779209250222</v>
      </c>
      <c r="I167" s="5">
        <v>-4.2156754988607839</v>
      </c>
      <c r="J167" s="5">
        <v>-2.65150674880769</v>
      </c>
      <c r="K167" s="5">
        <v>-0.60251029734709582</v>
      </c>
      <c r="L167" s="5">
        <v>-1.8622694288432118</v>
      </c>
      <c r="M167" s="5">
        <v>-2.6695356517693938</v>
      </c>
    </row>
    <row r="168" spans="1:13" x14ac:dyDescent="0.2">
      <c r="A168" s="8">
        <v>2013.6666666666542</v>
      </c>
      <c r="B168" s="5">
        <v>0</v>
      </c>
      <c r="C168" s="5">
        <v>-6.3361205414365571</v>
      </c>
      <c r="D168" s="5">
        <v>-6.6957720380748649</v>
      </c>
      <c r="E168" s="5">
        <v>-2.9295915326049187</v>
      </c>
      <c r="F168" s="5">
        <v>-14.984260723234954</v>
      </c>
      <c r="G168" s="5">
        <v>-10.422971367201111</v>
      </c>
      <c r="H168" s="5">
        <v>-4.5157633382165141</v>
      </c>
      <c r="I168" s="5">
        <v>-4.2393633759789466</v>
      </c>
      <c r="J168" s="5">
        <v>-2.5342127048945167</v>
      </c>
      <c r="K168" s="5">
        <v>-0.39854695798190559</v>
      </c>
      <c r="L168" s="5">
        <v>-1.7174071321105704</v>
      </c>
      <c r="M168" s="5">
        <v>-2.7093463457964755</v>
      </c>
    </row>
    <row r="169" spans="1:13" x14ac:dyDescent="0.2">
      <c r="A169" s="8">
        <v>2013.7499999999875</v>
      </c>
      <c r="B169" s="5">
        <v>0</v>
      </c>
      <c r="C169" s="5">
        <v>-6.3319950684671209</v>
      </c>
      <c r="D169" s="5">
        <v>-6.7691846733183567</v>
      </c>
      <c r="E169" s="5">
        <v>-3.0455967838403981</v>
      </c>
      <c r="F169" s="5">
        <v>-13.77934041416605</v>
      </c>
      <c r="G169" s="5">
        <v>-10.087264368195198</v>
      </c>
      <c r="H169" s="5">
        <v>-4.4820145147760684</v>
      </c>
      <c r="I169" s="5">
        <v>-4.0960697375475297</v>
      </c>
      <c r="J169" s="5">
        <v>-2.4515927756094191</v>
      </c>
      <c r="K169" s="5">
        <v>-0.22839536748016076</v>
      </c>
      <c r="L169" s="5">
        <v>-1.6398026847111216</v>
      </c>
      <c r="M169" s="5">
        <v>-2.7263951708542629</v>
      </c>
    </row>
    <row r="170" spans="1:13" x14ac:dyDescent="0.2">
      <c r="A170" s="8">
        <v>2013.8333333333208</v>
      </c>
      <c r="B170" s="5">
        <v>0</v>
      </c>
      <c r="C170" s="5">
        <v>-6.0747096600158264</v>
      </c>
      <c r="D170" s="5">
        <v>-6.9265592099876727</v>
      </c>
      <c r="E170" s="5">
        <v>-3.076307491958568</v>
      </c>
      <c r="F170" s="5">
        <v>-13.161100283264359</v>
      </c>
      <c r="G170" s="5">
        <v>-9.2128056370244522</v>
      </c>
      <c r="H170" s="5">
        <v>-4.4619390232771758</v>
      </c>
      <c r="I170" s="5">
        <v>-3.7050144356995207</v>
      </c>
      <c r="J170" s="5">
        <v>-2.4445305881045112</v>
      </c>
      <c r="K170" s="5">
        <v>-0.14081720938330669</v>
      </c>
      <c r="L170" s="5">
        <v>-1.6240888304902443</v>
      </c>
      <c r="M170" s="5">
        <v>-2.6992628266779053</v>
      </c>
    </row>
    <row r="171" spans="1:13" x14ac:dyDescent="0.2">
      <c r="A171" s="8">
        <v>2013.916666666654</v>
      </c>
      <c r="B171" s="5">
        <v>0</v>
      </c>
      <c r="C171" s="5">
        <v>-5.640232576784423</v>
      </c>
      <c r="D171" s="5">
        <v>-6.9975294390034</v>
      </c>
      <c r="E171" s="5">
        <v>-3.0500911569773579</v>
      </c>
      <c r="F171" s="5">
        <v>-12.984460229248619</v>
      </c>
      <c r="G171" s="5">
        <v>-8.1261351007599352</v>
      </c>
      <c r="H171" s="5">
        <v>-4.4636308951842549</v>
      </c>
      <c r="I171" s="5">
        <v>-3.2230652069835584</v>
      </c>
      <c r="J171" s="5">
        <v>-2.5118608052466764</v>
      </c>
      <c r="K171" s="5">
        <v>-0.12015848127814877</v>
      </c>
      <c r="L171" s="5">
        <v>-1.6531630414056226</v>
      </c>
      <c r="M171" s="5">
        <v>-2.6553366777773668</v>
      </c>
    </row>
    <row r="172" spans="1:13" x14ac:dyDescent="0.2">
      <c r="A172" s="8">
        <v>2013.9999999999873</v>
      </c>
      <c r="B172" s="5">
        <v>0</v>
      </c>
      <c r="C172" s="5">
        <v>-5.1647954374508984</v>
      </c>
      <c r="D172" s="5">
        <v>-6.7728754117558534</v>
      </c>
      <c r="E172" s="5">
        <v>-3.0188154925261901</v>
      </c>
      <c r="F172" s="5">
        <v>-12.886170686983121</v>
      </c>
      <c r="G172" s="5">
        <v>-7.268350119332764</v>
      </c>
      <c r="H172" s="5">
        <v>-4.4973936473624363</v>
      </c>
      <c r="I172" s="5">
        <v>-2.8612062004820147</v>
      </c>
      <c r="J172" s="5">
        <v>-2.6401935138672528</v>
      </c>
      <c r="K172" s="5">
        <v>-0.13497242881342902</v>
      </c>
      <c r="L172" s="5">
        <v>-1.7063629844972064</v>
      </c>
      <c r="M172" s="5">
        <v>-2.6349919849865664</v>
      </c>
    </row>
    <row r="173" spans="1:13" x14ac:dyDescent="0.2">
      <c r="A173" s="8">
        <v>2014.0833333333205</v>
      </c>
      <c r="B173" s="5">
        <v>0</v>
      </c>
      <c r="C173" s="5">
        <v>-4.7742435439508117</v>
      </c>
      <c r="D173" s="5">
        <v>-6.139392649524007</v>
      </c>
      <c r="E173" s="5">
        <v>-3.020221498180589</v>
      </c>
      <c r="F173" s="5">
        <v>-12.563418016536183</v>
      </c>
      <c r="G173" s="5">
        <v>-6.9627601417548952</v>
      </c>
      <c r="H173" s="5">
        <v>-4.565881381777384</v>
      </c>
      <c r="I173" s="5">
        <v>-2.7720137652963937</v>
      </c>
      <c r="J173" s="5">
        <v>-2.8189958004125715</v>
      </c>
      <c r="K173" s="5">
        <v>-0.15863237172259304</v>
      </c>
      <c r="L173" s="5">
        <v>-1.7645207589578984</v>
      </c>
      <c r="M173" s="5">
        <v>-2.6744031576679519</v>
      </c>
    </row>
    <row r="174" spans="1:13" x14ac:dyDescent="0.2">
      <c r="A174" s="8">
        <v>2014.1666666666538</v>
      </c>
      <c r="B174" s="5">
        <v>0</v>
      </c>
      <c r="C174" s="5">
        <v>-4.5248532475821532</v>
      </c>
      <c r="D174" s="5">
        <v>-5.3003463401580877</v>
      </c>
      <c r="E174" s="5">
        <v>-3.0437849635409657</v>
      </c>
      <c r="F174" s="5">
        <v>-11.989093057063185</v>
      </c>
      <c r="G174" s="5">
        <v>-7.0791120221105688</v>
      </c>
      <c r="H174" s="5">
        <v>-4.6477033883774581</v>
      </c>
      <c r="I174" s="5">
        <v>-2.8934707177075167</v>
      </c>
      <c r="J174" s="5">
        <v>-3.0679233229606262</v>
      </c>
      <c r="K174" s="5">
        <v>-0.18654179418634623</v>
      </c>
      <c r="L174" s="5">
        <v>-1.8202569326365061</v>
      </c>
      <c r="M174" s="5">
        <v>-2.7962145527943325</v>
      </c>
    </row>
    <row r="175" spans="1:13" x14ac:dyDescent="0.2">
      <c r="A175" s="8">
        <v>2014.249999999987</v>
      </c>
      <c r="B175" s="5">
        <v>0</v>
      </c>
      <c r="C175" s="5">
        <v>-4.4442809705338924</v>
      </c>
      <c r="D175" s="5">
        <v>-4.4685484501405552</v>
      </c>
      <c r="E175" s="5">
        <v>-3.0728468760185619</v>
      </c>
      <c r="F175" s="5">
        <v>-11.225306944016474</v>
      </c>
      <c r="G175" s="5">
        <v>-7.3748530660687779</v>
      </c>
      <c r="H175" s="5">
        <v>-4.7205716001216951</v>
      </c>
      <c r="I175" s="5">
        <v>-3.1138142304655281</v>
      </c>
      <c r="J175" s="5">
        <v>-3.433503471164352</v>
      </c>
      <c r="K175" s="5">
        <v>-0.22159678517106471</v>
      </c>
      <c r="L175" s="5">
        <v>-1.8747426436433403</v>
      </c>
      <c r="M175" s="5">
        <v>-3.0304938064410338</v>
      </c>
    </row>
    <row r="176" spans="1:13" x14ac:dyDescent="0.2">
      <c r="A176" s="8">
        <v>2014.3333333333203</v>
      </c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</row>
    <row r="177" spans="1:13" x14ac:dyDescent="0.2">
      <c r="A177" s="8">
        <v>2014.4166666666536</v>
      </c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</row>
    <row r="178" spans="1:13" x14ac:dyDescent="0.2">
      <c r="A178" s="8">
        <v>2014.4999999999868</v>
      </c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</row>
    <row r="179" spans="1:13" x14ac:dyDescent="0.2">
      <c r="A179" s="8">
        <v>2014.5833333333201</v>
      </c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</row>
    <row r="180" spans="1:13" x14ac:dyDescent="0.2">
      <c r="A180" s="8">
        <v>2014.6666666666533</v>
      </c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</row>
    <row r="181" spans="1:13" x14ac:dyDescent="0.2">
      <c r="A181" s="8">
        <v>2014.7499999999866</v>
      </c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</row>
    <row r="182" spans="1:13" x14ac:dyDescent="0.2">
      <c r="A182" s="8">
        <v>2014.8333333333198</v>
      </c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</row>
    <row r="183" spans="1:13" x14ac:dyDescent="0.2">
      <c r="A183" s="8">
        <v>2014.9166666666531</v>
      </c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</row>
    <row r="184" spans="1:13" x14ac:dyDescent="0.2">
      <c r="A184" s="8">
        <v>2014.9999999999864</v>
      </c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</row>
  </sheetData>
  <pageMargins left="0.75" right="0.75" top="1" bottom="1" header="0.5" footer="0.5"/>
  <pageSetup paperSize="9" firstPageNumber="0" fitToWidth="0" fitToHeight="0" pageOrder="overThenDown" orientation="portrait" horizontalDpi="300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4"/>
  <sheetViews>
    <sheetView zoomScaleNormal="100" workbookViewId="0">
      <selection activeCell="A3" sqref="A3"/>
    </sheetView>
  </sheetViews>
  <sheetFormatPr baseColWidth="10" defaultColWidth="12.5" defaultRowHeight="14.25" x14ac:dyDescent="0.2"/>
  <cols>
    <col min="1" max="13" width="12.5" style="15"/>
    <col min="14" max="15" width="13.875" style="15" customWidth="1"/>
    <col min="16" max="16384" width="12.5" style="15"/>
  </cols>
  <sheetData>
    <row r="1" spans="1:19" x14ac:dyDescent="0.2">
      <c r="A1" s="14" t="s">
        <v>21</v>
      </c>
    </row>
    <row r="3" spans="1:19" s="18" customFormat="1" x14ac:dyDescent="0.2">
      <c r="A3" s="16" t="s">
        <v>1</v>
      </c>
      <c r="B3" s="17" t="s">
        <v>2</v>
      </c>
      <c r="C3" s="17" t="s">
        <v>3</v>
      </c>
      <c r="D3" s="17" t="s">
        <v>4</v>
      </c>
      <c r="E3" s="17" t="s">
        <v>5</v>
      </c>
      <c r="F3" s="17" t="s">
        <v>6</v>
      </c>
      <c r="G3" s="17" t="s">
        <v>7</v>
      </c>
      <c r="H3" s="17" t="s">
        <v>8</v>
      </c>
      <c r="I3" s="17" t="s">
        <v>9</v>
      </c>
      <c r="J3" s="17" t="s">
        <v>10</v>
      </c>
      <c r="K3" s="17" t="s">
        <v>11</v>
      </c>
      <c r="L3" s="17" t="s">
        <v>12</v>
      </c>
      <c r="M3" s="17" t="s">
        <v>13</v>
      </c>
      <c r="N3" s="16" t="s">
        <v>14</v>
      </c>
      <c r="O3" s="16" t="s">
        <v>15</v>
      </c>
      <c r="P3" s="24" t="s">
        <v>16</v>
      </c>
      <c r="Q3" s="16" t="s">
        <v>17</v>
      </c>
      <c r="R3" s="16" t="s">
        <v>18</v>
      </c>
      <c r="S3" s="16" t="s">
        <v>19</v>
      </c>
    </row>
    <row r="4" spans="1:19" x14ac:dyDescent="0.2">
      <c r="A4" s="19">
        <v>2000</v>
      </c>
      <c r="B4" s="20">
        <v>27.368753990598556</v>
      </c>
      <c r="C4" s="20">
        <v>1.4013234532718009</v>
      </c>
      <c r="D4" s="20">
        <v>0.97014683637438193</v>
      </c>
      <c r="E4" s="20">
        <v>28.216307697413374</v>
      </c>
      <c r="F4" s="20">
        <v>2.9376321851295262</v>
      </c>
      <c r="G4" s="20">
        <v>7.9259443761973989</v>
      </c>
      <c r="H4" s="20">
        <v>17.869275890721013</v>
      </c>
      <c r="I4" s="20">
        <v>6.232284478550902</v>
      </c>
      <c r="J4" s="20">
        <v>5.584145957626264</v>
      </c>
      <c r="K4" s="20">
        <v>2.7321864181693613E-2</v>
      </c>
      <c r="L4" s="20">
        <v>3.0740385007476774</v>
      </c>
      <c r="M4" s="20">
        <v>1.3304569543169249</v>
      </c>
      <c r="N4" s="20">
        <v>5764545.2000000002</v>
      </c>
      <c r="O4" s="20">
        <v>5747468.3999999994</v>
      </c>
      <c r="P4" s="20">
        <v>4531901.6000000006</v>
      </c>
      <c r="Q4" s="20">
        <v>4688508.8000000007</v>
      </c>
      <c r="R4" s="20">
        <v>4687541.3000000007</v>
      </c>
      <c r="S4" s="20">
        <v>4687221.8000000007</v>
      </c>
    </row>
    <row r="5" spans="1:19" x14ac:dyDescent="0.2">
      <c r="A5" s="19">
        <v>2000.0833333333333</v>
      </c>
      <c r="B5" s="20">
        <v>27.326419461000249</v>
      </c>
      <c r="C5" s="20">
        <v>1.3998264239955647</v>
      </c>
      <c r="D5" s="20">
        <v>0.96200519773165749</v>
      </c>
      <c r="E5" s="20">
        <v>28.26937703506135</v>
      </c>
      <c r="F5" s="20">
        <v>2.9507101542103</v>
      </c>
      <c r="G5" s="20">
        <v>7.9256325774471517</v>
      </c>
      <c r="H5" s="20">
        <v>17.885611795169879</v>
      </c>
      <c r="I5" s="20">
        <v>6.2200433397994566</v>
      </c>
      <c r="J5" s="20">
        <v>5.5335418233873908</v>
      </c>
      <c r="K5" s="20">
        <v>2.7283511323712231E-2</v>
      </c>
      <c r="L5" s="20">
        <v>3.0956577063068935</v>
      </c>
      <c r="M5" s="20">
        <v>1.3261534025066668</v>
      </c>
      <c r="N5" s="20">
        <v>5771576.716703359</v>
      </c>
      <c r="O5" s="20">
        <v>5754312.2716281656</v>
      </c>
      <c r="P5" s="20">
        <v>4543806.7983331289</v>
      </c>
      <c r="Q5" s="20">
        <v>4700208.9807232786</v>
      </c>
      <c r="R5" s="20">
        <v>4699227.986108575</v>
      </c>
      <c r="S5" s="20">
        <v>4698907.4254018599</v>
      </c>
    </row>
    <row r="6" spans="1:19" x14ac:dyDescent="0.2">
      <c r="A6" s="19">
        <v>2000.1666666666665</v>
      </c>
      <c r="B6" s="20">
        <v>27.269718710699181</v>
      </c>
      <c r="C6" s="20">
        <v>1.3956509989164765</v>
      </c>
      <c r="D6" s="20">
        <v>0.95909120766244871</v>
      </c>
      <c r="E6" s="20">
        <v>28.369805237708661</v>
      </c>
      <c r="F6" s="20">
        <v>2.9678394825868595</v>
      </c>
      <c r="G6" s="20">
        <v>7.9362731142916489</v>
      </c>
      <c r="H6" s="20">
        <v>17.951096690178051</v>
      </c>
      <c r="I6" s="20">
        <v>6.1912218500395069</v>
      </c>
      <c r="J6" s="20">
        <v>5.4567821116709814</v>
      </c>
      <c r="K6" s="20">
        <v>2.7273983285644472E-2</v>
      </c>
      <c r="L6" s="20">
        <v>3.108213785475352</v>
      </c>
      <c r="M6" s="20">
        <v>1.3121488012854248</v>
      </c>
      <c r="N6" s="20">
        <v>5766022.9333627047</v>
      </c>
      <c r="O6" s="20">
        <v>5748721.8573025502</v>
      </c>
      <c r="P6" s="20">
        <v>4550739.8786665006</v>
      </c>
      <c r="Q6" s="20">
        <v>4708677.5045786165</v>
      </c>
      <c r="R6" s="20">
        <v>4707682.4088868527</v>
      </c>
      <c r="S6" s="20">
        <v>4707360.5403214814</v>
      </c>
    </row>
    <row r="7" spans="1:19" x14ac:dyDescent="0.2">
      <c r="A7" s="21">
        <v>2000.2499999999998</v>
      </c>
      <c r="B7" s="20">
        <v>27.205865032673149</v>
      </c>
      <c r="C7" s="20">
        <v>1.39014274035607</v>
      </c>
      <c r="D7" s="20">
        <v>0.95877734456954955</v>
      </c>
      <c r="E7" s="20">
        <v>28.493803404641508</v>
      </c>
      <c r="F7" s="20">
        <v>2.9869861102734894</v>
      </c>
      <c r="G7" s="20">
        <v>7.9523630523260813</v>
      </c>
      <c r="H7" s="20">
        <v>18.041038008780458</v>
      </c>
      <c r="I7" s="20">
        <v>6.1541492402870395</v>
      </c>
      <c r="J7" s="20">
        <v>5.367002614097161</v>
      </c>
      <c r="K7" s="20">
        <v>2.7278792885534482E-2</v>
      </c>
      <c r="L7" s="20">
        <v>3.116262913383403</v>
      </c>
      <c r="M7" s="20">
        <v>1.2933168559999688</v>
      </c>
      <c r="N7" s="20">
        <v>5754176.5000000354</v>
      </c>
      <c r="O7" s="20">
        <v>5736914.3000000343</v>
      </c>
      <c r="P7" s="20">
        <v>4555186.8999999892</v>
      </c>
      <c r="Q7" s="20">
        <v>4715530.1999999825</v>
      </c>
      <c r="R7" s="20">
        <v>4714520.6999999825</v>
      </c>
      <c r="S7" s="20">
        <v>4714197.3999999827</v>
      </c>
    </row>
    <row r="8" spans="1:19" x14ac:dyDescent="0.2">
      <c r="A8" s="22">
        <v>2000.333333333333</v>
      </c>
      <c r="B8" s="20">
        <v>27.142135907921894</v>
      </c>
      <c r="C8" s="20">
        <v>1.3846452262298619</v>
      </c>
      <c r="D8" s="20">
        <v>0.95846409369943386</v>
      </c>
      <c r="E8" s="20">
        <v>28.617559700185978</v>
      </c>
      <c r="F8" s="20">
        <v>3.006095390461069</v>
      </c>
      <c r="G8" s="20">
        <v>7.9684216052542132</v>
      </c>
      <c r="H8" s="20">
        <v>18.130803887437754</v>
      </c>
      <c r="I8" s="20">
        <v>6.117148944535761</v>
      </c>
      <c r="J8" s="20">
        <v>5.2773982408196423</v>
      </c>
      <c r="K8" s="20">
        <v>2.7283593103797115E-2</v>
      </c>
      <c r="L8" s="20">
        <v>3.1242963406259299</v>
      </c>
      <c r="M8" s="20">
        <v>1.2745216443926322</v>
      </c>
      <c r="N8" s="20">
        <v>5742330.0666373493</v>
      </c>
      <c r="O8" s="20">
        <v>5725106.7426975025</v>
      </c>
      <c r="P8" s="20">
        <v>4559633.9213334722</v>
      </c>
      <c r="Q8" s="20">
        <v>4722382.8954213439</v>
      </c>
      <c r="R8" s="20">
        <v>4721358.9911131067</v>
      </c>
      <c r="S8" s="20">
        <v>4721034.2596784784</v>
      </c>
    </row>
    <row r="9" spans="1:19" x14ac:dyDescent="0.2">
      <c r="A9" s="22">
        <v>2000.4166666666663</v>
      </c>
      <c r="B9" s="20">
        <v>27.085911459058167</v>
      </c>
      <c r="C9" s="20">
        <v>1.3805073211148651</v>
      </c>
      <c r="D9" s="20">
        <v>0.95556557933397412</v>
      </c>
      <c r="E9" s="20">
        <v>28.717111211896395</v>
      </c>
      <c r="F9" s="20">
        <v>3.0230812635288555</v>
      </c>
      <c r="G9" s="20">
        <v>7.9789602999813773</v>
      </c>
      <c r="H9" s="20">
        <v>18.195689563391699</v>
      </c>
      <c r="I9" s="20">
        <v>6.0885835632202889</v>
      </c>
      <c r="J9" s="20">
        <v>5.2012934520315603</v>
      </c>
      <c r="K9" s="20">
        <v>2.7274097964500591E-2</v>
      </c>
      <c r="L9" s="20">
        <v>3.136765422152223</v>
      </c>
      <c r="M9" s="20">
        <v>1.2606439699574121</v>
      </c>
      <c r="N9" s="20">
        <v>5736776.2832966428</v>
      </c>
      <c r="O9" s="20">
        <v>5719516.3283718359</v>
      </c>
      <c r="P9" s="20">
        <v>4566567.0016668225</v>
      </c>
      <c r="Q9" s="20">
        <v>4730851.4192766687</v>
      </c>
      <c r="R9" s="20">
        <v>4729813.4138913723</v>
      </c>
      <c r="S9" s="20">
        <v>4729487.3745980877</v>
      </c>
    </row>
    <row r="10" spans="1:19" x14ac:dyDescent="0.2">
      <c r="A10" s="22">
        <v>2000.4999999999995</v>
      </c>
      <c r="B10" s="20">
        <v>27.044632923620412</v>
      </c>
      <c r="C10" s="20">
        <v>1.3790757536979235</v>
      </c>
      <c r="D10" s="20">
        <v>0.94752349921449452</v>
      </c>
      <c r="E10" s="20">
        <v>28.768476523675194</v>
      </c>
      <c r="F10" s="20">
        <v>3.0358380247454053</v>
      </c>
      <c r="G10" s="20">
        <v>7.9785130070245263</v>
      </c>
      <c r="H10" s="20">
        <v>18.211053023320844</v>
      </c>
      <c r="I10" s="20">
        <v>6.0768087660333538</v>
      </c>
      <c r="J10" s="20">
        <v>5.1520679758633854</v>
      </c>
      <c r="K10" s="20">
        <v>2.7236159695367683E-2</v>
      </c>
      <c r="L10" s="20">
        <v>3.1580578342267365</v>
      </c>
      <c r="M10" s="20">
        <v>1.2565545336280384</v>
      </c>
      <c r="N10" s="20">
        <v>5743807.7999999151</v>
      </c>
      <c r="O10" s="20">
        <v>5726360.1999999182</v>
      </c>
      <c r="P10" s="20">
        <v>4578472.1999999173</v>
      </c>
      <c r="Q10" s="20">
        <v>4742551.5999999242</v>
      </c>
      <c r="R10" s="20">
        <v>4741500.0999999242</v>
      </c>
      <c r="S10" s="20">
        <v>4741172.9999999246</v>
      </c>
    </row>
    <row r="11" spans="1:19" x14ac:dyDescent="0.2">
      <c r="A11" s="22">
        <v>2000.5833333333328</v>
      </c>
      <c r="B11" s="20">
        <v>27.026038315681653</v>
      </c>
      <c r="C11" s="20">
        <v>1.3814072724694251</v>
      </c>
      <c r="D11" s="20">
        <v>0.93296479602565396</v>
      </c>
      <c r="E11" s="20">
        <v>28.758224077196765</v>
      </c>
      <c r="F11" s="20">
        <v>3.0434822543232052</v>
      </c>
      <c r="G11" s="20">
        <v>7.9672765584043113</v>
      </c>
      <c r="H11" s="20">
        <v>18.170219419438073</v>
      </c>
      <c r="I11" s="20">
        <v>6.0854503864909377</v>
      </c>
      <c r="J11" s="20">
        <v>5.136530484877488</v>
      </c>
      <c r="K11" s="20">
        <v>2.7189474791489081E-2</v>
      </c>
      <c r="L11" s="20">
        <v>3.1880495604476113</v>
      </c>
      <c r="M11" s="20">
        <v>1.2647677071112571</v>
      </c>
      <c r="N11" s="20">
        <v>5765807.8834138922</v>
      </c>
      <c r="O11" s="20">
        <v>5747994.6649892116</v>
      </c>
      <c r="P11" s="20">
        <v>4595429.7163327942</v>
      </c>
      <c r="Q11" s="20">
        <v>4757490.7968503963</v>
      </c>
      <c r="R11" s="20">
        <v>4756427.6235128623</v>
      </c>
      <c r="S11" s="20">
        <v>4756099.8877358688</v>
      </c>
    </row>
    <row r="12" spans="1:19" x14ac:dyDescent="0.2">
      <c r="A12" s="22">
        <v>2000.6666666666661</v>
      </c>
      <c r="B12" s="20">
        <v>27.039072217442172</v>
      </c>
      <c r="C12" s="20">
        <v>1.3874740165720407</v>
      </c>
      <c r="D12" s="20">
        <v>0.91498592587357563</v>
      </c>
      <c r="E12" s="20">
        <v>28.713939780061512</v>
      </c>
      <c r="F12" s="20">
        <v>3.0499973561589537</v>
      </c>
      <c r="G12" s="20">
        <v>7.9676301820172064</v>
      </c>
      <c r="H12" s="20">
        <v>18.136615093688793</v>
      </c>
      <c r="I12" s="20">
        <v>6.0997147843186852</v>
      </c>
      <c r="J12" s="20">
        <v>5.1356605380172278</v>
      </c>
      <c r="K12" s="20">
        <v>2.7287094555698273E-2</v>
      </c>
      <c r="L12" s="20">
        <v>3.2091689652427866</v>
      </c>
      <c r="M12" s="20">
        <v>1.2786848184533672</v>
      </c>
      <c r="N12" s="20">
        <v>5789522.2667839434</v>
      </c>
      <c r="O12" s="20">
        <v>5771332.6884692563</v>
      </c>
      <c r="P12" s="20">
        <v>4607896.3146659918</v>
      </c>
      <c r="Q12" s="20">
        <v>4769242.4923885362</v>
      </c>
      <c r="R12" s="20">
        <v>4768174.3281400027</v>
      </c>
      <c r="S12" s="20">
        <v>4767846.776100738</v>
      </c>
    </row>
    <row r="13" spans="1:19" x14ac:dyDescent="0.2">
      <c r="A13" s="22">
        <v>2000.7499999999993</v>
      </c>
      <c r="B13" s="20">
        <v>27.093155708579971</v>
      </c>
      <c r="C13" s="20">
        <v>1.3970477220631941</v>
      </c>
      <c r="D13" s="20">
        <v>0.89759756836948679</v>
      </c>
      <c r="E13" s="20">
        <v>28.672660873621719</v>
      </c>
      <c r="F13" s="20">
        <v>3.0605986038557376</v>
      </c>
      <c r="G13" s="20">
        <v>8.0073452142296766</v>
      </c>
      <c r="H13" s="20">
        <v>18.190335029284551</v>
      </c>
      <c r="I13" s="20">
        <v>6.1004931251130339</v>
      </c>
      <c r="J13" s="20">
        <v>5.1242170019834496</v>
      </c>
      <c r="K13" s="20">
        <v>2.7715494540530902E-2</v>
      </c>
      <c r="L13" s="20">
        <v>3.1997929417977877</v>
      </c>
      <c r="M13" s="20">
        <v>1.2896393204151508</v>
      </c>
      <c r="N13" s="20">
        <v>5797787.3000000427</v>
      </c>
      <c r="O13" s="20">
        <v>5779426.4000000432</v>
      </c>
      <c r="P13" s="20">
        <v>4603922.9000001326</v>
      </c>
      <c r="Q13" s="20">
        <v>4769771.7000000635</v>
      </c>
      <c r="R13" s="20">
        <v>4768711.0000000633</v>
      </c>
      <c r="S13" s="20">
        <v>4768384.9000000637</v>
      </c>
    </row>
    <row r="14" spans="1:19" x14ac:dyDescent="0.2">
      <c r="A14" s="22">
        <v>2000.8333333333326</v>
      </c>
      <c r="B14" s="20">
        <v>27.179152909397917</v>
      </c>
      <c r="C14" s="20">
        <v>1.409001830890082</v>
      </c>
      <c r="D14" s="20">
        <v>0.88356399070523128</v>
      </c>
      <c r="E14" s="20">
        <v>28.658086174251586</v>
      </c>
      <c r="F14" s="20">
        <v>3.0779531914820342</v>
      </c>
      <c r="G14" s="20">
        <v>8.0991941702003505</v>
      </c>
      <c r="H14" s="20">
        <v>18.372786281765261</v>
      </c>
      <c r="I14" s="20">
        <v>6.0740900306294972</v>
      </c>
      <c r="J14" s="20">
        <v>5.0828699200644483</v>
      </c>
      <c r="K14" s="20">
        <v>2.8554499994341474E-2</v>
      </c>
      <c r="L14" s="20">
        <v>3.1475537371183848</v>
      </c>
      <c r="M14" s="20">
        <v>1.2910210553357149</v>
      </c>
      <c r="N14" s="20">
        <v>5779397.7774845017</v>
      </c>
      <c r="O14" s="20">
        <v>5761204.3603082625</v>
      </c>
      <c r="P14" s="20">
        <v>4578149.8874092605</v>
      </c>
      <c r="Q14" s="20">
        <v>4754558.8838435235</v>
      </c>
      <c r="R14" s="20">
        <v>4753519.981501895</v>
      </c>
      <c r="S14" s="20">
        <v>4753196.8301185751</v>
      </c>
    </row>
    <row r="15" spans="1:19" x14ac:dyDescent="0.2">
      <c r="A15" s="22">
        <v>2000.9166666666658</v>
      </c>
      <c r="B15" s="20">
        <v>27.208825061275618</v>
      </c>
      <c r="C15" s="20">
        <v>1.4179949685900823</v>
      </c>
      <c r="D15" s="20">
        <v>0.87142003499745779</v>
      </c>
      <c r="E15" s="20">
        <v>28.64243199649755</v>
      </c>
      <c r="F15" s="20">
        <v>3.0938918675228564</v>
      </c>
      <c r="G15" s="20">
        <v>8.1923657993912595</v>
      </c>
      <c r="H15" s="20">
        <v>18.564318323679387</v>
      </c>
      <c r="I15" s="20">
        <v>6.0288651229457928</v>
      </c>
      <c r="J15" s="20">
        <v>5.0166090886729169</v>
      </c>
      <c r="K15" s="20">
        <v>2.9422924372164191E-2</v>
      </c>
      <c r="L15" s="20">
        <v>3.0788505312113297</v>
      </c>
      <c r="M15" s="20">
        <v>1.2840063518639773</v>
      </c>
      <c r="N15" s="20">
        <v>5746982.271789589</v>
      </c>
      <c r="O15" s="20">
        <v>5729100.8547879718</v>
      </c>
      <c r="P15" s="20">
        <v>4551575.7322617574</v>
      </c>
      <c r="Q15" s="20">
        <v>4733146.3111691223</v>
      </c>
      <c r="R15" s="20">
        <v>4732129.840215222</v>
      </c>
      <c r="S15" s="20">
        <v>4731810.4802581584</v>
      </c>
    </row>
    <row r="16" spans="1:19" x14ac:dyDescent="0.2">
      <c r="A16" s="22">
        <v>2000.9999999999991</v>
      </c>
      <c r="B16" s="20">
        <v>27.071820825417262</v>
      </c>
      <c r="C16" s="20">
        <v>1.4173418078925597</v>
      </c>
      <c r="D16" s="20">
        <v>0.85887340457229233</v>
      </c>
      <c r="E16" s="20">
        <v>28.584828328136815</v>
      </c>
      <c r="F16" s="20">
        <v>3.0970464268506745</v>
      </c>
      <c r="G16" s="20">
        <v>8.2172756536752942</v>
      </c>
      <c r="H16" s="20">
        <v>18.598821509366505</v>
      </c>
      <c r="I16" s="20">
        <v>5.9797595160623596</v>
      </c>
      <c r="J16" s="20">
        <v>4.9379492245298531</v>
      </c>
      <c r="K16" s="20">
        <v>2.9799276258097213E-2</v>
      </c>
      <c r="L16" s="20">
        <v>3.0316567439736786</v>
      </c>
      <c r="M16" s="20">
        <v>1.2718737101225246</v>
      </c>
      <c r="N16" s="20">
        <v>5719127.8000002112</v>
      </c>
      <c r="O16" s="20">
        <v>5701426.600000211</v>
      </c>
      <c r="P16" s="20">
        <v>4551788.3999997517</v>
      </c>
      <c r="Q16" s="20">
        <v>4718591.7000000738</v>
      </c>
      <c r="R16" s="20">
        <v>4717580.7000000747</v>
      </c>
      <c r="S16" s="20">
        <v>4717265.1000000741</v>
      </c>
    </row>
    <row r="17" spans="1:19" x14ac:dyDescent="0.2">
      <c r="A17" s="22">
        <v>2001.0833333333323</v>
      </c>
      <c r="B17" s="20">
        <v>26.70755718706485</v>
      </c>
      <c r="C17" s="20">
        <v>1.4035580081024301</v>
      </c>
      <c r="D17" s="20">
        <v>0.84456468952443142</v>
      </c>
      <c r="E17" s="20">
        <v>28.464573814321366</v>
      </c>
      <c r="F17" s="20">
        <v>3.0803469219607278</v>
      </c>
      <c r="G17" s="20">
        <v>8.1296251045887367</v>
      </c>
      <c r="H17" s="20">
        <v>18.373299113700391</v>
      </c>
      <c r="I17" s="20">
        <v>5.9403544848755807</v>
      </c>
      <c r="J17" s="20">
        <v>4.8619918413641257</v>
      </c>
      <c r="K17" s="20">
        <v>2.9341035147004903E-2</v>
      </c>
      <c r="L17" s="20">
        <v>3.0334286516422306</v>
      </c>
      <c r="M17" s="20">
        <v>1.2581834366387226</v>
      </c>
      <c r="N17" s="20">
        <v>5710670.8733156212</v>
      </c>
      <c r="O17" s="20">
        <v>5692805.1160008069</v>
      </c>
      <c r="P17" s="20">
        <v>4596848.608104514</v>
      </c>
      <c r="Q17" s="20">
        <v>4720686.1159241963</v>
      </c>
      <c r="R17" s="20">
        <v>4719651.3689986123</v>
      </c>
      <c r="S17" s="20">
        <v>4719338.7621607352</v>
      </c>
    </row>
    <row r="18" spans="1:19" x14ac:dyDescent="0.2">
      <c r="A18" s="22">
        <v>2001.1666666666656</v>
      </c>
      <c r="B18" s="20">
        <v>26.236984446261786</v>
      </c>
      <c r="C18" s="20">
        <v>1.3855643410906497</v>
      </c>
      <c r="D18" s="20">
        <v>0.82979382539861091</v>
      </c>
      <c r="E18" s="20">
        <v>28.335157636935474</v>
      </c>
      <c r="F18" s="20">
        <v>3.0538974055714063</v>
      </c>
      <c r="G18" s="20">
        <v>7.9871672551425537</v>
      </c>
      <c r="H18" s="20">
        <v>18.037112044658123</v>
      </c>
      <c r="I18" s="20">
        <v>5.913523339607722</v>
      </c>
      <c r="J18" s="20">
        <v>4.8056724912078952</v>
      </c>
      <c r="K18" s="20">
        <v>2.8446993819753519E-2</v>
      </c>
      <c r="L18" s="20">
        <v>3.0650811402103399</v>
      </c>
      <c r="M18" s="20">
        <v>1.246102409231826</v>
      </c>
      <c r="N18" s="20">
        <v>5721445.9793919818</v>
      </c>
      <c r="O18" s="20">
        <v>5703111.1368242484</v>
      </c>
      <c r="P18" s="20">
        <v>4666708.0822126493</v>
      </c>
      <c r="Q18" s="20">
        <v>4736154.0147873228</v>
      </c>
      <c r="R18" s="20">
        <v>4735075.3924810905</v>
      </c>
      <c r="S18" s="20">
        <v>4734764.8324967539</v>
      </c>
    </row>
    <row r="19" spans="1:19" x14ac:dyDescent="0.2">
      <c r="A19" s="22">
        <v>2001.2499999999989</v>
      </c>
      <c r="B19" s="20">
        <v>25.812085161072719</v>
      </c>
      <c r="C19" s="20">
        <v>1.3746062722589338</v>
      </c>
      <c r="D19" s="20">
        <v>0.8161243290676875</v>
      </c>
      <c r="E19" s="20">
        <v>28.262998412461997</v>
      </c>
      <c r="F19" s="20">
        <v>3.0311987766664767</v>
      </c>
      <c r="G19" s="20">
        <v>7.868183028276281</v>
      </c>
      <c r="H19" s="20">
        <v>17.789732188739837</v>
      </c>
      <c r="I19" s="20">
        <v>5.8984427314029313</v>
      </c>
      <c r="J19" s="20">
        <v>4.7837697321942363</v>
      </c>
      <c r="K19" s="20">
        <v>2.7670282076902936E-2</v>
      </c>
      <c r="L19" s="20">
        <v>3.0969476612374138</v>
      </c>
      <c r="M19" s="20">
        <v>1.2382414245531757</v>
      </c>
      <c r="N19" s="20">
        <v>5747537.0999995563</v>
      </c>
      <c r="O19" s="20">
        <v>5728532.1999995681</v>
      </c>
      <c r="P19" s="20">
        <v>4731791.299999279</v>
      </c>
      <c r="Q19" s="20">
        <v>4758453.1999996789</v>
      </c>
      <c r="R19" s="20">
        <v>4757324.9999996796</v>
      </c>
      <c r="S19" s="20">
        <v>4757015.4999996796</v>
      </c>
    </row>
    <row r="20" spans="1:19" x14ac:dyDescent="0.2">
      <c r="A20" s="22">
        <v>2001.3333333333321</v>
      </c>
      <c r="B20" s="20">
        <v>25.538821255283562</v>
      </c>
      <c r="C20" s="20">
        <v>1.3781350067030991</v>
      </c>
      <c r="D20" s="20">
        <v>0.8047763192726145</v>
      </c>
      <c r="E20" s="20">
        <v>28.285363536780437</v>
      </c>
      <c r="F20" s="20">
        <v>3.0210582882201464</v>
      </c>
      <c r="G20" s="20">
        <v>7.8255536042692144</v>
      </c>
      <c r="H20" s="20">
        <v>17.763955427825795</v>
      </c>
      <c r="I20" s="20">
        <v>5.8938867036174658</v>
      </c>
      <c r="J20" s="20">
        <v>4.802489022584834</v>
      </c>
      <c r="K20" s="20">
        <v>2.7386334159643439E-2</v>
      </c>
      <c r="L20" s="20">
        <v>3.1083185850779937</v>
      </c>
      <c r="M20" s="20">
        <v>1.2356632460766268</v>
      </c>
      <c r="N20" s="20">
        <v>5783615.1107341191</v>
      </c>
      <c r="O20" s="20">
        <v>5763871.094206674</v>
      </c>
      <c r="P20" s="20">
        <v>4769527.8912807647</v>
      </c>
      <c r="Q20" s="20">
        <v>4781742.3857924147</v>
      </c>
      <c r="R20" s="20">
        <v>4780572.1795400865</v>
      </c>
      <c r="S20" s="20">
        <v>4780262.8175341683</v>
      </c>
    </row>
    <row r="21" spans="1:19" x14ac:dyDescent="0.2">
      <c r="A21" s="22">
        <v>2001.4166666666654</v>
      </c>
      <c r="B21" s="20">
        <v>25.40505470656592</v>
      </c>
      <c r="C21" s="20">
        <v>1.3917685847328063</v>
      </c>
      <c r="D21" s="20">
        <v>0.79710648774240622</v>
      </c>
      <c r="E21" s="20">
        <v>28.344385484587939</v>
      </c>
      <c r="F21" s="20">
        <v>3.0180763011740681</v>
      </c>
      <c r="G21" s="20">
        <v>7.8360123719444319</v>
      </c>
      <c r="H21" s="20">
        <v>17.887653187837742</v>
      </c>
      <c r="I21" s="20">
        <v>5.8988612809767602</v>
      </c>
      <c r="J21" s="20">
        <v>4.8403243655393879</v>
      </c>
      <c r="K21" s="20">
        <v>2.7431303044318903E-2</v>
      </c>
      <c r="L21" s="20">
        <v>3.1063438700631276</v>
      </c>
      <c r="M21" s="20">
        <v>1.2346378225900116</v>
      </c>
      <c r="N21" s="20">
        <v>5818698.4624932259</v>
      </c>
      <c r="O21" s="20">
        <v>5798391.612728769</v>
      </c>
      <c r="P21" s="20">
        <v>4785368.0944395531</v>
      </c>
      <c r="Q21" s="20">
        <v>4802983.9296804722</v>
      </c>
      <c r="R21" s="20">
        <v>4801787.952822268</v>
      </c>
      <c r="S21" s="20">
        <v>4801478.293457414</v>
      </c>
    </row>
    <row r="22" spans="1:19" x14ac:dyDescent="0.2">
      <c r="A22" s="22">
        <v>2001.4999999999986</v>
      </c>
      <c r="B22" s="20">
        <v>25.375627067699856</v>
      </c>
      <c r="C22" s="20">
        <v>1.4084615502924678</v>
      </c>
      <c r="D22" s="20">
        <v>0.79466922360773717</v>
      </c>
      <c r="E22" s="20">
        <v>28.36039429544137</v>
      </c>
      <c r="F22" s="20">
        <v>3.0137314890062821</v>
      </c>
      <c r="G22" s="20">
        <v>7.8596053694006933</v>
      </c>
      <c r="H22" s="20">
        <v>18.043050629772782</v>
      </c>
      <c r="I22" s="20">
        <v>5.9126410416462809</v>
      </c>
      <c r="J22" s="20">
        <v>4.8694768629517506</v>
      </c>
      <c r="K22" s="20">
        <v>2.7522204594534125E-2</v>
      </c>
      <c r="L22" s="20">
        <v>3.1044370622921935</v>
      </c>
      <c r="M22" s="20">
        <v>1.230381116378624</v>
      </c>
      <c r="N22" s="20">
        <v>5840392.4999998221</v>
      </c>
      <c r="O22" s="20">
        <v>5819972.7999998182</v>
      </c>
      <c r="P22" s="20">
        <v>4791767.2999999048</v>
      </c>
      <c r="Q22" s="20">
        <v>4819841.0999997724</v>
      </c>
      <c r="R22" s="20">
        <v>4818643.0999997724</v>
      </c>
      <c r="S22" s="20">
        <v>4818333.2999997726</v>
      </c>
    </row>
    <row r="23" spans="1:19" x14ac:dyDescent="0.2">
      <c r="A23" s="22">
        <v>2001.5833333333319</v>
      </c>
      <c r="B23" s="20">
        <v>25.418073338892906</v>
      </c>
      <c r="C23" s="20">
        <v>1.4228821481431189</v>
      </c>
      <c r="D23" s="20">
        <v>0.7984415157972391</v>
      </c>
      <c r="E23" s="20">
        <v>28.279506591260272</v>
      </c>
      <c r="F23" s="20">
        <v>3.0036131602290186</v>
      </c>
      <c r="G23" s="20">
        <v>7.8657599225491976</v>
      </c>
      <c r="H23" s="20">
        <v>18.137002761779932</v>
      </c>
      <c r="I23" s="20">
        <v>5.9313932454783966</v>
      </c>
      <c r="J23" s="20">
        <v>4.868686345844802</v>
      </c>
      <c r="K23" s="20">
        <v>2.7468289705920364E-2</v>
      </c>
      <c r="L23" s="20">
        <v>3.110696646940216</v>
      </c>
      <c r="M23" s="20">
        <v>1.2202586256202166</v>
      </c>
      <c r="N23" s="20">
        <v>5840723.9689310091</v>
      </c>
      <c r="O23" s="20">
        <v>5820776.4442074895</v>
      </c>
      <c r="P23" s="20">
        <v>4798627.5193627179</v>
      </c>
      <c r="Q23" s="20">
        <v>4830592.3038675366</v>
      </c>
      <c r="R23" s="20">
        <v>4829417.5350616938</v>
      </c>
      <c r="S23" s="20">
        <v>4829107.9269602811</v>
      </c>
    </row>
    <row r="24" spans="1:19" x14ac:dyDescent="0.2">
      <c r="A24" s="22">
        <v>2001.6666666666652</v>
      </c>
      <c r="B24" s="20">
        <v>25.500750255659028</v>
      </c>
      <c r="C24" s="20">
        <v>1.4365636777802209</v>
      </c>
      <c r="D24" s="20">
        <v>0.80673118805906896</v>
      </c>
      <c r="E24" s="20">
        <v>28.150222145122253</v>
      </c>
      <c r="F24" s="20">
        <v>2.9992203816484184</v>
      </c>
      <c r="G24" s="20">
        <v>7.8592660611907714</v>
      </c>
      <c r="H24" s="20">
        <v>18.172059402015815</v>
      </c>
      <c r="I24" s="20">
        <v>5.9387415054460986</v>
      </c>
      <c r="J24" s="20">
        <v>4.8430108773023157</v>
      </c>
      <c r="K24" s="20">
        <v>2.7432656372271127E-2</v>
      </c>
      <c r="L24" s="20">
        <v>3.1126187905258047</v>
      </c>
      <c r="M24" s="20">
        <v>1.2100409869751616</v>
      </c>
      <c r="N24" s="20">
        <v>5829405.2187813642</v>
      </c>
      <c r="O24" s="20">
        <v>5810095.3085550917</v>
      </c>
      <c r="P24" s="20">
        <v>4805637.2474349532</v>
      </c>
      <c r="Q24" s="20">
        <v>4835976.5035263123</v>
      </c>
      <c r="R24" s="20">
        <v>4834827.7073394349</v>
      </c>
      <c r="S24" s="20">
        <v>4834517.1344128186</v>
      </c>
    </row>
    <row r="25" spans="1:19" x14ac:dyDescent="0.2">
      <c r="A25" s="22">
        <v>2001.7499999999984</v>
      </c>
      <c r="B25" s="20">
        <v>25.592401355560256</v>
      </c>
      <c r="C25" s="20">
        <v>1.4527794948265569</v>
      </c>
      <c r="D25" s="20">
        <v>0.81719873105867225</v>
      </c>
      <c r="E25" s="20">
        <v>28.046097370699862</v>
      </c>
      <c r="F25" s="20">
        <v>3.0159472538023251</v>
      </c>
      <c r="G25" s="20">
        <v>7.8536875659520931</v>
      </c>
      <c r="H25" s="20">
        <v>18.174749096224243</v>
      </c>
      <c r="I25" s="20">
        <v>5.9152816227166651</v>
      </c>
      <c r="J25" s="20">
        <v>4.804018418890581</v>
      </c>
      <c r="K25" s="20">
        <v>2.7665674081510556E-2</v>
      </c>
      <c r="L25" s="20">
        <v>3.092632335978204</v>
      </c>
      <c r="M25" s="20">
        <v>1.2075431592415236</v>
      </c>
      <c r="N25" s="20">
        <v>5820570.0000000559</v>
      </c>
      <c r="O25" s="20">
        <v>5801504.9000000581</v>
      </c>
      <c r="P25" s="20">
        <v>4809931.5999999624</v>
      </c>
      <c r="Q25" s="20">
        <v>4837347.8000000026</v>
      </c>
      <c r="R25" s="20">
        <v>4836199.2000000039</v>
      </c>
      <c r="S25" s="20">
        <v>4835884.6000000034</v>
      </c>
    </row>
    <row r="26" spans="1:19" x14ac:dyDescent="0.2">
      <c r="A26" s="22">
        <v>2001.8333333333317</v>
      </c>
      <c r="B26" s="20">
        <v>25.667398416418962</v>
      </c>
      <c r="C26" s="20">
        <v>1.4729427457291944</v>
      </c>
      <c r="D26" s="20">
        <v>0.82757744765859154</v>
      </c>
      <c r="E26" s="20">
        <v>28.024091120269329</v>
      </c>
      <c r="F26" s="20">
        <v>3.0617813323308418</v>
      </c>
      <c r="G26" s="20">
        <v>7.8572902338385884</v>
      </c>
      <c r="H26" s="20">
        <v>18.16541226984884</v>
      </c>
      <c r="I26" s="20">
        <v>5.8514024996986898</v>
      </c>
      <c r="J26" s="20">
        <v>4.7625014811889992</v>
      </c>
      <c r="K26" s="20">
        <v>2.8307460289421861E-2</v>
      </c>
      <c r="L26" s="20">
        <v>3.042013862746114</v>
      </c>
      <c r="M26" s="20">
        <v>1.2168883724364106</v>
      </c>
      <c r="N26" s="20">
        <v>5825500.8357638195</v>
      </c>
      <c r="O26" s="20">
        <v>5805917.7548890254</v>
      </c>
      <c r="P26" s="20">
        <v>4810462.4238600777</v>
      </c>
      <c r="Q26" s="20">
        <v>4836970.528366182</v>
      </c>
      <c r="R26" s="20">
        <v>4835778.0283604013</v>
      </c>
      <c r="S26" s="20">
        <v>4835455.5672164168</v>
      </c>
    </row>
    <row r="27" spans="1:19" x14ac:dyDescent="0.2">
      <c r="A27" s="22">
        <v>2001.9166666666649</v>
      </c>
      <c r="B27" s="20">
        <v>25.721199030382799</v>
      </c>
      <c r="C27" s="20">
        <v>1.490896020529856</v>
      </c>
      <c r="D27" s="20">
        <v>0.83574009356112322</v>
      </c>
      <c r="E27" s="20">
        <v>28.07670485878419</v>
      </c>
      <c r="F27" s="20">
        <v>3.1150108673850045</v>
      </c>
      <c r="G27" s="20">
        <v>7.8574018673010295</v>
      </c>
      <c r="H27" s="20">
        <v>18.140202449687838</v>
      </c>
      <c r="I27" s="20">
        <v>5.776807418230649</v>
      </c>
      <c r="J27" s="20">
        <v>4.7267906837502727</v>
      </c>
      <c r="K27" s="20">
        <v>2.9056780115014127E-2</v>
      </c>
      <c r="L27" s="20">
        <v>2.9875068348747953</v>
      </c>
      <c r="M27" s="20">
        <v>1.2275271717730789</v>
      </c>
      <c r="N27" s="20">
        <v>5844075.3401590204</v>
      </c>
      <c r="O27" s="20">
        <v>5823594.5271248473</v>
      </c>
      <c r="P27" s="20">
        <v>4813448.4898939775</v>
      </c>
      <c r="Q27" s="20">
        <v>4840749.9599172827</v>
      </c>
      <c r="R27" s="20">
        <v>4839491.93633781</v>
      </c>
      <c r="S27" s="20">
        <v>4839161.5429646857</v>
      </c>
    </row>
    <row r="28" spans="1:19" x14ac:dyDescent="0.2">
      <c r="A28" s="22">
        <v>2001.9999999999982</v>
      </c>
      <c r="B28" s="20">
        <v>25.754241525137669</v>
      </c>
      <c r="C28" s="20">
        <v>1.4985191504828186</v>
      </c>
      <c r="D28" s="20">
        <v>0.83955722289713119</v>
      </c>
      <c r="E28" s="20">
        <v>28.180013475656505</v>
      </c>
      <c r="F28" s="20">
        <v>3.1462885907927545</v>
      </c>
      <c r="G28" s="20">
        <v>7.8361892196682597</v>
      </c>
      <c r="H28" s="20">
        <v>18.089445055221184</v>
      </c>
      <c r="I28" s="20">
        <v>5.7313296313083324</v>
      </c>
      <c r="J28" s="20">
        <v>4.7047755224223842</v>
      </c>
      <c r="K28" s="20">
        <v>2.9499109919928559E-2</v>
      </c>
      <c r="L28" s="20">
        <v>2.9649101882723254</v>
      </c>
      <c r="M28" s="20">
        <v>1.2252313082204564</v>
      </c>
      <c r="N28" s="20">
        <v>5873319.8999992674</v>
      </c>
      <c r="O28" s="20">
        <v>5852132.8999992758</v>
      </c>
      <c r="P28" s="20">
        <v>4826925.2999995323</v>
      </c>
      <c r="Q28" s="20">
        <v>4855501.5999995079</v>
      </c>
      <c r="R28" s="20">
        <v>4854189.0999995088</v>
      </c>
      <c r="S28" s="20">
        <v>4853855.5999995098</v>
      </c>
    </row>
    <row r="29" spans="1:19" x14ac:dyDescent="0.2">
      <c r="A29" s="22">
        <v>2002.0833333333314</v>
      </c>
      <c r="B29" s="20">
        <v>25.765782615231128</v>
      </c>
      <c r="C29" s="20">
        <v>1.4910232246786388</v>
      </c>
      <c r="D29" s="20">
        <v>0.83791292860687794</v>
      </c>
      <c r="E29" s="20">
        <v>28.306115471171164</v>
      </c>
      <c r="F29" s="20">
        <v>3.1358554174923183</v>
      </c>
      <c r="G29" s="20">
        <v>7.7841627252199688</v>
      </c>
      <c r="H29" s="20">
        <v>18.014652358694686</v>
      </c>
      <c r="I29" s="20">
        <v>5.7412292809890317</v>
      </c>
      <c r="J29" s="20">
        <v>4.7016566463455396</v>
      </c>
      <c r="K29" s="20">
        <v>2.9356467079192605E-2</v>
      </c>
      <c r="L29" s="20">
        <v>2.9969420710514894</v>
      </c>
      <c r="M29" s="20">
        <v>1.20125602715209</v>
      </c>
      <c r="N29" s="20">
        <v>5909220.5620861119</v>
      </c>
      <c r="O29" s="20">
        <v>5887949.2362347795</v>
      </c>
      <c r="P29" s="20">
        <v>4855734.0963071398</v>
      </c>
      <c r="Q29" s="20">
        <v>4885091.1271112049</v>
      </c>
      <c r="R29" s="20">
        <v>4883759.7403846197</v>
      </c>
      <c r="S29" s="20">
        <v>4883430.3263953067</v>
      </c>
    </row>
    <row r="30" spans="1:19" x14ac:dyDescent="0.2">
      <c r="A30" s="22">
        <v>2002.1666666666647</v>
      </c>
      <c r="B30" s="20">
        <v>25.750777280081621</v>
      </c>
      <c r="C30" s="20">
        <v>1.4766383022636831</v>
      </c>
      <c r="D30" s="20">
        <v>0.83366498516946042</v>
      </c>
      <c r="E30" s="20">
        <v>28.414981615661819</v>
      </c>
      <c r="F30" s="20">
        <v>3.1017871319586416</v>
      </c>
      <c r="G30" s="20">
        <v>7.723559164396522</v>
      </c>
      <c r="H30" s="20">
        <v>17.959498508022108</v>
      </c>
      <c r="I30" s="20">
        <v>5.7791192136520886</v>
      </c>
      <c r="J30" s="20">
        <v>4.7118632904260798</v>
      </c>
      <c r="K30" s="20">
        <v>2.8889736031863379E-2</v>
      </c>
      <c r="L30" s="20">
        <v>3.0552159480492458</v>
      </c>
      <c r="M30" s="20">
        <v>1.1680025020156115</v>
      </c>
      <c r="N30" s="20">
        <v>5943602.0131726097</v>
      </c>
      <c r="O30" s="20">
        <v>5922734.6162763676</v>
      </c>
      <c r="P30" s="20">
        <v>4891939.0818764791</v>
      </c>
      <c r="Q30" s="20">
        <v>4921584.912358515</v>
      </c>
      <c r="R30" s="20">
        <v>4920262.2584188432</v>
      </c>
      <c r="S30" s="20">
        <v>4919936.3715046216</v>
      </c>
    </row>
    <row r="31" spans="1:19" x14ac:dyDescent="0.2">
      <c r="A31" s="22">
        <v>2002.249999999998</v>
      </c>
      <c r="B31" s="20">
        <v>25.70334209770094</v>
      </c>
      <c r="C31" s="20">
        <v>1.4665350177368497</v>
      </c>
      <c r="D31" s="20">
        <v>0.83056647068112999</v>
      </c>
      <c r="E31" s="20">
        <v>28.465522632537599</v>
      </c>
      <c r="F31" s="20">
        <v>3.0709261385256825</v>
      </c>
      <c r="G31" s="20">
        <v>7.6834582139405185</v>
      </c>
      <c r="H31" s="20">
        <v>17.97638628885781</v>
      </c>
      <c r="I31" s="20">
        <v>5.8051825170858287</v>
      </c>
      <c r="J31" s="20">
        <v>4.7272869347882791</v>
      </c>
      <c r="K31" s="20">
        <v>2.8484629489239164E-2</v>
      </c>
      <c r="L31" s="20">
        <v>3.0997377107205679</v>
      </c>
      <c r="M31" s="20">
        <v>1.1425733786356658</v>
      </c>
      <c r="N31" s="20">
        <v>5967248.5999996262</v>
      </c>
      <c r="O31" s="20">
        <v>5946998.7999996105</v>
      </c>
      <c r="P31" s="20">
        <v>4924410.1999993399</v>
      </c>
      <c r="Q31" s="20">
        <v>4954099.4999993388</v>
      </c>
      <c r="R31" s="20">
        <v>4952797.0999993384</v>
      </c>
      <c r="S31" s="20">
        <v>4952463.8999993391</v>
      </c>
    </row>
    <row r="32" spans="1:19" x14ac:dyDescent="0.2">
      <c r="A32" s="22">
        <v>2002.3333333333312</v>
      </c>
      <c r="B32" s="20">
        <v>25.625064851842257</v>
      </c>
      <c r="C32" s="20">
        <v>1.4688535176428541</v>
      </c>
      <c r="D32" s="20">
        <v>0.83144066283532914</v>
      </c>
      <c r="E32" s="20">
        <v>28.434803088902434</v>
      </c>
      <c r="F32" s="20">
        <v>3.0625605515934273</v>
      </c>
      <c r="G32" s="20">
        <v>7.6819300354537008</v>
      </c>
      <c r="H32" s="20">
        <v>18.093566191338262</v>
      </c>
      <c r="I32" s="20">
        <v>5.7913544581095397</v>
      </c>
      <c r="J32" s="20">
        <v>4.7408357779926877</v>
      </c>
      <c r="K32" s="20">
        <v>2.8416641273167668E-2</v>
      </c>
      <c r="L32" s="20">
        <v>3.1027745739339818</v>
      </c>
      <c r="M32" s="20">
        <v>1.1368365512165404</v>
      </c>
      <c r="N32" s="20">
        <v>5974706.4751473637</v>
      </c>
      <c r="O32" s="20">
        <v>5955046.1409089519</v>
      </c>
      <c r="P32" s="20">
        <v>4945027.9464633903</v>
      </c>
      <c r="Q32" s="20">
        <v>4974725.2854076447</v>
      </c>
      <c r="R32" s="20">
        <v>4973441.0063938405</v>
      </c>
      <c r="S32" s="20">
        <v>4973083.3457173025</v>
      </c>
    </row>
    <row r="33" spans="1:19" x14ac:dyDescent="0.2">
      <c r="A33" s="22">
        <v>2002.4166666666645</v>
      </c>
      <c r="B33" s="20">
        <v>25.547862985960549</v>
      </c>
      <c r="C33" s="20">
        <v>1.4809995354951437</v>
      </c>
      <c r="D33" s="20">
        <v>0.83584294253026348</v>
      </c>
      <c r="E33" s="20">
        <v>28.366291794357359</v>
      </c>
      <c r="F33" s="20">
        <v>3.0692208537418759</v>
      </c>
      <c r="G33" s="20">
        <v>7.6972398319919222</v>
      </c>
      <c r="H33" s="20">
        <v>18.248005074740171</v>
      </c>
      <c r="I33" s="20">
        <v>5.7519735902124474</v>
      </c>
      <c r="J33" s="20">
        <v>4.7483499756401839</v>
      </c>
      <c r="K33" s="20">
        <v>2.8569112579561455E-2</v>
      </c>
      <c r="L33" s="20">
        <v>3.0803968290978254</v>
      </c>
      <c r="M33" s="20">
        <v>1.1441902377872237</v>
      </c>
      <c r="N33" s="20">
        <v>5975569.0145544931</v>
      </c>
      <c r="O33" s="20">
        <v>5956359.3670254443</v>
      </c>
      <c r="P33" s="20">
        <v>4957715.027040693</v>
      </c>
      <c r="Q33" s="20">
        <v>4987448.0684225373</v>
      </c>
      <c r="R33" s="20">
        <v>4986175.9003532846</v>
      </c>
      <c r="S33" s="20">
        <v>4985786.2191610765</v>
      </c>
    </row>
    <row r="34" spans="1:19" x14ac:dyDescent="0.2">
      <c r="A34" s="22">
        <v>2002.4999999999977</v>
      </c>
      <c r="B34" s="20">
        <v>25.511224714702831</v>
      </c>
      <c r="C34" s="20">
        <v>1.4978051596396722</v>
      </c>
      <c r="D34" s="20">
        <v>0.84254357468591579</v>
      </c>
      <c r="E34" s="20">
        <v>28.319331689770042</v>
      </c>
      <c r="F34" s="20">
        <v>3.0770687684179707</v>
      </c>
      <c r="G34" s="20">
        <v>7.6981856599447891</v>
      </c>
      <c r="H34" s="20">
        <v>18.354411746741551</v>
      </c>
      <c r="I34" s="20">
        <v>5.7115895592090613</v>
      </c>
      <c r="J34" s="20">
        <v>4.7463230354334147</v>
      </c>
      <c r="K34" s="20">
        <v>2.8731811679573345E-2</v>
      </c>
      <c r="L34" s="20">
        <v>3.0591229569211014</v>
      </c>
      <c r="M34" s="20">
        <v>1.1536593105405695</v>
      </c>
      <c r="N34" s="20">
        <v>5983191.3999995785</v>
      </c>
      <c r="O34" s="20">
        <v>5964215.7999995751</v>
      </c>
      <c r="P34" s="20">
        <v>4969404.6999996323</v>
      </c>
      <c r="Q34" s="20">
        <v>4999227.4999996275</v>
      </c>
      <c r="R34" s="20">
        <v>4997959.9999996284</v>
      </c>
      <c r="S34" s="20">
        <v>4997544.2999996291</v>
      </c>
    </row>
    <row r="35" spans="1:19" x14ac:dyDescent="0.2">
      <c r="A35" s="22">
        <v>2002.583333333331</v>
      </c>
      <c r="B35" s="20">
        <v>25.543253983279271</v>
      </c>
      <c r="C35" s="20">
        <v>1.5150324193371154</v>
      </c>
      <c r="D35" s="20">
        <v>0.85004680715689429</v>
      </c>
      <c r="E35" s="20">
        <v>28.328667398445635</v>
      </c>
      <c r="F35" s="20">
        <v>3.0769653455792141</v>
      </c>
      <c r="G35" s="20">
        <v>7.6651214044206935</v>
      </c>
      <c r="H35" s="20">
        <v>18.356559982515542</v>
      </c>
      <c r="I35" s="20">
        <v>5.6882691643879406</v>
      </c>
      <c r="J35" s="20">
        <v>4.7332374850465033</v>
      </c>
      <c r="K35" s="20">
        <v>2.8765588557317423E-2</v>
      </c>
      <c r="L35" s="20">
        <v>3.0573663848876662</v>
      </c>
      <c r="M35" s="20">
        <v>1.1571277161473004</v>
      </c>
      <c r="N35" s="20">
        <v>6006105.0817670645</v>
      </c>
      <c r="O35" s="20">
        <v>5987102.2890164331</v>
      </c>
      <c r="P35" s="20">
        <v>4984528.8252439154</v>
      </c>
      <c r="Q35" s="20">
        <v>5014504.1645887382</v>
      </c>
      <c r="R35" s="20">
        <v>5013233.7895927606</v>
      </c>
      <c r="S35" s="20">
        <v>5012807.7981400806</v>
      </c>
    </row>
    <row r="36" spans="1:19" x14ac:dyDescent="0.2">
      <c r="A36" s="22">
        <v>2002.6666666666642</v>
      </c>
      <c r="B36" s="20">
        <v>25.626766071904274</v>
      </c>
      <c r="C36" s="20">
        <v>1.5322130347876435</v>
      </c>
      <c r="D36" s="20">
        <v>0.85584947184976168</v>
      </c>
      <c r="E36" s="20">
        <v>28.332047288123015</v>
      </c>
      <c r="F36" s="20">
        <v>3.0780901609897713</v>
      </c>
      <c r="G36" s="20">
        <v>7.6234818930402044</v>
      </c>
      <c r="H36" s="20">
        <v>18.313713231412947</v>
      </c>
      <c r="I36" s="20">
        <v>5.6743925400899693</v>
      </c>
      <c r="J36" s="20">
        <v>4.7154860972661679</v>
      </c>
      <c r="K36" s="20">
        <v>2.8809389631070149E-2</v>
      </c>
      <c r="L36" s="20">
        <v>3.0618302469797869</v>
      </c>
      <c r="M36" s="20">
        <v>1.1576001686402273</v>
      </c>
      <c r="N36" s="20">
        <v>6033546.5841633258</v>
      </c>
      <c r="O36" s="20">
        <v>6014343.7933979388</v>
      </c>
      <c r="P36" s="20">
        <v>4997513.6692177225</v>
      </c>
      <c r="Q36" s="20">
        <v>5027642.380615701</v>
      </c>
      <c r="R36" s="20">
        <v>5026366.8179434892</v>
      </c>
      <c r="S36" s="20">
        <v>5025940.6444413634</v>
      </c>
    </row>
    <row r="37" spans="1:19" x14ac:dyDescent="0.2">
      <c r="A37" s="22">
        <v>2002.7499999999975</v>
      </c>
      <c r="B37" s="20">
        <v>25.733997794242029</v>
      </c>
      <c r="C37" s="20">
        <v>1.549913933889731</v>
      </c>
      <c r="D37" s="20">
        <v>0.85724729120896481</v>
      </c>
      <c r="E37" s="20">
        <v>28.243627197107557</v>
      </c>
      <c r="F37" s="20">
        <v>3.0941041929989126</v>
      </c>
      <c r="G37" s="20">
        <v>7.609447631185243</v>
      </c>
      <c r="H37" s="20">
        <v>18.313059451960459</v>
      </c>
      <c r="I37" s="20">
        <v>5.6559586284314953</v>
      </c>
      <c r="J37" s="20">
        <v>4.7012728736756113</v>
      </c>
      <c r="K37" s="20">
        <v>2.9070348222800805E-2</v>
      </c>
      <c r="L37" s="20">
        <v>3.0514866145313055</v>
      </c>
      <c r="M37" s="20">
        <v>1.1608140425459077</v>
      </c>
      <c r="N37" s="20">
        <v>6049928.6999998307</v>
      </c>
      <c r="O37" s="20">
        <v>6030474.7999998368</v>
      </c>
      <c r="P37" s="20">
        <v>5000284.1000001505</v>
      </c>
      <c r="Q37" s="20">
        <v>5030487.4000001512</v>
      </c>
      <c r="R37" s="20">
        <v>5029210.9000001503</v>
      </c>
      <c r="S37" s="20">
        <v>5028785.2000001501</v>
      </c>
    </row>
    <row r="38" spans="1:19" x14ac:dyDescent="0.2">
      <c r="A38" s="22">
        <v>2002.8333333333308</v>
      </c>
      <c r="B38" s="20">
        <v>25.840704358734246</v>
      </c>
      <c r="C38" s="20">
        <v>1.5684468664952727</v>
      </c>
      <c r="D38" s="20">
        <v>0.85248200997117396</v>
      </c>
      <c r="E38" s="20">
        <v>28.012447590390941</v>
      </c>
      <c r="F38" s="20">
        <v>3.1323860946718725</v>
      </c>
      <c r="G38" s="20">
        <v>7.644392417616694</v>
      </c>
      <c r="H38" s="20">
        <v>18.414453981541136</v>
      </c>
      <c r="I38" s="20">
        <v>5.6240982824345682</v>
      </c>
      <c r="J38" s="20">
        <v>4.6971156371098637</v>
      </c>
      <c r="K38" s="20">
        <v>2.965448994797644E-2</v>
      </c>
      <c r="L38" s="20">
        <v>3.0129942436940178</v>
      </c>
      <c r="M38" s="20">
        <v>1.1707138777368737</v>
      </c>
      <c r="N38" s="20">
        <v>6045392.8385223001</v>
      </c>
      <c r="O38" s="20">
        <v>6025745.436355833</v>
      </c>
      <c r="P38" s="20">
        <v>4989060.1525592674</v>
      </c>
      <c r="Q38" s="20">
        <v>5019206.8895690376</v>
      </c>
      <c r="R38" s="20">
        <v>5017937.498196383</v>
      </c>
      <c r="S38" s="20">
        <v>5017506.0432021562</v>
      </c>
    </row>
    <row r="39" spans="1:19" x14ac:dyDescent="0.2">
      <c r="A39" s="22">
        <v>2002.916666666664</v>
      </c>
      <c r="B39" s="20">
        <v>25.932663189962586</v>
      </c>
      <c r="C39" s="20">
        <v>1.5866326466113274</v>
      </c>
      <c r="D39" s="20">
        <v>0.84360135731976615</v>
      </c>
      <c r="E39" s="20">
        <v>27.730186237539439</v>
      </c>
      <c r="F39" s="20">
        <v>3.1746200043149861</v>
      </c>
      <c r="G39" s="20">
        <v>7.6907829295555112</v>
      </c>
      <c r="H39" s="20">
        <v>18.569079122979925</v>
      </c>
      <c r="I39" s="20">
        <v>5.5908124609871868</v>
      </c>
      <c r="J39" s="20">
        <v>4.703250108625932</v>
      </c>
      <c r="K39" s="20">
        <v>3.0254462993315839E-2</v>
      </c>
      <c r="L39" s="20">
        <v>2.9640126131783342</v>
      </c>
      <c r="M39" s="20">
        <v>1.1840312250781608</v>
      </c>
      <c r="N39" s="20">
        <v>6032994.8747155452</v>
      </c>
      <c r="O39" s="20">
        <v>6013268.3927135635</v>
      </c>
      <c r="P39" s="20">
        <v>4977242.5294205816</v>
      </c>
      <c r="Q39" s="20">
        <v>5007258.1757801464</v>
      </c>
      <c r="R39" s="20">
        <v>5005996.664908614</v>
      </c>
      <c r="S39" s="20">
        <v>5005556.621590809</v>
      </c>
    </row>
    <row r="40" spans="1:19" x14ac:dyDescent="0.2">
      <c r="A40" s="22">
        <v>2002.9999999999973</v>
      </c>
      <c r="B40" s="20">
        <v>25.996908275720674</v>
      </c>
      <c r="C40" s="20">
        <v>1.6026867169468406</v>
      </c>
      <c r="D40" s="20">
        <v>0.83371749247515758</v>
      </c>
      <c r="E40" s="20">
        <v>27.528093123671955</v>
      </c>
      <c r="F40" s="20">
        <v>3.1954467442835863</v>
      </c>
      <c r="G40" s="20">
        <v>7.6955928649149739</v>
      </c>
      <c r="H40" s="20">
        <v>18.698864678525322</v>
      </c>
      <c r="I40" s="20">
        <v>5.5737980833060554</v>
      </c>
      <c r="J40" s="20">
        <v>4.7182884364034692</v>
      </c>
      <c r="K40" s="20">
        <v>3.0450411398670347E-2</v>
      </c>
      <c r="L40" s="20">
        <v>2.9306373466594353</v>
      </c>
      <c r="M40" s="20">
        <v>1.1955178327075371</v>
      </c>
      <c r="N40" s="20">
        <v>6031519.2999996645</v>
      </c>
      <c r="O40" s="20">
        <v>6011871.9999996591</v>
      </c>
      <c r="P40" s="20">
        <v>4982527.0999993533</v>
      </c>
      <c r="Q40" s="20">
        <v>5012420.9999993574</v>
      </c>
      <c r="R40" s="20">
        <v>5011158.099999357</v>
      </c>
      <c r="S40" s="20">
        <v>5010712.599999357</v>
      </c>
    </row>
    <row r="41" spans="1:19" x14ac:dyDescent="0.2">
      <c r="A41" s="22">
        <v>2003.0833333333305</v>
      </c>
      <c r="B41" s="20">
        <v>26.023551045578802</v>
      </c>
      <c r="C41" s="20">
        <v>1.61448232644547</v>
      </c>
      <c r="D41" s="20">
        <v>0.82583441667278668</v>
      </c>
      <c r="E41" s="20">
        <v>27.497229329145231</v>
      </c>
      <c r="F41" s="20">
        <v>3.1783105810226031</v>
      </c>
      <c r="G41" s="20">
        <v>7.6252775681731739</v>
      </c>
      <c r="H41" s="20">
        <v>18.749536342712275</v>
      </c>
      <c r="I41" s="20">
        <v>5.583779549135766</v>
      </c>
      <c r="J41" s="20">
        <v>4.7384366437486722</v>
      </c>
      <c r="K41" s="20">
        <v>2.9979117170461495E-2</v>
      </c>
      <c r="L41" s="20">
        <v>2.9320354280136836</v>
      </c>
      <c r="M41" s="20">
        <v>1.201578635602496</v>
      </c>
      <c r="N41" s="20">
        <v>6054401.5419210438</v>
      </c>
      <c r="O41" s="20">
        <v>6035005.0285227392</v>
      </c>
      <c r="P41" s="20">
        <v>5016669.6904447637</v>
      </c>
      <c r="Q41" s="20">
        <v>5046522.6067645727</v>
      </c>
      <c r="R41" s="20">
        <v>5045242.6509548705</v>
      </c>
      <c r="S41" s="20">
        <v>5044798.7957177926</v>
      </c>
    </row>
    <row r="42" spans="1:19" x14ac:dyDescent="0.2">
      <c r="A42" s="22">
        <v>2003.1666666666638</v>
      </c>
      <c r="B42" s="20">
        <v>26.017758802290523</v>
      </c>
      <c r="C42" s="20">
        <v>1.6193731334575228</v>
      </c>
      <c r="D42" s="20">
        <v>0.82191663421784755</v>
      </c>
      <c r="E42" s="20">
        <v>27.559081072359849</v>
      </c>
      <c r="F42" s="20">
        <v>3.1424157818265583</v>
      </c>
      <c r="G42" s="20">
        <v>7.5233633527710992</v>
      </c>
      <c r="H42" s="20">
        <v>18.768288967430014</v>
      </c>
      <c r="I42" s="20">
        <v>5.6031810261196444</v>
      </c>
      <c r="J42" s="20">
        <v>4.7514894343747089</v>
      </c>
      <c r="K42" s="20">
        <v>2.9203275465913257E-2</v>
      </c>
      <c r="L42" s="20">
        <v>2.958161447769867</v>
      </c>
      <c r="M42" s="20">
        <v>1.2057873789411702</v>
      </c>
      <c r="N42" s="20">
        <v>6093680.7725291289</v>
      </c>
      <c r="O42" s="20">
        <v>6074598.0061172582</v>
      </c>
      <c r="P42" s="20">
        <v>5067665.9538393635</v>
      </c>
      <c r="Q42" s="20">
        <v>5097580.2532994393</v>
      </c>
      <c r="R42" s="20">
        <v>5096275.7557540704</v>
      </c>
      <c r="S42" s="20">
        <v>5095836.6358607542</v>
      </c>
    </row>
    <row r="43" spans="1:19" x14ac:dyDescent="0.2">
      <c r="A43" s="22">
        <v>2003.249999999997</v>
      </c>
      <c r="B43" s="20">
        <v>25.988733132503732</v>
      </c>
      <c r="C43" s="20">
        <v>1.6148538422964525</v>
      </c>
      <c r="D43" s="20">
        <v>0.82349411239278758</v>
      </c>
      <c r="E43" s="20">
        <v>27.59523926534348</v>
      </c>
      <c r="F43" s="20">
        <v>3.1149931173414243</v>
      </c>
      <c r="G43" s="20">
        <v>7.4501352838953396</v>
      </c>
      <c r="H43" s="20">
        <v>18.826468765503645</v>
      </c>
      <c r="I43" s="20">
        <v>5.6081287774878783</v>
      </c>
      <c r="J43" s="20">
        <v>4.7438516491668086</v>
      </c>
      <c r="K43" s="20">
        <v>2.8622951335425136E-2</v>
      </c>
      <c r="L43" s="20">
        <v>2.9920324513285514</v>
      </c>
      <c r="M43" s="20">
        <v>1.2134466514044759</v>
      </c>
      <c r="N43" s="20">
        <v>6136047.0999985998</v>
      </c>
      <c r="O43" s="20">
        <v>6117201.899998595</v>
      </c>
      <c r="P43" s="20">
        <v>5117571.4999984615</v>
      </c>
      <c r="Q43" s="20">
        <v>5147658.6999984533</v>
      </c>
      <c r="R43" s="20">
        <v>5146333.999998454</v>
      </c>
      <c r="S43" s="20">
        <v>5145896.6999984542</v>
      </c>
    </row>
    <row r="44" spans="1:19" x14ac:dyDescent="0.2">
      <c r="A44" s="22">
        <v>2003.3333333333303</v>
      </c>
      <c r="B44" s="20">
        <v>25.94597522584818</v>
      </c>
      <c r="C44" s="20">
        <v>1.6005185305459018</v>
      </c>
      <c r="D44" s="20">
        <v>0.83102386831017716</v>
      </c>
      <c r="E44" s="20">
        <v>27.526921879922909</v>
      </c>
      <c r="F44" s="20">
        <v>3.1143534153556316</v>
      </c>
      <c r="G44" s="20">
        <v>7.4440149431013092</v>
      </c>
      <c r="H44" s="20">
        <v>18.969792195527369</v>
      </c>
      <c r="I44" s="20">
        <v>5.583138497381662</v>
      </c>
      <c r="J44" s="20">
        <v>4.7090474425686919</v>
      </c>
      <c r="K44" s="20">
        <v>2.8583575069280297E-2</v>
      </c>
      <c r="L44" s="20">
        <v>3.0192814152799721</v>
      </c>
      <c r="M44" s="20">
        <v>1.2273417575922085</v>
      </c>
      <c r="N44" s="20">
        <v>6171352.0382326739</v>
      </c>
      <c r="O44" s="20">
        <v>6152567.2495478811</v>
      </c>
      <c r="P44" s="20">
        <v>5152865.5300993929</v>
      </c>
      <c r="Q44" s="20">
        <v>5183232.8500326024</v>
      </c>
      <c r="R44" s="20">
        <v>5181900.1683477713</v>
      </c>
      <c r="S44" s="20">
        <v>5181457.5702162348</v>
      </c>
    </row>
    <row r="45" spans="1:19" x14ac:dyDescent="0.2">
      <c r="A45" s="22">
        <v>2003.4166666666636</v>
      </c>
      <c r="B45" s="20">
        <v>25.901730236864385</v>
      </c>
      <c r="C45" s="20">
        <v>1.5838579221733644</v>
      </c>
      <c r="D45" s="20">
        <v>0.84101665593071184</v>
      </c>
      <c r="E45" s="20">
        <v>27.416298163958839</v>
      </c>
      <c r="F45" s="20">
        <v>3.1281805379710845</v>
      </c>
      <c r="G45" s="20">
        <v>7.4682208450276759</v>
      </c>
      <c r="H45" s="20">
        <v>19.149140252330628</v>
      </c>
      <c r="I45" s="20">
        <v>5.5424895391559623</v>
      </c>
      <c r="J45" s="20">
        <v>4.6668606521415272</v>
      </c>
      <c r="K45" s="20">
        <v>2.8909708180695725E-2</v>
      </c>
      <c r="L45" s="20">
        <v>3.0326499352375649</v>
      </c>
      <c r="M45" s="20">
        <v>1.2406417031386334</v>
      </c>
      <c r="N45" s="20">
        <v>6202092.7240500646</v>
      </c>
      <c r="O45" s="20">
        <v>6183242.8828106076</v>
      </c>
      <c r="P45" s="20">
        <v>5177721.6107694898</v>
      </c>
      <c r="Q45" s="20">
        <v>5208418.1776807113</v>
      </c>
      <c r="R45" s="20">
        <v>5207081.8416966815</v>
      </c>
      <c r="S45" s="20">
        <v>5206629.8386618281</v>
      </c>
    </row>
    <row r="46" spans="1:19" x14ac:dyDescent="0.2">
      <c r="A46" s="22">
        <v>2003.4999999999968</v>
      </c>
      <c r="B46" s="20">
        <v>25.868987912079245</v>
      </c>
      <c r="C46" s="20">
        <v>1.57423075949114</v>
      </c>
      <c r="D46" s="20">
        <v>0.84905083354608635</v>
      </c>
      <c r="E46" s="20">
        <v>27.358755640955401</v>
      </c>
      <c r="F46" s="20">
        <v>3.1370554430469264</v>
      </c>
      <c r="G46" s="20">
        <v>7.4686339160909707</v>
      </c>
      <c r="H46" s="20">
        <v>19.292554483957808</v>
      </c>
      <c r="I46" s="20">
        <v>5.5074887560655084</v>
      </c>
      <c r="J46" s="20">
        <v>4.6432843007307527</v>
      </c>
      <c r="K46" s="20">
        <v>2.9305462462431778E-2</v>
      </c>
      <c r="L46" s="20">
        <v>3.0264461176652779</v>
      </c>
      <c r="M46" s="20">
        <v>1.2442082967128867</v>
      </c>
      <c r="N46" s="20">
        <v>6233927.6999986917</v>
      </c>
      <c r="O46" s="20">
        <v>6214977.1999986945</v>
      </c>
      <c r="P46" s="20">
        <v>5200736.8999990467</v>
      </c>
      <c r="Q46" s="20">
        <v>5231740.2999990359</v>
      </c>
      <c r="R46" s="20">
        <v>5230392.7999990368</v>
      </c>
      <c r="S46" s="20">
        <v>5229932.0999990366</v>
      </c>
    </row>
    <row r="47" spans="1:19" x14ac:dyDescent="0.2">
      <c r="A47" s="22">
        <v>2003.5833333333301</v>
      </c>
      <c r="B47" s="20">
        <v>25.861573198727893</v>
      </c>
      <c r="C47" s="20">
        <v>1.5782805898496974</v>
      </c>
      <c r="D47" s="20">
        <v>0.85180949004956596</v>
      </c>
      <c r="E47" s="20">
        <v>27.412043555171532</v>
      </c>
      <c r="F47" s="20">
        <v>3.1282999173458959</v>
      </c>
      <c r="G47" s="20">
        <v>7.4095031497555102</v>
      </c>
      <c r="H47" s="20">
        <v>19.350918333589771</v>
      </c>
      <c r="I47" s="20">
        <v>5.4912512188404268</v>
      </c>
      <c r="J47" s="20">
        <v>4.65610888074995</v>
      </c>
      <c r="K47" s="20">
        <v>2.9556236470526735E-2</v>
      </c>
      <c r="L47" s="20">
        <v>2.9977127877737342</v>
      </c>
      <c r="M47" s="20">
        <v>1.2329463256529316</v>
      </c>
      <c r="N47" s="20">
        <v>6269434.3532892624</v>
      </c>
      <c r="O47" s="20">
        <v>6250425.5695748841</v>
      </c>
      <c r="P47" s="20">
        <v>5227167.4335953891</v>
      </c>
      <c r="Q47" s="20">
        <v>5258404.4153204691</v>
      </c>
      <c r="R47" s="20">
        <v>5257030.964536163</v>
      </c>
      <c r="S47" s="20">
        <v>5256565.7567438344</v>
      </c>
    </row>
    <row r="48" spans="1:19" x14ac:dyDescent="0.2">
      <c r="A48" s="22">
        <v>2003.6666666666633</v>
      </c>
      <c r="B48" s="20">
        <v>25.896426709837762</v>
      </c>
      <c r="C48" s="20">
        <v>1.5921114091435369</v>
      </c>
      <c r="D48" s="20">
        <v>0.85030455693583695</v>
      </c>
      <c r="E48" s="20">
        <v>27.48838202938683</v>
      </c>
      <c r="F48" s="20">
        <v>3.1150057888604685</v>
      </c>
      <c r="G48" s="20">
        <v>7.3248594038407013</v>
      </c>
      <c r="H48" s="20">
        <v>19.365259802916881</v>
      </c>
      <c r="I48" s="20">
        <v>5.4748305275028004</v>
      </c>
      <c r="J48" s="20">
        <v>4.69132775280967</v>
      </c>
      <c r="K48" s="20">
        <v>2.9758310694677034E-2</v>
      </c>
      <c r="L48" s="20">
        <v>2.95424355812517</v>
      </c>
      <c r="M48" s="20">
        <v>1.2174923596994482</v>
      </c>
      <c r="N48" s="20">
        <v>6298865.4497822309</v>
      </c>
      <c r="O48" s="20">
        <v>6279871.2330037868</v>
      </c>
      <c r="P48" s="20">
        <v>5248904.7586324103</v>
      </c>
      <c r="Q48" s="20">
        <v>5280334.0470829383</v>
      </c>
      <c r="R48" s="20">
        <v>5278930.8218977628</v>
      </c>
      <c r="S48" s="20">
        <v>5278463.4428193802</v>
      </c>
    </row>
    <row r="49" spans="1:19" x14ac:dyDescent="0.2">
      <c r="A49" s="22">
        <v>2003.7499999999966</v>
      </c>
      <c r="B49" s="20">
        <v>25.99145840593637</v>
      </c>
      <c r="C49" s="20">
        <v>1.6094130985984423</v>
      </c>
      <c r="D49" s="20">
        <v>0.84657733230660037</v>
      </c>
      <c r="E49" s="20">
        <v>27.465831045029201</v>
      </c>
      <c r="F49" s="20">
        <v>3.1163387917849326</v>
      </c>
      <c r="G49" s="20">
        <v>7.2647835351327839</v>
      </c>
      <c r="H49" s="20">
        <v>19.398308797945109</v>
      </c>
      <c r="I49" s="20">
        <v>5.4314785045292799</v>
      </c>
      <c r="J49" s="20">
        <v>4.7276055398834265</v>
      </c>
      <c r="K49" s="20">
        <v>3.0084693321760263E-2</v>
      </c>
      <c r="L49" s="20">
        <v>2.9060161831233287</v>
      </c>
      <c r="M49" s="20">
        <v>1.2121040724087759</v>
      </c>
      <c r="N49" s="20">
        <v>6309392.6000001309</v>
      </c>
      <c r="O49" s="20">
        <v>6290504.4000001252</v>
      </c>
      <c r="P49" s="20">
        <v>5254499.3000002569</v>
      </c>
      <c r="Q49" s="20">
        <v>5286132.3000002475</v>
      </c>
      <c r="R49" s="20">
        <v>5284711.0000002487</v>
      </c>
      <c r="S49" s="20">
        <v>5284240.6000002483</v>
      </c>
    </row>
    <row r="50" spans="1:19" x14ac:dyDescent="0.2">
      <c r="A50" s="22">
        <v>2003.8333333333298</v>
      </c>
      <c r="B50" s="20">
        <v>26.154460539250337</v>
      </c>
      <c r="C50" s="20">
        <v>1.6245602637295209</v>
      </c>
      <c r="D50" s="20">
        <v>0.84233066378505961</v>
      </c>
      <c r="E50" s="20">
        <v>27.266348185467656</v>
      </c>
      <c r="F50" s="20">
        <v>3.1448257706717686</v>
      </c>
      <c r="G50" s="20">
        <v>7.2636696544726398</v>
      </c>
      <c r="H50" s="20">
        <v>19.491120524630023</v>
      </c>
      <c r="I50" s="20">
        <v>5.3464407802596181</v>
      </c>
      <c r="J50" s="20">
        <v>4.7485093116552175</v>
      </c>
      <c r="K50" s="20">
        <v>3.0607635221626756E-2</v>
      </c>
      <c r="L50" s="20">
        <v>2.861946621701339</v>
      </c>
      <c r="M50" s="20">
        <v>1.2251790552713053</v>
      </c>
      <c r="N50" s="20">
        <v>6295130.0337897372</v>
      </c>
      <c r="O50" s="20">
        <v>6276435.6610357463</v>
      </c>
      <c r="P50" s="20">
        <v>5238368.0132926386</v>
      </c>
      <c r="Q50" s="20">
        <v>5270257.1812738692</v>
      </c>
      <c r="R50" s="20">
        <v>5268839.8994292626</v>
      </c>
      <c r="S50" s="20">
        <v>5268363.4324338185</v>
      </c>
    </row>
    <row r="51" spans="1:19" x14ac:dyDescent="0.2">
      <c r="A51" s="22">
        <v>2003.9166666666631</v>
      </c>
      <c r="B51" s="20">
        <v>26.347558069614024</v>
      </c>
      <c r="C51" s="20">
        <v>1.6336637574448445</v>
      </c>
      <c r="D51" s="20">
        <v>0.83821072318615764</v>
      </c>
      <c r="E51" s="20">
        <v>26.988051429017062</v>
      </c>
      <c r="F51" s="20">
        <v>3.1864698304109034</v>
      </c>
      <c r="G51" s="20">
        <v>7.296070491590366</v>
      </c>
      <c r="H51" s="20">
        <v>19.598268746197373</v>
      </c>
      <c r="I51" s="20">
        <v>5.2546942817624949</v>
      </c>
      <c r="J51" s="20">
        <v>4.7551017079557383</v>
      </c>
      <c r="K51" s="20">
        <v>3.0984589477194891E-2</v>
      </c>
      <c r="L51" s="20">
        <v>2.8289987178814542</v>
      </c>
      <c r="M51" s="20">
        <v>1.241926841106644</v>
      </c>
      <c r="N51" s="20">
        <v>6277962.4582982054</v>
      </c>
      <c r="O51" s="20">
        <v>6259457.1296143932</v>
      </c>
      <c r="P51" s="20">
        <v>5218393.9769203588</v>
      </c>
      <c r="Q51" s="20">
        <v>5250586.3080588169</v>
      </c>
      <c r="R51" s="20">
        <v>5249185.0114502218</v>
      </c>
      <c r="S51" s="20">
        <v>5248701.1937615667</v>
      </c>
    </row>
    <row r="52" spans="1:19" x14ac:dyDescent="0.2">
      <c r="A52" s="22">
        <v>2003.9999999999964</v>
      </c>
      <c r="B52" s="20">
        <v>26.518155206371496</v>
      </c>
      <c r="C52" s="20">
        <v>1.6330521882994229</v>
      </c>
      <c r="D52" s="20">
        <v>0.83467175723848919</v>
      </c>
      <c r="E52" s="20">
        <v>26.778148505384639</v>
      </c>
      <c r="F52" s="20">
        <v>3.2199018275350233</v>
      </c>
      <c r="G52" s="20">
        <v>7.3209673261548796</v>
      </c>
      <c r="H52" s="20">
        <v>19.650589917059175</v>
      </c>
      <c r="I52" s="20">
        <v>5.2054424801456634</v>
      </c>
      <c r="J52" s="20">
        <v>4.7526536666889445</v>
      </c>
      <c r="K52" s="20">
        <v>3.0758901493128907E-2</v>
      </c>
      <c r="L52" s="20">
        <v>2.8143024695196774</v>
      </c>
      <c r="M52" s="20">
        <v>1.2413557541094788</v>
      </c>
      <c r="N52" s="20">
        <v>6286717.1999986321</v>
      </c>
      <c r="O52" s="20">
        <v>6268281.2999986336</v>
      </c>
      <c r="P52" s="20">
        <v>5218326.7999992222</v>
      </c>
      <c r="Q52" s="20">
        <v>5250852.1999992076</v>
      </c>
      <c r="R52" s="20">
        <v>5249463.5999992071</v>
      </c>
      <c r="S52" s="20">
        <v>5248973.8999992078</v>
      </c>
    </row>
    <row r="53" spans="1:19" x14ac:dyDescent="0.2">
      <c r="A53" s="22">
        <v>2004.0833333333296</v>
      </c>
      <c r="B53" s="20">
        <v>26.619203236560665</v>
      </c>
      <c r="C53" s="20">
        <v>1.6214139775738465</v>
      </c>
      <c r="D53" s="20">
        <v>0.83236133867127982</v>
      </c>
      <c r="E53" s="20">
        <v>26.746918946392423</v>
      </c>
      <c r="F53" s="20">
        <v>3.2301056863128057</v>
      </c>
      <c r="G53" s="20">
        <v>7.3072599490767018</v>
      </c>
      <c r="H53" s="20">
        <v>19.604120342633891</v>
      </c>
      <c r="I53" s="20">
        <v>5.230661874612534</v>
      </c>
      <c r="J53" s="20">
        <v>4.7457951670153733</v>
      </c>
      <c r="K53" s="20">
        <v>2.967066304003739E-2</v>
      </c>
      <c r="L53" s="20">
        <v>2.8222907731342088</v>
      </c>
      <c r="M53" s="20">
        <v>1.2101989778612854</v>
      </c>
      <c r="N53" s="20">
        <v>6340922.6115506329</v>
      </c>
      <c r="O53" s="20">
        <v>6322356.8010957679</v>
      </c>
      <c r="P53" s="20">
        <v>5254543.2243455509</v>
      </c>
      <c r="Q53" s="20">
        <v>5287423.078102883</v>
      </c>
      <c r="R53" s="20">
        <v>5286031.5599693218</v>
      </c>
      <c r="S53" s="20">
        <v>5285539.6875952771</v>
      </c>
    </row>
    <row r="54" spans="1:19" x14ac:dyDescent="0.2">
      <c r="A54" s="22">
        <v>2004.1666666666629</v>
      </c>
      <c r="B54" s="20">
        <v>26.638330469877324</v>
      </c>
      <c r="C54" s="20">
        <v>1.6066141804250942</v>
      </c>
      <c r="D54" s="20">
        <v>0.83244421538922608</v>
      </c>
      <c r="E54" s="20">
        <v>26.841307506864798</v>
      </c>
      <c r="F54" s="20">
        <v>3.2298794334833945</v>
      </c>
      <c r="G54" s="20">
        <v>7.2659433213869962</v>
      </c>
      <c r="H54" s="20">
        <v>19.518925503861901</v>
      </c>
      <c r="I54" s="20">
        <v>5.2903452974250671</v>
      </c>
      <c r="J54" s="20">
        <v>4.7360919214950243</v>
      </c>
      <c r="K54" s="20">
        <v>2.8224229887084104E-2</v>
      </c>
      <c r="L54" s="20">
        <v>2.8459101982404249</v>
      </c>
      <c r="M54" s="20">
        <v>1.1659853650924192</v>
      </c>
      <c r="N54" s="20">
        <v>6422911.150354987</v>
      </c>
      <c r="O54" s="20">
        <v>6404076.8003871823</v>
      </c>
      <c r="P54" s="20">
        <v>5313928.5225738902</v>
      </c>
      <c r="Q54" s="20">
        <v>5347209.9688287098</v>
      </c>
      <c r="R54" s="20">
        <v>5345799.3100778945</v>
      </c>
      <c r="S54" s="20">
        <v>5345309.174725716</v>
      </c>
    </row>
    <row r="55" spans="1:19" x14ac:dyDescent="0.2">
      <c r="A55" s="22">
        <v>2004.2499999999961</v>
      </c>
      <c r="B55" s="20">
        <v>26.574242971320121</v>
      </c>
      <c r="C55" s="20">
        <v>1.5983589717186453</v>
      </c>
      <c r="D55" s="20">
        <v>0.83611683351395538</v>
      </c>
      <c r="E55" s="20">
        <v>26.96856996762731</v>
      </c>
      <c r="F55" s="20">
        <v>3.2386190232939644</v>
      </c>
      <c r="G55" s="20">
        <v>7.2179753288858368</v>
      </c>
      <c r="H55" s="20">
        <v>19.478142753515161</v>
      </c>
      <c r="I55" s="20">
        <v>5.3282972672348086</v>
      </c>
      <c r="J55" s="20">
        <v>4.724241657140495</v>
      </c>
      <c r="K55" s="20">
        <v>2.7081497897978955E-2</v>
      </c>
      <c r="L55" s="20">
        <v>2.8755048530443479</v>
      </c>
      <c r="M55" s="20">
        <v>1.1328507349281212</v>
      </c>
      <c r="N55" s="20">
        <v>6505716.2999965567</v>
      </c>
      <c r="O55" s="20">
        <v>6486570.5999965705</v>
      </c>
      <c r="P55" s="20">
        <v>5375995.0999973752</v>
      </c>
      <c r="Q55" s="20">
        <v>5409759.5999973509</v>
      </c>
      <c r="R55" s="20">
        <v>5408315.8999973536</v>
      </c>
      <c r="S55" s="20">
        <v>5407831.0999973519</v>
      </c>
    </row>
    <row r="56" spans="1:19" x14ac:dyDescent="0.2">
      <c r="A56" s="22">
        <v>2004.3333333333294</v>
      </c>
      <c r="B56" s="20">
        <v>26.437263032753627</v>
      </c>
      <c r="C56" s="20">
        <v>1.6028865765441309</v>
      </c>
      <c r="D56" s="20">
        <v>0.8435903743047275</v>
      </c>
      <c r="E56" s="20">
        <v>27.058303730676535</v>
      </c>
      <c r="F56" s="20">
        <v>3.2689149931231554</v>
      </c>
      <c r="G56" s="20">
        <v>7.1780780590806526</v>
      </c>
      <c r="H56" s="20">
        <v>19.534406001494016</v>
      </c>
      <c r="I56" s="20">
        <v>5.3071765762357215</v>
      </c>
      <c r="J56" s="20">
        <v>4.7117760629289789</v>
      </c>
      <c r="K56" s="20">
        <v>2.6687077233852767E-2</v>
      </c>
      <c r="L56" s="20">
        <v>2.9039430840922398</v>
      </c>
      <c r="M56" s="20">
        <v>1.1269758733130644</v>
      </c>
      <c r="N56" s="20">
        <v>6568052.6385117294</v>
      </c>
      <c r="O56" s="20">
        <v>6548637.4938259581</v>
      </c>
      <c r="P56" s="20">
        <v>5424550.9263520241</v>
      </c>
      <c r="Q56" s="20">
        <v>5458886.295193214</v>
      </c>
      <c r="R56" s="20">
        <v>5457399.2199424431</v>
      </c>
      <c r="S56" s="20">
        <v>5456922.6097673932</v>
      </c>
    </row>
    <row r="57" spans="1:19" x14ac:dyDescent="0.2">
      <c r="A57" s="22">
        <v>2004.4166666666626</v>
      </c>
      <c r="B57" s="20">
        <v>26.282008465742347</v>
      </c>
      <c r="C57" s="20">
        <v>1.614748516313784</v>
      </c>
      <c r="D57" s="20">
        <v>0.85134970785008457</v>
      </c>
      <c r="E57" s="20">
        <v>27.1120506647407</v>
      </c>
      <c r="F57" s="20">
        <v>3.3089696691929675</v>
      </c>
      <c r="G57" s="20">
        <v>7.141059544805322</v>
      </c>
      <c r="H57" s="20">
        <v>19.634902687300507</v>
      </c>
      <c r="I57" s="20">
        <v>5.2538873596966047</v>
      </c>
      <c r="J57" s="20">
        <v>4.7040929006728422</v>
      </c>
      <c r="K57" s="20">
        <v>2.6786156638749763E-2</v>
      </c>
      <c r="L57" s="20">
        <v>2.9316707771410071</v>
      </c>
      <c r="M57" s="20">
        <v>1.1384742388095572</v>
      </c>
      <c r="N57" s="20">
        <v>6611359.1217461638</v>
      </c>
      <c r="O57" s="20">
        <v>6591756.7428938439</v>
      </c>
      <c r="P57" s="20">
        <v>5460586.2290677819</v>
      </c>
      <c r="Q57" s="20">
        <v>5495474.7610580809</v>
      </c>
      <c r="R57" s="20">
        <v>5493942.5222995738</v>
      </c>
      <c r="S57" s="20">
        <v>5493474.4813969415</v>
      </c>
    </row>
    <row r="58" spans="1:19" x14ac:dyDescent="0.2">
      <c r="A58" s="22">
        <v>2004.4999999999959</v>
      </c>
      <c r="B58" s="20">
        <v>26.172978009131629</v>
      </c>
      <c r="C58" s="20">
        <v>1.6258646594183921</v>
      </c>
      <c r="D58" s="20">
        <v>0.85503174963002171</v>
      </c>
      <c r="E58" s="20">
        <v>27.147793629698537</v>
      </c>
      <c r="F58" s="20">
        <v>3.3413568160279485</v>
      </c>
      <c r="G58" s="20">
        <v>7.0972772405131952</v>
      </c>
      <c r="H58" s="20">
        <v>19.702874645305169</v>
      </c>
      <c r="I58" s="20">
        <v>5.2099261797341239</v>
      </c>
      <c r="J58" s="20">
        <v>4.7075021202727099</v>
      </c>
      <c r="K58" s="20">
        <v>2.6968403829727535E-2</v>
      </c>
      <c r="L58" s="20">
        <v>2.9608042923832176</v>
      </c>
      <c r="M58" s="20">
        <v>1.151622254055338</v>
      </c>
      <c r="N58" s="20">
        <v>6642755.7999986336</v>
      </c>
      <c r="O58" s="20">
        <v>6623077.5999986334</v>
      </c>
      <c r="P58" s="20">
        <v>5489386.7999986764</v>
      </c>
      <c r="Q58" s="20">
        <v>5524677.2999986624</v>
      </c>
      <c r="R58" s="20">
        <v>5523107.8999986649</v>
      </c>
      <c r="S58" s="20">
        <v>5522645.8999986649</v>
      </c>
    </row>
    <row r="59" spans="1:19" x14ac:dyDescent="0.2">
      <c r="A59" s="22">
        <v>2004.5833333333292</v>
      </c>
      <c r="B59" s="20">
        <v>26.157699501628471</v>
      </c>
      <c r="C59" s="20">
        <v>1.6307473402946373</v>
      </c>
      <c r="D59" s="20">
        <v>0.85157381398864263</v>
      </c>
      <c r="E59" s="20">
        <v>27.173090882551456</v>
      </c>
      <c r="F59" s="20">
        <v>3.3537234710294994</v>
      </c>
      <c r="G59" s="20">
        <v>7.0431248516969553</v>
      </c>
      <c r="H59" s="20">
        <v>19.689386868263213</v>
      </c>
      <c r="I59" s="20">
        <v>5.2030356524668928</v>
      </c>
      <c r="J59" s="20">
        <v>4.7253225620920212</v>
      </c>
      <c r="K59" s="20">
        <v>2.6971606939037534E-2</v>
      </c>
      <c r="L59" s="20">
        <v>2.9896251504399443</v>
      </c>
      <c r="M59" s="20">
        <v>1.155697982778362</v>
      </c>
      <c r="N59" s="20">
        <v>6667211.349203256</v>
      </c>
      <c r="O59" s="20">
        <v>6647578.6235864367</v>
      </c>
      <c r="P59" s="20">
        <v>5514001.0628277818</v>
      </c>
      <c r="Q59" s="20">
        <v>5549457.3892611107</v>
      </c>
      <c r="R59" s="20">
        <v>5547866.1195088848</v>
      </c>
      <c r="S59" s="20">
        <v>5547405.4288794175</v>
      </c>
    </row>
    <row r="60" spans="1:19" x14ac:dyDescent="0.2">
      <c r="A60" s="22">
        <v>2004.6666666666624</v>
      </c>
      <c r="B60" s="20">
        <v>26.218835681052724</v>
      </c>
      <c r="C60" s="20">
        <v>1.6336900590900212</v>
      </c>
      <c r="D60" s="20">
        <v>0.84288385690680889</v>
      </c>
      <c r="E60" s="20">
        <v>27.156736712393265</v>
      </c>
      <c r="F60" s="20">
        <v>3.3530709583400755</v>
      </c>
      <c r="G60" s="20">
        <v>6.9977276660410546</v>
      </c>
      <c r="H60" s="20">
        <v>19.651407555042059</v>
      </c>
      <c r="I60" s="20">
        <v>5.2089902985035588</v>
      </c>
      <c r="J60" s="20">
        <v>4.7492262409026456</v>
      </c>
      <c r="K60" s="20">
        <v>2.7086251431334321E-2</v>
      </c>
      <c r="L60" s="20">
        <v>3.0017282575485864</v>
      </c>
      <c r="M60" s="20">
        <v>1.1586161809134243</v>
      </c>
      <c r="N60" s="20">
        <v>6681088.9478342766</v>
      </c>
      <c r="O60" s="20">
        <v>6661555.5946928794</v>
      </c>
      <c r="P60" s="20">
        <v>5528527.9685530448</v>
      </c>
      <c r="Q60" s="20">
        <v>5564023.2054480258</v>
      </c>
      <c r="R60" s="20">
        <v>5562422.6414551046</v>
      </c>
      <c r="S60" s="20">
        <v>5561959.1441215109</v>
      </c>
    </row>
    <row r="61" spans="1:19" x14ac:dyDescent="0.2">
      <c r="A61" s="22">
        <v>2004.7499999999957</v>
      </c>
      <c r="B61" s="20">
        <v>26.324090278189157</v>
      </c>
      <c r="C61" s="20">
        <v>1.6413666080633125</v>
      </c>
      <c r="D61" s="20">
        <v>0.83199677615424372</v>
      </c>
      <c r="E61" s="20">
        <v>27.05778175112135</v>
      </c>
      <c r="F61" s="20">
        <v>3.3510176812527455</v>
      </c>
      <c r="G61" s="20">
        <v>6.9855192443864738</v>
      </c>
      <c r="H61" s="20">
        <v>19.671232907453767</v>
      </c>
      <c r="I61" s="20">
        <v>5.1910564980212826</v>
      </c>
      <c r="J61" s="20">
        <v>4.7682379894784965</v>
      </c>
      <c r="K61" s="20">
        <v>2.7738414569184598E-2</v>
      </c>
      <c r="L61" s="20">
        <v>2.9771291930123671</v>
      </c>
      <c r="M61" s="20">
        <v>1.1728326582976316</v>
      </c>
      <c r="N61" s="20">
        <v>6678600.4000006542</v>
      </c>
      <c r="O61" s="20">
        <v>6659133.6000006516</v>
      </c>
      <c r="P61" s="20">
        <v>5524829.1000008043</v>
      </c>
      <c r="Q61" s="20">
        <v>5560394.1000007968</v>
      </c>
      <c r="R61" s="20">
        <v>5558791.6000007978</v>
      </c>
      <c r="S61" s="20">
        <v>5558322.5000007981</v>
      </c>
    </row>
    <row r="62" spans="1:19" x14ac:dyDescent="0.2">
      <c r="A62" s="22">
        <v>2004.8333333333289</v>
      </c>
      <c r="B62" s="20">
        <v>26.443137400154249</v>
      </c>
      <c r="C62" s="20">
        <v>1.6580027083275128</v>
      </c>
      <c r="D62" s="20">
        <v>0.8214867875162577</v>
      </c>
      <c r="E62" s="20">
        <v>26.858883046675409</v>
      </c>
      <c r="F62" s="20">
        <v>3.3554172627223209</v>
      </c>
      <c r="G62" s="20">
        <v>7.0210936534471164</v>
      </c>
      <c r="H62" s="20">
        <v>19.802842879476632</v>
      </c>
      <c r="I62" s="20">
        <v>5.1265054049674692</v>
      </c>
      <c r="J62" s="20">
        <v>4.772480582213154</v>
      </c>
      <c r="K62" s="20">
        <v>2.9166046748697924E-2</v>
      </c>
      <c r="L62" s="20">
        <v>2.9063555963504046</v>
      </c>
      <c r="M62" s="20">
        <v>1.2046290146568717</v>
      </c>
      <c r="N62" s="20">
        <v>6658440.7498552399</v>
      </c>
      <c r="O62" s="20">
        <v>6638959.3525638357</v>
      </c>
      <c r="P62" s="20">
        <v>5500021.9852952603</v>
      </c>
      <c r="Q62" s="20">
        <v>5535797.2922021765</v>
      </c>
      <c r="R62" s="20">
        <v>5534195.9316470437</v>
      </c>
      <c r="S62" s="20">
        <v>5533719.8561918158</v>
      </c>
    </row>
    <row r="63" spans="1:19" x14ac:dyDescent="0.2">
      <c r="A63" s="22">
        <v>2004.9166666666622</v>
      </c>
      <c r="B63" s="20">
        <v>26.547745639641551</v>
      </c>
      <c r="C63" s="20">
        <v>1.6776798828459367</v>
      </c>
      <c r="D63" s="20">
        <v>0.81254303309334264</v>
      </c>
      <c r="E63" s="20">
        <v>26.643714298367101</v>
      </c>
      <c r="F63" s="20">
        <v>3.3593621273356047</v>
      </c>
      <c r="G63" s="20">
        <v>7.0785751683293512</v>
      </c>
      <c r="H63" s="20">
        <v>19.984628819936553</v>
      </c>
      <c r="I63" s="20">
        <v>5.0498532421177504</v>
      </c>
      <c r="J63" s="20">
        <v>4.755971672990543</v>
      </c>
      <c r="K63" s="20">
        <v>3.081457036397418E-2</v>
      </c>
      <c r="L63" s="20">
        <v>2.824368113073279</v>
      </c>
      <c r="M63" s="20">
        <v>1.2347439510822353</v>
      </c>
      <c r="N63" s="20">
        <v>6637238.001729236</v>
      </c>
      <c r="O63" s="20">
        <v>6617766.0709248986</v>
      </c>
      <c r="P63" s="20">
        <v>5472247.933755327</v>
      </c>
      <c r="Q63" s="20">
        <v>5508291.4727035817</v>
      </c>
      <c r="R63" s="20">
        <v>5506693.7822485911</v>
      </c>
      <c r="S63" s="20">
        <v>5506211.1939670797</v>
      </c>
    </row>
    <row r="64" spans="1:19" x14ac:dyDescent="0.2">
      <c r="A64" s="22">
        <v>2004.9999999999955</v>
      </c>
      <c r="B64" s="20">
        <v>26.608206599484692</v>
      </c>
      <c r="C64" s="20">
        <v>1.6915575574037751</v>
      </c>
      <c r="D64" s="20">
        <v>0.80616051787356391</v>
      </c>
      <c r="E64" s="20">
        <v>26.52574037803063</v>
      </c>
      <c r="F64" s="20">
        <v>3.3520624204180791</v>
      </c>
      <c r="G64" s="20">
        <v>7.1207469657004223</v>
      </c>
      <c r="H64" s="20">
        <v>20.122457041419882</v>
      </c>
      <c r="I64" s="20">
        <v>5.011634055726093</v>
      </c>
      <c r="J64" s="20">
        <v>4.7137880294437444</v>
      </c>
      <c r="K64" s="20">
        <v>3.1898088899681223E-2</v>
      </c>
      <c r="L64" s="20">
        <v>2.7790020546020213</v>
      </c>
      <c r="M64" s="20">
        <v>1.2367462909974234</v>
      </c>
      <c r="N64" s="20">
        <v>6636103.3999991305</v>
      </c>
      <c r="O64" s="20">
        <v>6616808.599999113</v>
      </c>
      <c r="P64" s="20">
        <v>5464904.1999994172</v>
      </c>
      <c r="Q64" s="20">
        <v>5501143.1999994116</v>
      </c>
      <c r="R64" s="20">
        <v>5499552.099999411</v>
      </c>
      <c r="S64" s="20">
        <v>5499065.3999994108</v>
      </c>
    </row>
    <row r="65" spans="1:19" x14ac:dyDescent="0.2">
      <c r="A65" s="22">
        <v>2005.0833333333287</v>
      </c>
      <c r="B65" s="20">
        <v>26.601740915485983</v>
      </c>
      <c r="C65" s="20">
        <v>1.693213980904245</v>
      </c>
      <c r="D65" s="20">
        <v>0.80309405725881589</v>
      </c>
      <c r="E65" s="20">
        <v>26.58552428445525</v>
      </c>
      <c r="F65" s="20">
        <v>3.3279806217041843</v>
      </c>
      <c r="G65" s="20">
        <v>7.1187206389810012</v>
      </c>
      <c r="H65" s="20">
        <v>20.146022694580065</v>
      </c>
      <c r="I65" s="20">
        <v>5.0450141344805521</v>
      </c>
      <c r="J65" s="20">
        <v>4.6487109953822543</v>
      </c>
      <c r="K65" s="20">
        <v>3.1842837510531803E-2</v>
      </c>
      <c r="L65" s="20">
        <v>2.8038342978998156</v>
      </c>
      <c r="M65" s="20">
        <v>1.1942993237018698</v>
      </c>
      <c r="N65" s="20">
        <v>6670049.484710481</v>
      </c>
      <c r="O65" s="20">
        <v>6651166.4550484447</v>
      </c>
      <c r="P65" s="20">
        <v>5494309.9441421563</v>
      </c>
      <c r="Q65" s="20">
        <v>5530569.9456366617</v>
      </c>
      <c r="R65" s="20">
        <v>5528988.3835353404</v>
      </c>
      <c r="S65" s="20">
        <v>5528501.1352449832</v>
      </c>
    </row>
    <row r="66" spans="1:19" x14ac:dyDescent="0.2">
      <c r="A66" s="22">
        <v>2005.166666666662</v>
      </c>
      <c r="B66" s="20">
        <v>26.537385916323252</v>
      </c>
      <c r="C66" s="20">
        <v>1.6869859143704262</v>
      </c>
      <c r="D66" s="20">
        <v>0.80275683957142574</v>
      </c>
      <c r="E66" s="20">
        <v>26.762358366996438</v>
      </c>
      <c r="F66" s="20">
        <v>3.3021770841087026</v>
      </c>
      <c r="G66" s="20">
        <v>7.0808132208079364</v>
      </c>
      <c r="H66" s="20">
        <v>20.091758338397028</v>
      </c>
      <c r="I66" s="20">
        <v>5.1103746484094081</v>
      </c>
      <c r="J66" s="20">
        <v>4.5909805393408458</v>
      </c>
      <c r="K66" s="20">
        <v>3.1010017203099653E-2</v>
      </c>
      <c r="L66" s="20">
        <v>2.8715464262442976</v>
      </c>
      <c r="M66" s="20">
        <v>1.1318509208691026</v>
      </c>
      <c r="N66" s="20">
        <v>6729693.9785811305</v>
      </c>
      <c r="O66" s="20">
        <v>6711217.8327176124</v>
      </c>
      <c r="P66" s="20">
        <v>5548471.9482783675</v>
      </c>
      <c r="Q66" s="20">
        <v>5584592.8333681012</v>
      </c>
      <c r="R66" s="20">
        <v>5583022.3332550563</v>
      </c>
      <c r="S66" s="20">
        <v>5582536.1577887693</v>
      </c>
    </row>
    <row r="67" spans="1:19" x14ac:dyDescent="0.2">
      <c r="A67" s="22">
        <v>2005.2499999999952</v>
      </c>
      <c r="B67" s="20">
        <v>26.432287935701833</v>
      </c>
      <c r="C67" s="20">
        <v>1.6798313662230813</v>
      </c>
      <c r="D67" s="20">
        <v>0.80418037569143264</v>
      </c>
      <c r="E67" s="20">
        <v>26.962109804408911</v>
      </c>
      <c r="F67" s="20">
        <v>3.2940352232819339</v>
      </c>
      <c r="G67" s="20">
        <v>7.0246005447406352</v>
      </c>
      <c r="H67" s="20">
        <v>20.022381394898606</v>
      </c>
      <c r="I67" s="20">
        <v>5.151472395764884</v>
      </c>
      <c r="J67" s="20">
        <v>4.5757740345318929</v>
      </c>
      <c r="K67" s="20">
        <v>2.9987595748219395E-2</v>
      </c>
      <c r="L67" s="20">
        <v>2.9405193060583459</v>
      </c>
      <c r="M67" s="20">
        <v>1.0828200229502261</v>
      </c>
      <c r="N67" s="20">
        <v>6799555.8999960003</v>
      </c>
      <c r="O67" s="20">
        <v>6781165.5999960098</v>
      </c>
      <c r="P67" s="20">
        <v>5608318.8999967724</v>
      </c>
      <c r="Q67" s="20">
        <v>5644183.8999967901</v>
      </c>
      <c r="R67" s="20">
        <v>5642624.199996789</v>
      </c>
      <c r="S67" s="20">
        <v>5642137.9999967888</v>
      </c>
    </row>
    <row r="68" spans="1:19" x14ac:dyDescent="0.2">
      <c r="A68" s="22">
        <v>2005.3333333333285</v>
      </c>
      <c r="B68" s="20">
        <v>26.307594339880133</v>
      </c>
      <c r="C68" s="20">
        <v>1.677601672913436</v>
      </c>
      <c r="D68" s="20">
        <v>0.80650566101419552</v>
      </c>
      <c r="E68" s="20">
        <v>27.110542492004754</v>
      </c>
      <c r="F68" s="20">
        <v>3.3151775876601217</v>
      </c>
      <c r="G68" s="20">
        <v>6.9647982028532045</v>
      </c>
      <c r="H68" s="20">
        <v>19.984966504126305</v>
      </c>
      <c r="I68" s="20">
        <v>5.1307562037768735</v>
      </c>
      <c r="J68" s="20">
        <v>4.6224529114978932</v>
      </c>
      <c r="K68" s="20">
        <v>2.9233659917732236E-2</v>
      </c>
      <c r="L68" s="20">
        <v>2.9806139241125811</v>
      </c>
      <c r="M68" s="20">
        <v>1.0697611973808789</v>
      </c>
      <c r="N68" s="20">
        <v>6865700.8186969887</v>
      </c>
      <c r="O68" s="20">
        <v>6846882.9605623931</v>
      </c>
      <c r="P68" s="20">
        <v>5658023.0899770735</v>
      </c>
      <c r="Q68" s="20">
        <v>5693567.2030180795</v>
      </c>
      <c r="R68" s="20">
        <v>5692016.7119784895</v>
      </c>
      <c r="S68" s="20">
        <v>5691527.3991136681</v>
      </c>
    </row>
    <row r="69" spans="1:19" x14ac:dyDescent="0.2">
      <c r="A69" s="22">
        <v>2005.4166666666617</v>
      </c>
      <c r="B69" s="20">
        <v>26.204292607435399</v>
      </c>
      <c r="C69" s="20">
        <v>1.6828052568460892</v>
      </c>
      <c r="D69" s="20">
        <v>0.80924582636578557</v>
      </c>
      <c r="E69" s="20">
        <v>27.194132671907813</v>
      </c>
      <c r="F69" s="20">
        <v>3.3501800710386993</v>
      </c>
      <c r="G69" s="20">
        <v>6.9081314763509694</v>
      </c>
      <c r="H69" s="20">
        <v>19.973874781259006</v>
      </c>
      <c r="I69" s="20">
        <v>5.0749462204006912</v>
      </c>
      <c r="J69" s="20">
        <v>4.6951306778940793</v>
      </c>
      <c r="K69" s="20">
        <v>2.8791975025385309E-2</v>
      </c>
      <c r="L69" s="20">
        <v>2.9994399234001121</v>
      </c>
      <c r="M69" s="20">
        <v>1.0790349010481497</v>
      </c>
      <c r="N69" s="20">
        <v>6920380.5098549956</v>
      </c>
      <c r="O69" s="20">
        <v>6900924.46485411</v>
      </c>
      <c r="P69" s="20">
        <v>5694731.2212651363</v>
      </c>
      <c r="Q69" s="20">
        <v>5729974.8826987362</v>
      </c>
      <c r="R69" s="20">
        <v>5728432.5069392323</v>
      </c>
      <c r="S69" s="20">
        <v>5727937.9119007066</v>
      </c>
    </row>
    <row r="70" spans="1:19" x14ac:dyDescent="0.2">
      <c r="A70" s="22">
        <v>2005.499999999995</v>
      </c>
      <c r="B70" s="20">
        <v>26.16773112615061</v>
      </c>
      <c r="C70" s="20">
        <v>1.6971904900316175</v>
      </c>
      <c r="D70" s="20">
        <v>0.81201523331594883</v>
      </c>
      <c r="E70" s="20">
        <v>27.213222290644119</v>
      </c>
      <c r="F70" s="20">
        <v>3.3775768541323385</v>
      </c>
      <c r="G70" s="20">
        <v>6.8593882500821177</v>
      </c>
      <c r="H70" s="20">
        <v>19.971292747528341</v>
      </c>
      <c r="I70" s="20">
        <v>5.025255499654925</v>
      </c>
      <c r="J70" s="20">
        <v>4.7456355435821562</v>
      </c>
      <c r="K70" s="20">
        <v>2.86107292927745E-2</v>
      </c>
      <c r="L70" s="20">
        <v>3.0132053501249505</v>
      </c>
      <c r="M70" s="20">
        <v>1.0888758854600991</v>
      </c>
      <c r="N70" s="20">
        <v>6957393.2999984324</v>
      </c>
      <c r="O70" s="20">
        <v>6937514.9999984428</v>
      </c>
      <c r="P70" s="20">
        <v>5718833.5999989239</v>
      </c>
      <c r="Q70" s="20">
        <v>5753891.0999989295</v>
      </c>
      <c r="R70" s="20">
        <v>5752356.6999989292</v>
      </c>
      <c r="S70" s="20">
        <v>5751856.2999989297</v>
      </c>
    </row>
    <row r="71" spans="1:19" x14ac:dyDescent="0.2">
      <c r="A71" s="22">
        <v>2005.5833333333283</v>
      </c>
      <c r="B71" s="20">
        <v>26.226537170611561</v>
      </c>
      <c r="C71" s="20">
        <v>1.7212953047120372</v>
      </c>
      <c r="D71" s="20">
        <v>0.81407381588161432</v>
      </c>
      <c r="E71" s="20">
        <v>27.168719283600275</v>
      </c>
      <c r="F71" s="20">
        <v>3.3848461689394909</v>
      </c>
      <c r="G71" s="20">
        <v>6.8230220863346505</v>
      </c>
      <c r="H71" s="20">
        <v>19.967091201092181</v>
      </c>
      <c r="I71" s="20">
        <v>5.0101105404505546</v>
      </c>
      <c r="J71" s="20">
        <v>4.7402960045033975</v>
      </c>
      <c r="K71" s="20">
        <v>2.8651372466615904E-2</v>
      </c>
      <c r="L71" s="20">
        <v>3.0310016237477413</v>
      </c>
      <c r="M71" s="20">
        <v>1.0843393888134898</v>
      </c>
      <c r="N71" s="20">
        <v>6973229.8071507448</v>
      </c>
      <c r="O71" s="20">
        <v>6953447.0582401473</v>
      </c>
      <c r="P71" s="20">
        <v>5731146.3403810179</v>
      </c>
      <c r="Q71" s="20">
        <v>5766197.8904262632</v>
      </c>
      <c r="R71" s="20">
        <v>5764671.2796489075</v>
      </c>
      <c r="S71" s="20">
        <v>5764165.93865781</v>
      </c>
    </row>
    <row r="72" spans="1:19" x14ac:dyDescent="0.2">
      <c r="A72" s="22">
        <v>2005.6666666666615</v>
      </c>
      <c r="B72" s="20">
        <v>26.343512723943359</v>
      </c>
      <c r="C72" s="20">
        <v>1.7505860783940301</v>
      </c>
      <c r="D72" s="20">
        <v>0.81323247209338589</v>
      </c>
      <c r="E72" s="20">
        <v>27.066525149848012</v>
      </c>
      <c r="F72" s="20">
        <v>3.3937352192159529</v>
      </c>
      <c r="G72" s="20">
        <v>6.8022083090957581</v>
      </c>
      <c r="H72" s="20">
        <v>19.980000279810241</v>
      </c>
      <c r="I72" s="20">
        <v>5.0100224511857165</v>
      </c>
      <c r="J72" s="20">
        <v>4.7002941212714102</v>
      </c>
      <c r="K72" s="20">
        <v>2.8913075697938165E-2</v>
      </c>
      <c r="L72" s="20">
        <v>3.0350530219100409</v>
      </c>
      <c r="M72" s="20">
        <v>1.0758934276157073</v>
      </c>
      <c r="N72" s="20">
        <v>6975149.8153174445</v>
      </c>
      <c r="O72" s="20">
        <v>6955783.5522957128</v>
      </c>
      <c r="P72" s="20">
        <v>5734188.7888727803</v>
      </c>
      <c r="Q72" s="20">
        <v>5769368.7876783404</v>
      </c>
      <c r="R72" s="20">
        <v>5767845.7278664336</v>
      </c>
      <c r="S72" s="20">
        <v>5767336.6575608971</v>
      </c>
    </row>
    <row r="73" spans="1:19" x14ac:dyDescent="0.2">
      <c r="A73" s="22">
        <v>2005.7499999999948</v>
      </c>
      <c r="B73" s="20">
        <v>26.465431007491407</v>
      </c>
      <c r="C73" s="20">
        <v>1.7792648879712925</v>
      </c>
      <c r="D73" s="20">
        <v>0.80692475488362336</v>
      </c>
      <c r="E73" s="20">
        <v>26.913531177916763</v>
      </c>
      <c r="F73" s="20">
        <v>3.4344481756516663</v>
      </c>
      <c r="G73" s="20">
        <v>6.7999543737066466</v>
      </c>
      <c r="H73" s="20">
        <v>20.035976509887153</v>
      </c>
      <c r="I73" s="20">
        <v>4.9937827458056745</v>
      </c>
      <c r="J73" s="20">
        <v>4.6601705793103667</v>
      </c>
      <c r="K73" s="20">
        <v>2.9405472199200786E-2</v>
      </c>
      <c r="L73" s="20">
        <v>3.0008448402290422</v>
      </c>
      <c r="M73" s="20">
        <v>1.0802654749471663</v>
      </c>
      <c r="N73" s="20">
        <v>6973105.4000000451</v>
      </c>
      <c r="O73" s="20">
        <v>6954155.0000000251</v>
      </c>
      <c r="P73" s="20">
        <v>5730906.1000003424</v>
      </c>
      <c r="Q73" s="20">
        <v>5766275.2000003308</v>
      </c>
      <c r="R73" s="20">
        <v>5764746.4000003319</v>
      </c>
      <c r="S73" s="20">
        <v>5764234.9000003319</v>
      </c>
    </row>
    <row r="74" spans="1:19" x14ac:dyDescent="0.2">
      <c r="A74" s="22">
        <v>2005.833333333328</v>
      </c>
      <c r="B74" s="20">
        <v>26.548838084687986</v>
      </c>
      <c r="C74" s="20">
        <v>1.8021504222576616</v>
      </c>
      <c r="D74" s="20">
        <v>0.79417516726025528</v>
      </c>
      <c r="E74" s="20">
        <v>26.726272540709296</v>
      </c>
      <c r="F74" s="20">
        <v>3.52452702554561</v>
      </c>
      <c r="G74" s="20">
        <v>6.8160430700738299</v>
      </c>
      <c r="H74" s="20">
        <v>20.147428365626958</v>
      </c>
      <c r="I74" s="20">
        <v>4.9423480411410274</v>
      </c>
      <c r="J74" s="20">
        <v>4.6454191709483981</v>
      </c>
      <c r="K74" s="20">
        <v>3.0127306911863463E-2</v>
      </c>
      <c r="L74" s="20">
        <v>2.915630592865992</v>
      </c>
      <c r="M74" s="20">
        <v>1.107100129664556</v>
      </c>
      <c r="N74" s="20">
        <v>6975483.6823239727</v>
      </c>
      <c r="O74" s="20">
        <v>6956706.0731379502</v>
      </c>
      <c r="P74" s="20">
        <v>5725038.7299763877</v>
      </c>
      <c r="Q74" s="20">
        <v>5760601.8982358696</v>
      </c>
      <c r="R74" s="20">
        <v>5759054.4953478491</v>
      </c>
      <c r="S74" s="20">
        <v>5758541.912917803</v>
      </c>
    </row>
    <row r="75" spans="1:19" x14ac:dyDescent="0.2">
      <c r="A75" s="22">
        <v>2005.9166666666613</v>
      </c>
      <c r="B75" s="20">
        <v>26.589571837041564</v>
      </c>
      <c r="C75" s="20">
        <v>1.8166615719650243</v>
      </c>
      <c r="D75" s="20">
        <v>0.78049549984965039</v>
      </c>
      <c r="E75" s="20">
        <v>26.560684887131366</v>
      </c>
      <c r="F75" s="20">
        <v>3.6302415568885462</v>
      </c>
      <c r="G75" s="20">
        <v>6.8367932120642063</v>
      </c>
      <c r="H75" s="20">
        <v>20.271659855763108</v>
      </c>
      <c r="I75" s="20">
        <v>4.8856006220831825</v>
      </c>
      <c r="J75" s="20">
        <v>4.6453140331112985</v>
      </c>
      <c r="K75" s="20">
        <v>3.1029292407898892E-2</v>
      </c>
      <c r="L75" s="20">
        <v>2.8146172277461243</v>
      </c>
      <c r="M75" s="20">
        <v>1.137418903451219</v>
      </c>
      <c r="N75" s="20">
        <v>6984411.9659091197</v>
      </c>
      <c r="O75" s="20">
        <v>6965638.0592931481</v>
      </c>
      <c r="P75" s="20">
        <v>5723508.3417604091</v>
      </c>
      <c r="Q75" s="20">
        <v>5759287.1036230484</v>
      </c>
      <c r="R75" s="20">
        <v>5757710.5890005501</v>
      </c>
      <c r="S75" s="20">
        <v>5757198.1578538166</v>
      </c>
    </row>
    <row r="76" spans="1:19" x14ac:dyDescent="0.2">
      <c r="A76" s="22">
        <v>2005.9999999999945</v>
      </c>
      <c r="B76" s="20">
        <v>26.593277236564521</v>
      </c>
      <c r="C76" s="20">
        <v>1.8208357020128565</v>
      </c>
      <c r="D76" s="20">
        <v>0.77308429344467122</v>
      </c>
      <c r="E76" s="20">
        <v>26.483209833556074</v>
      </c>
      <c r="F76" s="20">
        <v>3.7045137471216223</v>
      </c>
      <c r="G76" s="20">
        <v>6.8450438861355813</v>
      </c>
      <c r="H76" s="20">
        <v>20.351595881422536</v>
      </c>
      <c r="I76" s="20">
        <v>4.8659303761451227</v>
      </c>
      <c r="J76" s="20">
        <v>4.6400160417673018</v>
      </c>
      <c r="K76" s="20">
        <v>3.2045514082264831E-2</v>
      </c>
      <c r="L76" s="20">
        <v>2.7455114088245609</v>
      </c>
      <c r="M76" s="20">
        <v>1.1449360789228837</v>
      </c>
      <c r="N76" s="20">
        <v>7000452.5999987042</v>
      </c>
      <c r="O76" s="20">
        <v>6981666.399998703</v>
      </c>
      <c r="P76" s="20">
        <v>5734031.8999987487</v>
      </c>
      <c r="Q76" s="20">
        <v>5770082.3999987282</v>
      </c>
      <c r="R76" s="20">
        <v>5768470.0999987293</v>
      </c>
      <c r="S76" s="20">
        <v>5767958.89999873</v>
      </c>
    </row>
    <row r="77" spans="1:19" x14ac:dyDescent="0.2">
      <c r="A77" s="22">
        <v>2006.0833333333278</v>
      </c>
      <c r="B77" s="20">
        <v>26.567254883575963</v>
      </c>
      <c r="C77" s="20">
        <v>1.8148258744626575</v>
      </c>
      <c r="D77" s="20">
        <v>0.77671005062639253</v>
      </c>
      <c r="E77" s="20">
        <v>26.538796435369498</v>
      </c>
      <c r="F77" s="20">
        <v>3.7146883542098332</v>
      </c>
      <c r="G77" s="20">
        <v>6.8279279024477857</v>
      </c>
      <c r="H77" s="20">
        <v>20.345081211240757</v>
      </c>
      <c r="I77" s="20">
        <v>4.9092050969409193</v>
      </c>
      <c r="J77" s="20">
        <v>4.6155784347778592</v>
      </c>
      <c r="K77" s="20">
        <v>3.3090370236195578E-2</v>
      </c>
      <c r="L77" s="20">
        <v>2.7429431159429041</v>
      </c>
      <c r="M77" s="20">
        <v>1.1136761263503505</v>
      </c>
      <c r="N77" s="20">
        <v>7023717.4931793874</v>
      </c>
      <c r="O77" s="20">
        <v>7005023.4047599575</v>
      </c>
      <c r="P77" s="20">
        <v>5761281.6878601778</v>
      </c>
      <c r="Q77" s="20">
        <v>5797672.8499621153</v>
      </c>
      <c r="R77" s="20">
        <v>5796022.5500693358</v>
      </c>
      <c r="S77" s="20">
        <v>5795513.5504102474</v>
      </c>
    </row>
    <row r="78" spans="1:19" x14ac:dyDescent="0.2">
      <c r="A78" s="22">
        <v>2006.1666666666611</v>
      </c>
      <c r="B78" s="20">
        <v>26.524487315988253</v>
      </c>
      <c r="C78" s="20">
        <v>1.8069803722215318</v>
      </c>
      <c r="D78" s="20">
        <v>0.78651739158917056</v>
      </c>
      <c r="E78" s="20">
        <v>26.68782410686703</v>
      </c>
      <c r="F78" s="20">
        <v>3.6860004776590882</v>
      </c>
      <c r="G78" s="20">
        <v>6.7894688891035138</v>
      </c>
      <c r="H78" s="20">
        <v>20.269655302205422</v>
      </c>
      <c r="I78" s="20">
        <v>4.9763700675833302</v>
      </c>
      <c r="J78" s="20">
        <v>4.581176535233646</v>
      </c>
      <c r="K78" s="20">
        <v>3.4024081519544898E-2</v>
      </c>
      <c r="L78" s="20">
        <v>2.7890816262395348</v>
      </c>
      <c r="M78" s="20">
        <v>1.068088290359414</v>
      </c>
      <c r="N78" s="20">
        <v>7052516.791411275</v>
      </c>
      <c r="O78" s="20">
        <v>7034008.854970932</v>
      </c>
      <c r="P78" s="20">
        <v>5797751.2626007842</v>
      </c>
      <c r="Q78" s="20">
        <v>5834477.4311593901</v>
      </c>
      <c r="R78" s="20">
        <v>5832793.8716835184</v>
      </c>
      <c r="S78" s="20">
        <v>5832288.1036130302</v>
      </c>
    </row>
    <row r="79" spans="1:19" x14ac:dyDescent="0.2">
      <c r="A79" s="22">
        <v>2006.2499999999943</v>
      </c>
      <c r="B79" s="20">
        <v>26.478968956983824</v>
      </c>
      <c r="C79" s="20">
        <v>1.8074643793606635</v>
      </c>
      <c r="D79" s="20">
        <v>0.7953930894795066</v>
      </c>
      <c r="E79" s="20">
        <v>26.870850202104474</v>
      </c>
      <c r="F79" s="20">
        <v>3.657552573215419</v>
      </c>
      <c r="G79" s="20">
        <v>6.7376897848008674</v>
      </c>
      <c r="H79" s="20">
        <v>20.15726510849348</v>
      </c>
      <c r="I79" s="20">
        <v>5.0134157350311979</v>
      </c>
      <c r="J79" s="20">
        <v>4.5513462924351806</v>
      </c>
      <c r="K79" s="20">
        <v>3.4703211847198295E-2</v>
      </c>
      <c r="L79" s="20">
        <v>2.8534502496532297</v>
      </c>
      <c r="M79" s="20">
        <v>1.0419021310110868</v>
      </c>
      <c r="N79" s="20">
        <v>7084710.1999977371</v>
      </c>
      <c r="O79" s="20">
        <v>7066439.3999977205</v>
      </c>
      <c r="P79" s="20">
        <v>5832889.4999978878</v>
      </c>
      <c r="Q79" s="20">
        <v>5869848.5999978771</v>
      </c>
      <c r="R79" s="20">
        <v>5868144.099997879</v>
      </c>
      <c r="S79" s="20">
        <v>5867642.6999978786</v>
      </c>
    </row>
    <row r="80" spans="1:19" x14ac:dyDescent="0.2">
      <c r="A80" s="22">
        <v>2006.3333333333276</v>
      </c>
      <c r="B80" s="20">
        <v>26.44255747454535</v>
      </c>
      <c r="C80" s="20">
        <v>1.8224389080682397</v>
      </c>
      <c r="D80" s="20">
        <v>0.79801391102791686</v>
      </c>
      <c r="E80" s="20">
        <v>27.037649348483008</v>
      </c>
      <c r="F80" s="20">
        <v>3.6579379886860552</v>
      </c>
      <c r="G80" s="20">
        <v>6.6811299963087105</v>
      </c>
      <c r="H80" s="20">
        <v>20.038284586592507</v>
      </c>
      <c r="I80" s="20">
        <v>4.9844848457760182</v>
      </c>
      <c r="J80" s="20">
        <v>4.5362966382526135</v>
      </c>
      <c r="K80" s="20">
        <v>3.5042639323893406E-2</v>
      </c>
      <c r="L80" s="20">
        <v>2.9102765890182267</v>
      </c>
      <c r="M80" s="20">
        <v>1.0567061727622251</v>
      </c>
      <c r="N80" s="20">
        <v>7118351.2893932108</v>
      </c>
      <c r="O80" s="20">
        <v>7100326.6263309736</v>
      </c>
      <c r="P80" s="20">
        <v>5858748.2704246519</v>
      </c>
      <c r="Q80" s="20">
        <v>5895763.9241276868</v>
      </c>
      <c r="R80" s="20">
        <v>5894055.9599201642</v>
      </c>
      <c r="S80" s="20">
        <v>5893559.9632087881</v>
      </c>
    </row>
    <row r="81" spans="1:19" x14ac:dyDescent="0.2">
      <c r="A81" s="22">
        <v>2006.4166666666608</v>
      </c>
      <c r="B81" s="20">
        <v>26.420718760732683</v>
      </c>
      <c r="C81" s="20">
        <v>1.8430171948673681</v>
      </c>
      <c r="D81" s="20">
        <v>0.79541967064780295</v>
      </c>
      <c r="E81" s="20">
        <v>27.166357607090834</v>
      </c>
      <c r="F81" s="20">
        <v>3.6775158156371139</v>
      </c>
      <c r="G81" s="20">
        <v>6.6320233094632313</v>
      </c>
      <c r="H81" s="20">
        <v>19.941304024126797</v>
      </c>
      <c r="I81" s="20">
        <v>4.9205167393078248</v>
      </c>
      <c r="J81" s="20">
        <v>4.5309144460748243</v>
      </c>
      <c r="K81" s="20">
        <v>3.5157167106493636E-2</v>
      </c>
      <c r="L81" s="20">
        <v>2.9489972872088113</v>
      </c>
      <c r="M81" s="20">
        <v>1.0892626069234002</v>
      </c>
      <c r="N81" s="20">
        <v>7152269.0906565357</v>
      </c>
      <c r="O81" s="20">
        <v>7134461.8689597342</v>
      </c>
      <c r="P81" s="20">
        <v>5877791.4226397369</v>
      </c>
      <c r="Q81" s="20">
        <v>5914701.4161722185</v>
      </c>
      <c r="R81" s="20">
        <v>5913002.935364875</v>
      </c>
      <c r="S81" s="20">
        <v>5912512.4499046765</v>
      </c>
    </row>
    <row r="82" spans="1:19" x14ac:dyDescent="0.2">
      <c r="A82" s="22">
        <v>2006.4999999999941</v>
      </c>
      <c r="B82" s="20">
        <v>26.417478096755932</v>
      </c>
      <c r="C82" s="20">
        <v>1.8566956226485209</v>
      </c>
      <c r="D82" s="20">
        <v>0.79016661640487074</v>
      </c>
      <c r="E82" s="20">
        <v>27.241554312912953</v>
      </c>
      <c r="F82" s="20">
        <v>3.6974695092638306</v>
      </c>
      <c r="G82" s="20">
        <v>6.6036019357013789</v>
      </c>
      <c r="H82" s="20">
        <v>19.894672270928613</v>
      </c>
      <c r="I82" s="20">
        <v>4.8684278691945089</v>
      </c>
      <c r="J82" s="20">
        <v>4.526482040346699</v>
      </c>
      <c r="K82" s="20">
        <v>3.5207290791250304E-2</v>
      </c>
      <c r="L82" s="20">
        <v>2.9626133685790523</v>
      </c>
      <c r="M82" s="20">
        <v>1.1056327628007101</v>
      </c>
      <c r="N82" s="20">
        <v>7185486.4999976913</v>
      </c>
      <c r="O82" s="20">
        <v>7167831.3999976842</v>
      </c>
      <c r="P82" s="20">
        <v>5895085.7999987155</v>
      </c>
      <c r="Q82" s="20">
        <v>5931764.1999987355</v>
      </c>
      <c r="R82" s="20">
        <v>5930081.1999987345</v>
      </c>
      <c r="S82" s="20">
        <v>5929595.1999987345</v>
      </c>
    </row>
    <row r="83" spans="1:19" x14ac:dyDescent="0.2">
      <c r="A83" s="22">
        <v>2006.5833333333273</v>
      </c>
      <c r="B83" s="20">
        <v>26.437494444203381</v>
      </c>
      <c r="C83" s="20">
        <v>1.8554288546647222</v>
      </c>
      <c r="D83" s="20">
        <v>0.78421973256986011</v>
      </c>
      <c r="E83" s="20">
        <v>27.254365546369911</v>
      </c>
      <c r="F83" s="20">
        <v>3.7045705323294458</v>
      </c>
      <c r="G83" s="20">
        <v>6.6042915864621685</v>
      </c>
      <c r="H83" s="20">
        <v>19.91414437676552</v>
      </c>
      <c r="I83" s="20">
        <v>4.8610619949430545</v>
      </c>
      <c r="J83" s="20">
        <v>4.5156787908631557</v>
      </c>
      <c r="K83" s="20">
        <v>3.5340690384478582E-2</v>
      </c>
      <c r="L83" s="20">
        <v>2.9468047368346326</v>
      </c>
      <c r="M83" s="20">
        <v>1.0835786434536234</v>
      </c>
      <c r="N83" s="20">
        <v>7216255.8492346155</v>
      </c>
      <c r="O83" s="20">
        <v>7198658.6565695889</v>
      </c>
      <c r="P83" s="20">
        <v>5913341.3082095739</v>
      </c>
      <c r="Q83" s="20">
        <v>5949740.757221425</v>
      </c>
      <c r="R83" s="20">
        <v>5948072.8694998473</v>
      </c>
      <c r="S83" s="20">
        <v>5947588.7041525906</v>
      </c>
    </row>
    <row r="84" spans="1:19" x14ac:dyDescent="0.2">
      <c r="A84" s="22">
        <v>2006.6666666666606</v>
      </c>
      <c r="B84" s="20">
        <v>26.487856995108114</v>
      </c>
      <c r="C84" s="20">
        <v>1.8486269288448509</v>
      </c>
      <c r="D84" s="20">
        <v>0.77726914136422487</v>
      </c>
      <c r="E84" s="20">
        <v>27.222973186645881</v>
      </c>
      <c r="F84" s="20">
        <v>3.7072484719864547</v>
      </c>
      <c r="G84" s="20">
        <v>6.6233367405178889</v>
      </c>
      <c r="H84" s="20">
        <v>19.965350335846139</v>
      </c>
      <c r="I84" s="20">
        <v>4.8765113441933572</v>
      </c>
      <c r="J84" s="20">
        <v>4.4962772280539358</v>
      </c>
      <c r="K84" s="20">
        <v>3.5662848674439113E-2</v>
      </c>
      <c r="L84" s="20">
        <v>2.9081006500997697</v>
      </c>
      <c r="M84" s="20">
        <v>1.0463352514062174</v>
      </c>
      <c r="N84" s="20">
        <v>7239747.2126164166</v>
      </c>
      <c r="O84" s="20">
        <v>7222115.7358439034</v>
      </c>
      <c r="P84" s="20">
        <v>5925840.1023879619</v>
      </c>
      <c r="Q84" s="20">
        <v>5962161.0004401933</v>
      </c>
      <c r="R84" s="20">
        <v>5960503.8275898779</v>
      </c>
      <c r="S84" s="20">
        <v>5960015.2560196789</v>
      </c>
    </row>
    <row r="85" spans="1:19" x14ac:dyDescent="0.2">
      <c r="A85" s="22">
        <v>2006.7499999999939</v>
      </c>
      <c r="B85" s="20">
        <v>26.576602233999335</v>
      </c>
      <c r="C85" s="20">
        <v>1.8499174998913122</v>
      </c>
      <c r="D85" s="20">
        <v>0.76840285537660113</v>
      </c>
      <c r="E85" s="20">
        <v>27.171842479680727</v>
      </c>
      <c r="F85" s="20">
        <v>3.7192491732163142</v>
      </c>
      <c r="G85" s="20">
        <v>6.6454546844985565</v>
      </c>
      <c r="H85" s="20">
        <v>20.002068369154699</v>
      </c>
      <c r="I85" s="20">
        <v>4.8795921146323638</v>
      </c>
      <c r="J85" s="20">
        <v>4.4671844252300579</v>
      </c>
      <c r="K85" s="20">
        <v>3.627074054126405E-2</v>
      </c>
      <c r="L85" s="20">
        <v>2.8553944239226938</v>
      </c>
      <c r="M85" s="20">
        <v>1.0280226880444032</v>
      </c>
      <c r="N85" s="20">
        <v>7250360.0999998292</v>
      </c>
      <c r="O85" s="20">
        <v>7232611.899999842</v>
      </c>
      <c r="P85" s="20">
        <v>5923507.4000009419</v>
      </c>
      <c r="Q85" s="20">
        <v>5960240.2000008859</v>
      </c>
      <c r="R85" s="20">
        <v>5958585.9000008861</v>
      </c>
      <c r="S85" s="20">
        <v>5958082.6000008872</v>
      </c>
    </row>
    <row r="86" spans="1:19" x14ac:dyDescent="0.2">
      <c r="A86" s="22">
        <v>2006.8333333333271</v>
      </c>
      <c r="B86" s="20">
        <v>26.699833019382975</v>
      </c>
      <c r="C86" s="20">
        <v>1.8679393635151988</v>
      </c>
      <c r="D86" s="20">
        <v>0.75751116465509194</v>
      </c>
      <c r="E86" s="20">
        <v>27.121528778384075</v>
      </c>
      <c r="F86" s="20">
        <v>3.7500534649564501</v>
      </c>
      <c r="G86" s="20">
        <v>6.6586334901326518</v>
      </c>
      <c r="H86" s="20">
        <v>19.992658107648356</v>
      </c>
      <c r="I86" s="20">
        <v>4.8467251102633684</v>
      </c>
      <c r="J86" s="20">
        <v>4.4289239385041803</v>
      </c>
      <c r="K86" s="20">
        <v>3.7185290571618311E-2</v>
      </c>
      <c r="L86" s="20">
        <v>2.7989774393716376</v>
      </c>
      <c r="M86" s="20">
        <v>1.051330944427777</v>
      </c>
      <c r="N86" s="20">
        <v>7245677.4543993575</v>
      </c>
      <c r="O86" s="20">
        <v>7227746.8399735531</v>
      </c>
      <c r="P86" s="20">
        <v>5902203.3782141553</v>
      </c>
      <c r="Q86" s="20">
        <v>5939909.5321674133</v>
      </c>
      <c r="R86" s="20">
        <v>5938247.57689087</v>
      </c>
      <c r="S86" s="20">
        <v>5937717.349806089</v>
      </c>
    </row>
    <row r="87" spans="1:19" x14ac:dyDescent="0.2">
      <c r="A87" s="22">
        <v>2006.9166666666604</v>
      </c>
      <c r="B87" s="20">
        <v>26.802139582867277</v>
      </c>
      <c r="C87" s="20">
        <v>1.8911942284132786</v>
      </c>
      <c r="D87" s="20">
        <v>0.74798993440801254</v>
      </c>
      <c r="E87" s="20">
        <v>27.0793107889018</v>
      </c>
      <c r="F87" s="20">
        <v>3.7916149379030659</v>
      </c>
      <c r="G87" s="20">
        <v>6.6630602458306454</v>
      </c>
      <c r="H87" s="20">
        <v>19.962862309284134</v>
      </c>
      <c r="I87" s="20">
        <v>4.8007226825509832</v>
      </c>
      <c r="J87" s="20">
        <v>4.3895813169753941</v>
      </c>
      <c r="K87" s="20">
        <v>3.8097661683868071E-2</v>
      </c>
      <c r="L87" s="20">
        <v>2.756781479652477</v>
      </c>
      <c r="M87" s="20">
        <v>1.0933997027687048</v>
      </c>
      <c r="N87" s="20">
        <v>7236015.9514633724</v>
      </c>
      <c r="O87" s="20">
        <v>7217881.9617317338</v>
      </c>
      <c r="P87" s="20">
        <v>5877528.0529919416</v>
      </c>
      <c r="Q87" s="20">
        <v>5915963.7968801223</v>
      </c>
      <c r="R87" s="20">
        <v>5914284.0061257612</v>
      </c>
      <c r="S87" s="20">
        <v>5913721.5963852787</v>
      </c>
    </row>
    <row r="88" spans="1:19" x14ac:dyDescent="0.2">
      <c r="A88" s="22">
        <v>2006.9999999999936</v>
      </c>
      <c r="B88" s="20">
        <v>26.813161884867323</v>
      </c>
      <c r="C88" s="20">
        <v>1.9027170009269541</v>
      </c>
      <c r="D88" s="20">
        <v>0.74427901087289772</v>
      </c>
      <c r="E88" s="20">
        <v>27.049755772404605</v>
      </c>
      <c r="F88" s="20">
        <v>3.8309177466667559</v>
      </c>
      <c r="G88" s="20">
        <v>6.661906430108318</v>
      </c>
      <c r="H88" s="20">
        <v>19.953453622377182</v>
      </c>
      <c r="I88" s="20">
        <v>4.7768520714866129</v>
      </c>
      <c r="J88" s="20">
        <v>4.3597152471345106</v>
      </c>
      <c r="K88" s="20">
        <v>3.8601255015220708E-2</v>
      </c>
      <c r="L88" s="20">
        <v>2.7494437664590445</v>
      </c>
      <c r="M88" s="20">
        <v>1.1191961916831097</v>
      </c>
      <c r="N88" s="20">
        <v>7234875.6999994172</v>
      </c>
      <c r="O88" s="20">
        <v>7216569.0999994287</v>
      </c>
      <c r="P88" s="20">
        <v>5870016.3999993959</v>
      </c>
      <c r="Q88" s="20">
        <v>5907913.6999995112</v>
      </c>
      <c r="R88" s="20">
        <v>5906206.9999995129</v>
      </c>
      <c r="S88" s="20">
        <v>5905616.2999995155</v>
      </c>
    </row>
    <row r="89" spans="1:19" x14ac:dyDescent="0.2">
      <c r="A89" s="22">
        <v>2007.0833333333269</v>
      </c>
      <c r="B89" s="20">
        <v>26.691134558624704</v>
      </c>
      <c r="C89" s="20">
        <v>1.8908040700559625</v>
      </c>
      <c r="D89" s="20">
        <v>0.74867813533044802</v>
      </c>
      <c r="E89" s="20">
        <v>27.034147617330653</v>
      </c>
      <c r="F89" s="20">
        <v>3.8569099421452639</v>
      </c>
      <c r="G89" s="20">
        <v>6.6578094071228655</v>
      </c>
      <c r="H89" s="20">
        <v>19.995109030336135</v>
      </c>
      <c r="I89" s="20">
        <v>4.7983482566304083</v>
      </c>
      <c r="J89" s="20">
        <v>4.347563988146101</v>
      </c>
      <c r="K89" s="20">
        <v>3.8450551156723287E-2</v>
      </c>
      <c r="L89" s="20">
        <v>2.7890671269922946</v>
      </c>
      <c r="M89" s="20">
        <v>1.104114345028552</v>
      </c>
      <c r="N89" s="20">
        <v>7252520.2072407585</v>
      </c>
      <c r="O89" s="20">
        <v>7234101.4020535192</v>
      </c>
      <c r="P89" s="20">
        <v>5893959.5530116726</v>
      </c>
      <c r="Q89" s="20">
        <v>5929457.9955941439</v>
      </c>
      <c r="R89" s="20">
        <v>5927717.9340515267</v>
      </c>
      <c r="S89" s="20">
        <v>5927110.7781082848</v>
      </c>
    </row>
    <row r="90" spans="1:19" x14ac:dyDescent="0.2">
      <c r="A90" s="22">
        <v>2007.1666666666601</v>
      </c>
      <c r="B90" s="20">
        <v>26.509783845857701</v>
      </c>
      <c r="C90" s="20">
        <v>1.8657458455862752</v>
      </c>
      <c r="D90" s="20">
        <v>0.75472681798577412</v>
      </c>
      <c r="E90" s="20">
        <v>27.019302291410732</v>
      </c>
      <c r="F90" s="20">
        <v>3.8688587831935575</v>
      </c>
      <c r="G90" s="20">
        <v>6.6510105933905743</v>
      </c>
      <c r="H90" s="20">
        <v>20.076497634894402</v>
      </c>
      <c r="I90" s="20">
        <v>4.8383858403209654</v>
      </c>
      <c r="J90" s="20">
        <v>4.3503333711624421</v>
      </c>
      <c r="K90" s="20">
        <v>3.8074589146142125E-2</v>
      </c>
      <c r="L90" s="20">
        <v>2.8532036950767634</v>
      </c>
      <c r="M90" s="20">
        <v>1.0674465636498491</v>
      </c>
      <c r="N90" s="20">
        <v>7286266.5741205737</v>
      </c>
      <c r="O90" s="20">
        <v>7267737.2653752724</v>
      </c>
      <c r="P90" s="20">
        <v>5938673.2782384139</v>
      </c>
      <c r="Q90" s="20">
        <v>5971047.6305595236</v>
      </c>
      <c r="R90" s="20">
        <v>5969276.4367976608</v>
      </c>
      <c r="S90" s="20">
        <v>5968667.7769594323</v>
      </c>
    </row>
    <row r="91" spans="1:19" x14ac:dyDescent="0.2">
      <c r="A91" s="22">
        <v>2007.2499999999934</v>
      </c>
      <c r="B91" s="20">
        <v>26.368857248589187</v>
      </c>
      <c r="C91" s="20">
        <v>1.8430076882818445</v>
      </c>
      <c r="D91" s="20">
        <v>0.75398312358049036</v>
      </c>
      <c r="E91" s="20">
        <v>26.988594641314641</v>
      </c>
      <c r="F91" s="20">
        <v>3.8689848117568197</v>
      </c>
      <c r="G91" s="20">
        <v>6.6411351026389545</v>
      </c>
      <c r="H91" s="20">
        <v>20.176293559475475</v>
      </c>
      <c r="I91" s="20">
        <v>4.8584741907757349</v>
      </c>
      <c r="J91" s="20">
        <v>4.3623181640177693</v>
      </c>
      <c r="K91" s="20">
        <v>3.8059339465746515E-2</v>
      </c>
      <c r="L91" s="20">
        <v>2.9116054428811</v>
      </c>
      <c r="M91" s="20">
        <v>1.0388945337751057</v>
      </c>
      <c r="N91" s="20">
        <v>7330195.2999962773</v>
      </c>
      <c r="O91" s="20">
        <v>7311476.3999962974</v>
      </c>
      <c r="P91" s="20">
        <v>5987229.4999964517</v>
      </c>
      <c r="Q91" s="20">
        <v>6017321.5999965584</v>
      </c>
      <c r="R91" s="20">
        <v>6015531.6999965589</v>
      </c>
      <c r="S91" s="20">
        <v>6014938.3999965573</v>
      </c>
    </row>
    <row r="92" spans="1:19" x14ac:dyDescent="0.2">
      <c r="A92" s="22">
        <v>2007.3333333333267</v>
      </c>
      <c r="B92" s="20">
        <v>26.333126378102634</v>
      </c>
      <c r="C92" s="20">
        <v>1.8339064984739248</v>
      </c>
      <c r="D92" s="20">
        <v>0.74278636095855155</v>
      </c>
      <c r="E92" s="20">
        <v>26.932772031057223</v>
      </c>
      <c r="F92" s="20">
        <v>3.860021983405169</v>
      </c>
      <c r="G92" s="20">
        <v>6.627045293403877</v>
      </c>
      <c r="H92" s="20">
        <v>20.276222631279762</v>
      </c>
      <c r="I92" s="20">
        <v>4.834805549683507</v>
      </c>
      <c r="J92" s="20">
        <v>4.3778630142885326</v>
      </c>
      <c r="K92" s="20">
        <v>3.8783278285549672E-2</v>
      </c>
      <c r="L92" s="20">
        <v>2.9447682742897263</v>
      </c>
      <c r="M92" s="20">
        <v>1.0383594915234835</v>
      </c>
      <c r="N92" s="20">
        <v>7377853.9092189092</v>
      </c>
      <c r="O92" s="20">
        <v>7358826.7629122622</v>
      </c>
      <c r="P92" s="20">
        <v>6025853.6912084995</v>
      </c>
      <c r="Q92" s="20">
        <v>6055608.3669261746</v>
      </c>
      <c r="R92" s="20">
        <v>6053819.3017065311</v>
      </c>
      <c r="S92" s="20">
        <v>6053257.5007124292</v>
      </c>
    </row>
    <row r="93" spans="1:19" x14ac:dyDescent="0.2">
      <c r="A93" s="22">
        <v>2007.4166666666599</v>
      </c>
      <c r="B93" s="20">
        <v>26.34443887931733</v>
      </c>
      <c r="C93" s="20">
        <v>1.8355962516816973</v>
      </c>
      <c r="D93" s="20">
        <v>0.73541426850993341</v>
      </c>
      <c r="E93" s="20">
        <v>26.870793813492966</v>
      </c>
      <c r="F93" s="20">
        <v>3.8463572044845495</v>
      </c>
      <c r="G93" s="20">
        <v>6.6047738581648829</v>
      </c>
      <c r="H93" s="20">
        <v>20.36541406345518</v>
      </c>
      <c r="I93" s="20">
        <v>4.7967939863998668</v>
      </c>
      <c r="J93" s="20">
        <v>4.3910152496859176</v>
      </c>
      <c r="K93" s="20">
        <v>3.9869963986664113E-2</v>
      </c>
      <c r="L93" s="20">
        <v>2.9707308534336465</v>
      </c>
      <c r="M93" s="20">
        <v>1.050880992203977</v>
      </c>
      <c r="N93" s="20">
        <v>7420658.0261135017</v>
      </c>
      <c r="O93" s="20">
        <v>7401329.2989745727</v>
      </c>
      <c r="P93" s="20">
        <v>6053385.519223759</v>
      </c>
      <c r="Q93" s="20">
        <v>6083994.2660519546</v>
      </c>
      <c r="R93" s="20">
        <v>6082220.3651871104</v>
      </c>
      <c r="S93" s="20">
        <v>6081694.9327990264</v>
      </c>
    </row>
    <row r="94" spans="1:19" x14ac:dyDescent="0.2">
      <c r="A94" s="22">
        <v>2007.4999999999932</v>
      </c>
      <c r="B94" s="20">
        <v>26.316153537014348</v>
      </c>
      <c r="C94" s="20">
        <v>1.8419507356127158</v>
      </c>
      <c r="D94" s="20">
        <v>0.75034690597027254</v>
      </c>
      <c r="E94" s="20">
        <v>26.8282472620824</v>
      </c>
      <c r="F94" s="20">
        <v>3.8326905110574652</v>
      </c>
      <c r="G94" s="20">
        <v>6.5696795730842856</v>
      </c>
      <c r="H94" s="20">
        <v>20.434653330030876</v>
      </c>
      <c r="I94" s="20">
        <v>4.786259904815914</v>
      </c>
      <c r="J94" s="20">
        <v>4.3957837868071712</v>
      </c>
      <c r="K94" s="20">
        <v>4.0767030870537575E-2</v>
      </c>
      <c r="L94" s="20">
        <v>3.0162480819943074</v>
      </c>
      <c r="M94" s="20">
        <v>1.0533747535466456</v>
      </c>
      <c r="N94" s="20">
        <v>7449490.2999984603</v>
      </c>
      <c r="O94" s="20">
        <v>7430033.1999984598</v>
      </c>
      <c r="P94" s="20">
        <v>6071818.19999881</v>
      </c>
      <c r="Q94" s="20">
        <v>6103255.0999987749</v>
      </c>
      <c r="R94" s="20">
        <v>6101502.3999987738</v>
      </c>
      <c r="S94" s="20">
        <v>6101004.2999987723</v>
      </c>
    </row>
    <row r="95" spans="1:19" x14ac:dyDescent="0.2">
      <c r="A95" s="22">
        <v>2007.5833333333264</v>
      </c>
      <c r="B95" s="20">
        <v>26.195573877050975</v>
      </c>
      <c r="C95" s="20">
        <v>1.8486792816246169</v>
      </c>
      <c r="D95" s="20">
        <v>0.79740772678467997</v>
      </c>
      <c r="E95" s="20">
        <v>26.822027941308612</v>
      </c>
      <c r="F95" s="20">
        <v>3.8242574437646386</v>
      </c>
      <c r="G95" s="20">
        <v>6.5206985820060694</v>
      </c>
      <c r="H95" s="20">
        <v>20.477607154200729</v>
      </c>
      <c r="I95" s="20">
        <v>4.8287769020002456</v>
      </c>
      <c r="J95" s="20">
        <v>4.3882106910238914</v>
      </c>
      <c r="K95" s="20">
        <v>4.1076232581886897E-2</v>
      </c>
      <c r="L95" s="20">
        <v>3.0937036618438194</v>
      </c>
      <c r="M95" s="20">
        <v>1.0309515701944112</v>
      </c>
      <c r="N95" s="20">
        <v>7457485.5854963763</v>
      </c>
      <c r="O95" s="20">
        <v>7438168.3499843767</v>
      </c>
      <c r="P95" s="20">
        <v>6082000.7006590804</v>
      </c>
      <c r="Q95" s="20">
        <v>6113369.7700208351</v>
      </c>
      <c r="R95" s="20">
        <v>6111636.2294790698</v>
      </c>
      <c r="S95" s="20">
        <v>6111145.9375468567</v>
      </c>
    </row>
    <row r="96" spans="1:19" x14ac:dyDescent="0.2">
      <c r="A96" s="22">
        <v>2007.6666666666597</v>
      </c>
      <c r="B96" s="20">
        <v>26.061359655092012</v>
      </c>
      <c r="C96" s="20">
        <v>1.858347029826642</v>
      </c>
      <c r="D96" s="20">
        <v>0.85237788490090804</v>
      </c>
      <c r="E96" s="20">
        <v>26.835071294465049</v>
      </c>
      <c r="F96" s="20">
        <v>3.8286611314903176</v>
      </c>
      <c r="G96" s="20">
        <v>6.4709732699099529</v>
      </c>
      <c r="H96" s="20">
        <v>20.499847328109695</v>
      </c>
      <c r="I96" s="20">
        <v>4.8866909024765484</v>
      </c>
      <c r="J96" s="20">
        <v>4.3723653228365729</v>
      </c>
      <c r="K96" s="20">
        <v>4.0991484130748233E-2</v>
      </c>
      <c r="L96" s="20">
        <v>3.1593393946604773</v>
      </c>
      <c r="M96" s="20">
        <v>1.0003614798072236</v>
      </c>
      <c r="N96" s="20">
        <v>7446787.5584488064</v>
      </c>
      <c r="O96" s="20">
        <v>7427687.4016758278</v>
      </c>
      <c r="P96" s="20">
        <v>6080204.9930042848</v>
      </c>
      <c r="Q96" s="20">
        <v>6111129.5718888296</v>
      </c>
      <c r="R96" s="20">
        <v>6109405.9320730325</v>
      </c>
      <c r="S96" s="20">
        <v>6108907.1066487692</v>
      </c>
    </row>
    <row r="97" spans="1:19" x14ac:dyDescent="0.2">
      <c r="A97" s="22">
        <v>2007.749999999993</v>
      </c>
      <c r="B97" s="20">
        <v>26.024576384539024</v>
      </c>
      <c r="C97" s="20">
        <v>1.8752833017125379</v>
      </c>
      <c r="D97" s="20">
        <v>0.88272178436945192</v>
      </c>
      <c r="E97" s="20">
        <v>26.84201958083824</v>
      </c>
      <c r="F97" s="20">
        <v>3.8542396058221824</v>
      </c>
      <c r="G97" s="20">
        <v>6.4370735791609368</v>
      </c>
      <c r="H97" s="20">
        <v>20.509806817348135</v>
      </c>
      <c r="I97" s="20">
        <v>4.9068071401053697</v>
      </c>
      <c r="J97" s="20">
        <v>4.3542100094795559</v>
      </c>
      <c r="K97" s="20">
        <v>4.0850878160256177E-2</v>
      </c>
      <c r="L97" s="20">
        <v>3.1553863669572708</v>
      </c>
      <c r="M97" s="20">
        <v>0.98611598059543615</v>
      </c>
      <c r="N97" s="20">
        <v>7421792.1000025952</v>
      </c>
      <c r="O97" s="20">
        <v>7402723.7000026079</v>
      </c>
      <c r="P97" s="20">
        <v>6061558.8000024278</v>
      </c>
      <c r="Q97" s="20">
        <v>6092528.900002379</v>
      </c>
      <c r="R97" s="20">
        <v>6090798.9000023799</v>
      </c>
      <c r="S97" s="20">
        <v>6090281.8000023812</v>
      </c>
    </row>
    <row r="98" spans="1:19" x14ac:dyDescent="0.2">
      <c r="A98" s="22">
        <v>2007.8333333333262</v>
      </c>
      <c r="B98" s="20">
        <v>26.155200355432601</v>
      </c>
      <c r="C98" s="20">
        <v>1.9010681503157636</v>
      </c>
      <c r="D98" s="20">
        <v>0.8662678119038929</v>
      </c>
      <c r="E98" s="20">
        <v>26.826674228349184</v>
      </c>
      <c r="F98" s="20">
        <v>3.90448712390699</v>
      </c>
      <c r="G98" s="20">
        <v>6.4280123379061882</v>
      </c>
      <c r="H98" s="20">
        <v>20.516460890301673</v>
      </c>
      <c r="I98" s="20">
        <v>4.8541365987603147</v>
      </c>
      <c r="J98" s="20">
        <v>4.3389901308142562</v>
      </c>
      <c r="K98" s="20">
        <v>4.0931088291459874E-2</v>
      </c>
      <c r="L98" s="20">
        <v>3.0457272202448973</v>
      </c>
      <c r="M98" s="20">
        <v>1.0044223317831398</v>
      </c>
      <c r="N98" s="20">
        <v>7388139.1413880857</v>
      </c>
      <c r="O98" s="20">
        <v>7368752.8075205013</v>
      </c>
      <c r="P98" s="20">
        <v>6025948.783931979</v>
      </c>
      <c r="Q98" s="20">
        <v>6057906.5307672797</v>
      </c>
      <c r="R98" s="20">
        <v>6056147.1137095457</v>
      </c>
      <c r="S98" s="20">
        <v>6055607.5676176799</v>
      </c>
    </row>
    <row r="99" spans="1:19" x14ac:dyDescent="0.2">
      <c r="A99" s="22">
        <v>2007.9166666666595</v>
      </c>
      <c r="B99" s="20">
        <v>26.351789625730138</v>
      </c>
      <c r="C99" s="20">
        <v>1.9254871726981957</v>
      </c>
      <c r="D99" s="20">
        <v>0.82378143938722981</v>
      </c>
      <c r="E99" s="20">
        <v>26.81028636488097</v>
      </c>
      <c r="F99" s="20">
        <v>3.9617597632601029</v>
      </c>
      <c r="G99" s="20">
        <v>6.4218491567938321</v>
      </c>
      <c r="H99" s="20">
        <v>20.531367048410388</v>
      </c>
      <c r="I99" s="20">
        <v>4.7693426912938861</v>
      </c>
      <c r="J99" s="20">
        <v>4.3294111530295689</v>
      </c>
      <c r="K99" s="20">
        <v>4.126267095095254E-2</v>
      </c>
      <c r="L99" s="20">
        <v>2.8858596517931518</v>
      </c>
      <c r="M99" s="20">
        <v>1.0371049907862282</v>
      </c>
      <c r="N99" s="20">
        <v>7356444.814170857</v>
      </c>
      <c r="O99" s="20">
        <v>7336619.1572905881</v>
      </c>
      <c r="P99" s="20">
        <v>5992297.3643181147</v>
      </c>
      <c r="Q99" s="20">
        <v>6024978.7686184337</v>
      </c>
      <c r="R99" s="20">
        <v>6023160.9065242484</v>
      </c>
      <c r="S99" s="20">
        <v>6022596.1887575341</v>
      </c>
    </row>
    <row r="100" spans="1:19" x14ac:dyDescent="0.2">
      <c r="A100" s="22">
        <v>2007.9999999999927</v>
      </c>
      <c r="B100" s="20">
        <v>26.465062439611891</v>
      </c>
      <c r="C100" s="20">
        <v>1.9348407134093415</v>
      </c>
      <c r="D100" s="20">
        <v>0.78785340119048186</v>
      </c>
      <c r="E100" s="20">
        <v>26.82417796916744</v>
      </c>
      <c r="F100" s="20">
        <v>4.0019896108218589</v>
      </c>
      <c r="G100" s="20">
        <v>6.3885149604950726</v>
      </c>
      <c r="H100" s="20">
        <v>20.566714568228452</v>
      </c>
      <c r="I100" s="20">
        <v>4.7141130072027764</v>
      </c>
      <c r="J100" s="20">
        <v>4.3277009876814958</v>
      </c>
      <c r="K100" s="20">
        <v>4.1809499776684439E-2</v>
      </c>
      <c r="L100" s="20">
        <v>2.7576172455336874</v>
      </c>
      <c r="M100" s="20">
        <v>1.0565170357248848</v>
      </c>
      <c r="N100" s="20">
        <v>7338569.3000006126</v>
      </c>
      <c r="O100" s="20">
        <v>7318509.400000615</v>
      </c>
      <c r="P100" s="20">
        <v>5984285.8999988912</v>
      </c>
      <c r="Q100" s="20">
        <v>6015806.2999991216</v>
      </c>
      <c r="R100" s="20">
        <v>6013895.1999991313</v>
      </c>
      <c r="S100" s="20">
        <v>6013302.9999991348</v>
      </c>
    </row>
    <row r="101" spans="1:19" x14ac:dyDescent="0.2">
      <c r="A101" s="22">
        <v>2008.083333333326</v>
      </c>
      <c r="B101" s="20">
        <v>26.392418413343979</v>
      </c>
      <c r="C101" s="20">
        <v>1.9205160996961188</v>
      </c>
      <c r="D101" s="20">
        <v>0.78403269426321254</v>
      </c>
      <c r="E101" s="20">
        <v>26.884268527608043</v>
      </c>
      <c r="F101" s="20">
        <v>4.0077995671663622</v>
      </c>
      <c r="G101" s="20">
        <v>6.3105639590412101</v>
      </c>
      <c r="H101" s="20">
        <v>20.627715804402094</v>
      </c>
      <c r="I101" s="20">
        <v>4.7317603320135468</v>
      </c>
      <c r="J101" s="20">
        <v>4.3351086984115561</v>
      </c>
      <c r="K101" s="20">
        <v>4.2533268579435693E-2</v>
      </c>
      <c r="L101" s="20">
        <v>2.7224646969733337</v>
      </c>
      <c r="M101" s="20">
        <v>1.0433779645378263</v>
      </c>
      <c r="N101" s="20">
        <v>7343343.9230360072</v>
      </c>
      <c r="O101" s="20">
        <v>7323475.0125369644</v>
      </c>
      <c r="P101" s="20">
        <v>6017749.8969546752</v>
      </c>
      <c r="Q101" s="20">
        <v>6045271.1661777319</v>
      </c>
      <c r="R101" s="20">
        <v>6043231.6527282381</v>
      </c>
      <c r="S101" s="20">
        <v>6042610.9882871788</v>
      </c>
    </row>
    <row r="102" spans="1:19" x14ac:dyDescent="0.2">
      <c r="A102" s="22">
        <v>2008.1666666666592</v>
      </c>
      <c r="B102" s="20">
        <v>26.228086211055846</v>
      </c>
      <c r="C102" s="20">
        <v>1.894799424638473</v>
      </c>
      <c r="D102" s="20">
        <v>0.80621163002462826</v>
      </c>
      <c r="E102" s="20">
        <v>26.945774357719777</v>
      </c>
      <c r="F102" s="20">
        <v>3.991400511729148</v>
      </c>
      <c r="G102" s="20">
        <v>6.2192653800776263</v>
      </c>
      <c r="H102" s="20">
        <v>20.694111055458574</v>
      </c>
      <c r="I102" s="20">
        <v>4.7872041550763837</v>
      </c>
      <c r="J102" s="20">
        <v>4.3490650371005453</v>
      </c>
      <c r="K102" s="20">
        <v>4.3428167121277172E-2</v>
      </c>
      <c r="L102" s="20">
        <v>2.7501868202081874</v>
      </c>
      <c r="M102" s="20">
        <v>1.0137505025080149</v>
      </c>
      <c r="N102" s="20">
        <v>7367484.5774683347</v>
      </c>
      <c r="O102" s="20">
        <v>7348026.7765772892</v>
      </c>
      <c r="P102" s="20">
        <v>6077141.4497268535</v>
      </c>
      <c r="Q102" s="20">
        <v>6099540.8277155561</v>
      </c>
      <c r="R102" s="20">
        <v>6097358.8714636872</v>
      </c>
      <c r="S102" s="20">
        <v>6096713.7420288902</v>
      </c>
    </row>
    <row r="103" spans="1:19" x14ac:dyDescent="0.2">
      <c r="A103" s="22">
        <v>2008.2499999999925</v>
      </c>
      <c r="B103" s="20">
        <v>26.111623349663898</v>
      </c>
      <c r="C103" s="20">
        <v>1.8746448564473372</v>
      </c>
      <c r="D103" s="20">
        <v>0.84040949024699385</v>
      </c>
      <c r="E103" s="20">
        <v>26.951159743044773</v>
      </c>
      <c r="F103" s="20">
        <v>3.9721835247024759</v>
      </c>
      <c r="G103" s="20">
        <v>6.155951911130864</v>
      </c>
      <c r="H103" s="20">
        <v>20.740790766437659</v>
      </c>
      <c r="I103" s="20">
        <v>4.8270691565030264</v>
      </c>
      <c r="J103" s="20">
        <v>4.3661847758343724</v>
      </c>
      <c r="K103" s="20">
        <v>4.4505135536129128E-2</v>
      </c>
      <c r="L103" s="20">
        <v>2.7879090678710039</v>
      </c>
      <c r="M103" s="20">
        <v>0.99186084764636784</v>
      </c>
      <c r="N103" s="20">
        <v>7404678.2999962531</v>
      </c>
      <c r="O103" s="20">
        <v>7385540.2999962373</v>
      </c>
      <c r="P103" s="20">
        <v>6139066.7999950126</v>
      </c>
      <c r="Q103" s="20">
        <v>6157604.0999952313</v>
      </c>
      <c r="R103" s="20">
        <v>6155292.1999952421</v>
      </c>
      <c r="S103" s="20">
        <v>6154632.4999952428</v>
      </c>
    </row>
    <row r="104" spans="1:19" x14ac:dyDescent="0.2">
      <c r="A104" s="22">
        <v>2008.3333333333258</v>
      </c>
      <c r="B104" s="20">
        <v>26.136646274896467</v>
      </c>
      <c r="C104" s="20">
        <v>1.8718220647784849</v>
      </c>
      <c r="D104" s="20">
        <v>0.87634711039398017</v>
      </c>
      <c r="E104" s="20">
        <v>26.865142543205284</v>
      </c>
      <c r="F104" s="20">
        <v>3.9652719522974458</v>
      </c>
      <c r="G104" s="20">
        <v>6.1484285200014472</v>
      </c>
      <c r="H104" s="20">
        <v>20.753403849652553</v>
      </c>
      <c r="I104" s="20">
        <v>4.8152284259216023</v>
      </c>
      <c r="J104" s="20">
        <v>4.3814278238781714</v>
      </c>
      <c r="K104" s="20">
        <v>4.5631441596913909E-2</v>
      </c>
      <c r="L104" s="20">
        <v>2.7964657835838582</v>
      </c>
      <c r="M104" s="20">
        <v>0.99310008673152461</v>
      </c>
      <c r="N104" s="20">
        <v>7448938.488683396</v>
      </c>
      <c r="O104" s="20">
        <v>7429802.9238063376</v>
      </c>
      <c r="P104" s="20">
        <v>6184699.88378709</v>
      </c>
      <c r="Q104" s="20">
        <v>6202332.6563574802</v>
      </c>
      <c r="R104" s="20">
        <v>6199927.3975836234</v>
      </c>
      <c r="S104" s="20">
        <v>6199266.4792175135</v>
      </c>
    </row>
    <row r="105" spans="1:19" x14ac:dyDescent="0.2">
      <c r="A105" s="22">
        <v>2008.416666666659</v>
      </c>
      <c r="B105" s="20">
        <v>26.238747894131613</v>
      </c>
      <c r="C105" s="20">
        <v>1.880767678936881</v>
      </c>
      <c r="D105" s="20">
        <v>0.91579435415790011</v>
      </c>
      <c r="E105" s="20">
        <v>26.730865646528763</v>
      </c>
      <c r="F105" s="20">
        <v>3.9718427981591806</v>
      </c>
      <c r="G105" s="20">
        <v>6.1802523396448947</v>
      </c>
      <c r="H105" s="20">
        <v>20.75397606160514</v>
      </c>
      <c r="I105" s="20">
        <v>4.7751069858233901</v>
      </c>
      <c r="J105" s="20">
        <v>4.3821243702108585</v>
      </c>
      <c r="K105" s="20">
        <v>4.6061368913199743E-2</v>
      </c>
      <c r="L105" s="20">
        <v>2.7838088616356269</v>
      </c>
      <c r="M105" s="20">
        <v>1.00207262331182</v>
      </c>
      <c r="N105" s="20">
        <v>7495583.9870536579</v>
      </c>
      <c r="O105" s="20">
        <v>7476248.9215720883</v>
      </c>
      <c r="P105" s="20">
        <v>6213485.4145293795</v>
      </c>
      <c r="Q105" s="20">
        <v>6232129.601979563</v>
      </c>
      <c r="R105" s="20">
        <v>6229681.8853775803</v>
      </c>
      <c r="S105" s="20">
        <v>6229026.8097723797</v>
      </c>
    </row>
    <row r="106" spans="1:19" x14ac:dyDescent="0.2">
      <c r="A106" s="22">
        <v>2008.4999999999923</v>
      </c>
      <c r="B106" s="20">
        <v>26.3171987421366</v>
      </c>
      <c r="C106" s="20">
        <v>1.8919723034941103</v>
      </c>
      <c r="D106" s="20">
        <v>0.96332640589527019</v>
      </c>
      <c r="E106" s="20">
        <v>26.609456349169658</v>
      </c>
      <c r="F106" s="20">
        <v>3.9898797897534521</v>
      </c>
      <c r="G106" s="20">
        <v>6.2250581344742892</v>
      </c>
      <c r="H106" s="20">
        <v>20.772796149528997</v>
      </c>
      <c r="I106" s="20">
        <v>4.7438485520644464</v>
      </c>
      <c r="J106" s="20">
        <v>4.3537169128587285</v>
      </c>
      <c r="K106" s="20">
        <v>4.4899732332309157E-2</v>
      </c>
      <c r="L106" s="20">
        <v>2.7688558890045409</v>
      </c>
      <c r="M106" s="20">
        <v>0.9962699992849956</v>
      </c>
      <c r="N106" s="20">
        <v>7540259.999996081</v>
      </c>
      <c r="O106" s="20">
        <v>7520724.2999960929</v>
      </c>
      <c r="P106" s="20">
        <v>6229435.7999989912</v>
      </c>
      <c r="Q106" s="20">
        <v>6249280.8999989247</v>
      </c>
      <c r="R106" s="20">
        <v>6246853.4999989197</v>
      </c>
      <c r="S106" s="20">
        <v>6246202.5999989193</v>
      </c>
    </row>
    <row r="107" spans="1:19" x14ac:dyDescent="0.2">
      <c r="A107" s="22">
        <v>2008.5833333333255</v>
      </c>
      <c r="B107" s="20">
        <v>26.295626752725131</v>
      </c>
      <c r="C107" s="20">
        <v>1.8981712168370137</v>
      </c>
      <c r="D107" s="20">
        <v>1.0211089447123289</v>
      </c>
      <c r="E107" s="20">
        <v>26.54009737583538</v>
      </c>
      <c r="F107" s="20">
        <v>4.0162250172687166</v>
      </c>
      <c r="G107" s="20">
        <v>6.2647113201900275</v>
      </c>
      <c r="H107" s="20">
        <v>20.827211930765323</v>
      </c>
      <c r="I107" s="20">
        <v>4.7477398637843669</v>
      </c>
      <c r="J107" s="20">
        <v>4.2986324683416699</v>
      </c>
      <c r="K107" s="20">
        <v>4.206937012059217E-2</v>
      </c>
      <c r="L107" s="20">
        <v>2.7658602916126633</v>
      </c>
      <c r="M107" s="20">
        <v>0.96147020720659093</v>
      </c>
      <c r="N107" s="20">
        <v>7579683.3814680362</v>
      </c>
      <c r="O107" s="20">
        <v>7560082.192216076</v>
      </c>
      <c r="P107" s="20">
        <v>6237893.8975081043</v>
      </c>
      <c r="Q107" s="20">
        <v>6257893.8268927112</v>
      </c>
      <c r="R107" s="20">
        <v>6255533.7717339629</v>
      </c>
      <c r="S107" s="20">
        <v>6254878.6688987212</v>
      </c>
    </row>
    <row r="108" spans="1:19" x14ac:dyDescent="0.2">
      <c r="A108" s="22">
        <v>2008.6666666666588</v>
      </c>
      <c r="B108" s="20">
        <v>26.190773742103552</v>
      </c>
      <c r="C108" s="20">
        <v>1.900467084131239</v>
      </c>
      <c r="D108" s="20">
        <v>1.081836627947611</v>
      </c>
      <c r="E108" s="20">
        <v>26.476551082342763</v>
      </c>
      <c r="F108" s="20">
        <v>4.0425860122977273</v>
      </c>
      <c r="G108" s="20">
        <v>6.3120173303019937</v>
      </c>
      <c r="H108" s="20">
        <v>20.883879335845034</v>
      </c>
      <c r="I108" s="20">
        <v>4.7712379133393279</v>
      </c>
      <c r="J108" s="20">
        <v>4.2874743464521057</v>
      </c>
      <c r="K108" s="20">
        <v>4.0776711281926746E-2</v>
      </c>
      <c r="L108" s="20">
        <v>2.7715706343041271</v>
      </c>
      <c r="M108" s="20">
        <v>0.91593096451982003</v>
      </c>
      <c r="N108" s="20">
        <v>7614857.5817013802</v>
      </c>
      <c r="O108" s="20">
        <v>7595204.2371113524</v>
      </c>
      <c r="P108" s="20">
        <v>6249524.362510642</v>
      </c>
      <c r="Q108" s="20">
        <v>6269360.9124988988</v>
      </c>
      <c r="R108" s="20">
        <v>6266989.0055290964</v>
      </c>
      <c r="S108" s="20">
        <v>6266322.6781254346</v>
      </c>
    </row>
    <row r="109" spans="1:19" x14ac:dyDescent="0.2">
      <c r="A109" s="22">
        <v>2008.749999999992</v>
      </c>
      <c r="B109" s="20">
        <v>26.043117639145638</v>
      </c>
      <c r="C109" s="20">
        <v>1.9020151339262286</v>
      </c>
      <c r="D109" s="20">
        <v>1.135528046412142</v>
      </c>
      <c r="E109" s="20">
        <v>26.352161679158165</v>
      </c>
      <c r="F109" s="20">
        <v>4.059288032419051</v>
      </c>
      <c r="G109" s="20">
        <v>6.3870206282973854</v>
      </c>
      <c r="H109" s="20">
        <v>20.896791740604918</v>
      </c>
      <c r="I109" s="20">
        <v>4.7883774228733911</v>
      </c>
      <c r="J109" s="20">
        <v>4.4071987826170194</v>
      </c>
      <c r="K109" s="20">
        <v>4.5023181807443496E-2</v>
      </c>
      <c r="L109" s="20">
        <v>2.7783802625937661</v>
      </c>
      <c r="M109" s="20">
        <v>0.88612402839922411</v>
      </c>
      <c r="N109" s="20">
        <v>7647857.6999968858</v>
      </c>
      <c r="O109" s="20">
        <v>7627979.1999969222</v>
      </c>
      <c r="P109" s="20">
        <v>6276322.2999963341</v>
      </c>
      <c r="Q109" s="20">
        <v>6296895.9999961834</v>
      </c>
      <c r="R109" s="20">
        <v>6294279.1999962218</v>
      </c>
      <c r="S109" s="20">
        <v>6293597.9999962235</v>
      </c>
    </row>
    <row r="110" spans="1:19" x14ac:dyDescent="0.2">
      <c r="A110" s="22">
        <v>2008.8333333333253</v>
      </c>
      <c r="B110" s="20">
        <v>25.883163681503508</v>
      </c>
      <c r="C110" s="20">
        <v>1.9046774476643142</v>
      </c>
      <c r="D110" s="20">
        <v>1.1747249200865162</v>
      </c>
      <c r="E110" s="20">
        <v>26.131363444301137</v>
      </c>
      <c r="F110" s="20">
        <v>4.060488849358701</v>
      </c>
      <c r="G110" s="20">
        <v>6.500031430076822</v>
      </c>
      <c r="H110" s="20">
        <v>20.8351348645927</v>
      </c>
      <c r="I110" s="20">
        <v>4.781383871871685</v>
      </c>
      <c r="J110" s="20">
        <v>4.7033490445918558</v>
      </c>
      <c r="K110" s="20">
        <v>5.6956614644742456E-2</v>
      </c>
      <c r="L110" s="20">
        <v>2.7806048650110768</v>
      </c>
      <c r="M110" s="20">
        <v>0.89157552013661701</v>
      </c>
      <c r="N110" s="20">
        <v>7682029.5335709574</v>
      </c>
      <c r="O110" s="20">
        <v>7661620.2184189092</v>
      </c>
      <c r="P110" s="20">
        <v>6327412.7854273431</v>
      </c>
      <c r="Q110" s="20">
        <v>6350231.1916146344</v>
      </c>
      <c r="R110" s="20">
        <v>6347048.8969494607</v>
      </c>
      <c r="S110" s="20">
        <v>6346351.6822120957</v>
      </c>
    </row>
    <row r="111" spans="1:19" x14ac:dyDescent="0.2">
      <c r="A111" s="22">
        <v>2008.9166666666586</v>
      </c>
      <c r="B111" s="20">
        <v>25.698368002099706</v>
      </c>
      <c r="C111" s="20">
        <v>1.9053362794043922</v>
      </c>
      <c r="D111" s="20">
        <v>1.2029360038334118</v>
      </c>
      <c r="E111" s="20">
        <v>25.894622717962129</v>
      </c>
      <c r="F111" s="20">
        <v>4.0554194695999142</v>
      </c>
      <c r="G111" s="20">
        <v>6.6261294908648676</v>
      </c>
      <c r="H111" s="20">
        <v>20.726228144054588</v>
      </c>
      <c r="I111" s="20">
        <v>4.7644140333379799</v>
      </c>
      <c r="J111" s="20">
        <v>5.0666717727191504</v>
      </c>
      <c r="K111" s="20">
        <v>7.1762708949887982E-2</v>
      </c>
      <c r="L111" s="20">
        <v>2.7801548162807874</v>
      </c>
      <c r="M111" s="20">
        <v>0.92461069171841792</v>
      </c>
      <c r="N111" s="20">
        <v>7725801.6713039409</v>
      </c>
      <c r="O111" s="20">
        <v>7704637.9188494626</v>
      </c>
      <c r="P111" s="20">
        <v>6400440.7761522783</v>
      </c>
      <c r="Q111" s="20">
        <v>6425171.6257858565</v>
      </c>
      <c r="R111" s="20">
        <v>6421280.8110078983</v>
      </c>
      <c r="S111" s="20">
        <v>6420565.4740055278</v>
      </c>
    </row>
    <row r="112" spans="1:19" x14ac:dyDescent="0.2">
      <c r="A112" s="22">
        <v>2008.9999999999918</v>
      </c>
      <c r="B112" s="20">
        <v>25.466099467325783</v>
      </c>
      <c r="C112" s="20">
        <v>1.8998236905937729</v>
      </c>
      <c r="D112" s="20">
        <v>1.2264619052523795</v>
      </c>
      <c r="E112" s="20">
        <v>25.746937543137399</v>
      </c>
      <c r="F112" s="20">
        <v>4.0566972151709084</v>
      </c>
      <c r="G112" s="20">
        <v>6.7330015377605372</v>
      </c>
      <c r="H112" s="20">
        <v>20.610842113324548</v>
      </c>
      <c r="I112" s="20">
        <v>4.7589118158974486</v>
      </c>
      <c r="J112" s="20">
        <v>5.3546270788047279</v>
      </c>
      <c r="K112" s="20">
        <v>8.3124027414694879E-2</v>
      </c>
      <c r="L112" s="20">
        <v>2.7807420846737734</v>
      </c>
      <c r="M112" s="20">
        <v>0.97092820766994814</v>
      </c>
      <c r="N112" s="20">
        <v>7788873.3999925395</v>
      </c>
      <c r="O112" s="20">
        <v>7766867.2999926219</v>
      </c>
      <c r="P112" s="20">
        <v>6490181.1999905361</v>
      </c>
      <c r="Q112" s="20">
        <v>6514040.6999908378</v>
      </c>
      <c r="R112" s="20">
        <v>6509542.1999908844</v>
      </c>
      <c r="S112" s="20">
        <v>6508804.7999908868</v>
      </c>
    </row>
    <row r="113" spans="1:19" x14ac:dyDescent="0.2">
      <c r="A113" s="22">
        <v>2009.0833333333251</v>
      </c>
      <c r="B113" s="20">
        <v>25.184881033622975</v>
      </c>
      <c r="C113" s="20">
        <v>1.886971778631984</v>
      </c>
      <c r="D113" s="20">
        <v>1.2510327849318972</v>
      </c>
      <c r="E113" s="20">
        <v>25.747613036616364</v>
      </c>
      <c r="F113" s="20">
        <v>4.0725968448238881</v>
      </c>
      <c r="G113" s="20">
        <v>6.8010532517844728</v>
      </c>
      <c r="H113" s="20">
        <v>20.52418645514237</v>
      </c>
      <c r="I113" s="20">
        <v>4.7773725631890516</v>
      </c>
      <c r="J113" s="20">
        <v>5.466857789363166</v>
      </c>
      <c r="K113" s="20">
        <v>8.6738349417431498E-2</v>
      </c>
      <c r="L113" s="20">
        <v>2.7849300369125336</v>
      </c>
      <c r="M113" s="20">
        <v>1.0161483051398281</v>
      </c>
      <c r="N113" s="20">
        <v>7878205.9545905674</v>
      </c>
      <c r="O113" s="20">
        <v>7855391.8525992045</v>
      </c>
      <c r="P113" s="20">
        <v>6590719.4940806059</v>
      </c>
      <c r="Q113" s="20">
        <v>6609422.5399465617</v>
      </c>
      <c r="R113" s="20">
        <v>6604602.2478403542</v>
      </c>
      <c r="S113" s="20">
        <v>6603837.8207361773</v>
      </c>
    </row>
    <row r="114" spans="1:19" x14ac:dyDescent="0.2">
      <c r="A114" s="22">
        <v>2009.1666666666583</v>
      </c>
      <c r="B114" s="20">
        <v>24.931572333864516</v>
      </c>
      <c r="C114" s="20">
        <v>1.8763997629060547</v>
      </c>
      <c r="D114" s="20">
        <v>1.2804864446428501</v>
      </c>
      <c r="E114" s="20">
        <v>25.79859837399216</v>
      </c>
      <c r="F114" s="20">
        <v>4.0965163080015765</v>
      </c>
      <c r="G114" s="20">
        <v>6.8538677896749434</v>
      </c>
      <c r="H114" s="20">
        <v>20.485671600341469</v>
      </c>
      <c r="I114" s="20">
        <v>4.8010332879096298</v>
      </c>
      <c r="J114" s="20">
        <v>5.4416125812660363</v>
      </c>
      <c r="K114" s="20">
        <v>8.5017091162902056E-2</v>
      </c>
      <c r="L114" s="20">
        <v>2.7913545281263406</v>
      </c>
      <c r="M114" s="20">
        <v>1.0441665738179269</v>
      </c>
      <c r="N114" s="20">
        <v>7989808.3626770722</v>
      </c>
      <c r="O114" s="20">
        <v>7966289.0356039237</v>
      </c>
      <c r="P114" s="20">
        <v>6693383.1328365328</v>
      </c>
      <c r="Q114" s="20">
        <v>6704944.1843142984</v>
      </c>
      <c r="R114" s="20">
        <v>6700037.8429888114</v>
      </c>
      <c r="S114" s="20">
        <v>6699243.6406241879</v>
      </c>
    </row>
    <row r="115" spans="1:19" x14ac:dyDescent="0.2">
      <c r="A115" s="22">
        <v>2009.2499999999916</v>
      </c>
      <c r="B115" s="20">
        <v>24.796598744164655</v>
      </c>
      <c r="C115" s="20">
        <v>1.8797462017666966</v>
      </c>
      <c r="D115" s="20">
        <v>1.3181661982223647</v>
      </c>
      <c r="E115" s="20">
        <v>25.769921005755542</v>
      </c>
      <c r="F115" s="20">
        <v>4.1187924817616244</v>
      </c>
      <c r="G115" s="20">
        <v>6.9242325691123003</v>
      </c>
      <c r="H115" s="20">
        <v>20.509927063648256</v>
      </c>
      <c r="I115" s="20">
        <v>4.8048184467569195</v>
      </c>
      <c r="J115" s="20">
        <v>5.3476381671175393</v>
      </c>
      <c r="K115" s="20">
        <v>8.1819934836865921E-2</v>
      </c>
      <c r="L115" s="20">
        <v>2.7978260873722212</v>
      </c>
      <c r="M115" s="20">
        <v>1.039357397847668</v>
      </c>
      <c r="N115" s="20">
        <v>8116951.5999866063</v>
      </c>
      <c r="O115" s="20">
        <v>8092884.7999866512</v>
      </c>
      <c r="P115" s="20">
        <v>6788810.0999910468</v>
      </c>
      <c r="Q115" s="20">
        <v>6794493.3999914667</v>
      </c>
      <c r="R115" s="20">
        <v>6789627.7999914596</v>
      </c>
      <c r="S115" s="20">
        <v>6788804.0999914622</v>
      </c>
    </row>
    <row r="116" spans="1:19" x14ac:dyDescent="0.2">
      <c r="A116" s="22">
        <v>2009.3333333333248</v>
      </c>
      <c r="B116" s="20">
        <v>24.829908115058334</v>
      </c>
      <c r="C116" s="20">
        <v>1.9029001225930959</v>
      </c>
      <c r="D116" s="20">
        <v>1.3649281335633479</v>
      </c>
      <c r="E116" s="20">
        <v>25.582872735023617</v>
      </c>
      <c r="F116" s="20">
        <v>4.1323934318879312</v>
      </c>
      <c r="G116" s="20">
        <v>7.032519339063251</v>
      </c>
      <c r="H116" s="20">
        <v>20.60049067383742</v>
      </c>
      <c r="I116" s="20">
        <v>4.7735930389050667</v>
      </c>
      <c r="J116" s="20">
        <v>5.2413356906852036</v>
      </c>
      <c r="K116" s="20">
        <v>8.0057821674940313E-2</v>
      </c>
      <c r="L116" s="20">
        <v>2.8016901675453845</v>
      </c>
      <c r="M116" s="20">
        <v>0.9950472937171323</v>
      </c>
      <c r="N116" s="20">
        <v>8251299.0072685704</v>
      </c>
      <c r="O116" s="20">
        <v>8226836.9711272148</v>
      </c>
      <c r="P116" s="20">
        <v>6869667.0270846616</v>
      </c>
      <c r="Q116" s="20">
        <v>6873153.6411397187</v>
      </c>
      <c r="R116" s="20">
        <v>6868346.6708965227</v>
      </c>
      <c r="S116" s="20">
        <v>6867496.8755320916</v>
      </c>
    </row>
    <row r="117" spans="1:19" x14ac:dyDescent="0.2">
      <c r="A117" s="22">
        <v>2009.4166666666581</v>
      </c>
      <c r="B117" s="20">
        <v>24.94124067466722</v>
      </c>
      <c r="C117" s="20">
        <v>1.931205899100678</v>
      </c>
      <c r="D117" s="20">
        <v>1.4117603957742781</v>
      </c>
      <c r="E117" s="20">
        <v>25.33710265654577</v>
      </c>
      <c r="F117" s="20">
        <v>4.1384577944035836</v>
      </c>
      <c r="G117" s="20">
        <v>7.1549673183236484</v>
      </c>
      <c r="H117" s="20">
        <v>20.719460437124837</v>
      </c>
      <c r="I117" s="20">
        <v>4.7266648032414089</v>
      </c>
      <c r="J117" s="20">
        <v>5.1449337305102611</v>
      </c>
      <c r="K117" s="20">
        <v>7.9677454417617685E-2</v>
      </c>
      <c r="L117" s="20">
        <v>2.7979534118903553</v>
      </c>
      <c r="M117" s="20">
        <v>0.937014190251374</v>
      </c>
      <c r="N117" s="20">
        <v>8378083.3853298342</v>
      </c>
      <c r="O117" s="20">
        <v>8353130.8720032331</v>
      </c>
      <c r="P117" s="20">
        <v>6936735.1368914898</v>
      </c>
      <c r="Q117" s="20">
        <v>6940791.1109790718</v>
      </c>
      <c r="R117" s="20">
        <v>6935951.957725727</v>
      </c>
      <c r="S117" s="20">
        <v>6935082.9893717896</v>
      </c>
    </row>
    <row r="118" spans="1:19" x14ac:dyDescent="0.2">
      <c r="A118" s="22">
        <v>2009.4999999999914</v>
      </c>
      <c r="B118" s="20">
        <v>25.010438200198085</v>
      </c>
      <c r="C118" s="20">
        <v>1.945581558512651</v>
      </c>
      <c r="D118" s="20">
        <v>1.4474966859929208</v>
      </c>
      <c r="E118" s="20">
        <v>25.171320263267368</v>
      </c>
      <c r="F118" s="20">
        <v>4.1399295560736338</v>
      </c>
      <c r="G118" s="20">
        <v>7.2580116162707347</v>
      </c>
      <c r="H118" s="20">
        <v>20.82031433278603</v>
      </c>
      <c r="I118" s="20">
        <v>4.6908371485918261</v>
      </c>
      <c r="J118" s="20">
        <v>5.0722567132196907</v>
      </c>
      <c r="K118" s="20">
        <v>7.994337852872184E-2</v>
      </c>
      <c r="L118" s="20">
        <v>2.7811409475879771</v>
      </c>
      <c r="M118" s="20">
        <v>0.8979204582637329</v>
      </c>
      <c r="N118" s="20">
        <v>8480929.8999911435</v>
      </c>
      <c r="O118" s="20">
        <v>8455083.6999912672</v>
      </c>
      <c r="P118" s="20">
        <v>6992824.2999946559</v>
      </c>
      <c r="Q118" s="20">
        <v>6998467.6999944998</v>
      </c>
      <c r="R118" s="20">
        <v>6993396.8999945382</v>
      </c>
      <c r="S118" s="20">
        <v>6992519.2999945376</v>
      </c>
    </row>
    <row r="119" spans="1:19" x14ac:dyDescent="0.2">
      <c r="A119" s="22">
        <v>2009.5833333333246</v>
      </c>
      <c r="B119" s="20">
        <v>24.955672896356557</v>
      </c>
      <c r="C119" s="20">
        <v>1.9342617934303268</v>
      </c>
      <c r="D119" s="20">
        <v>1.4638207989672261</v>
      </c>
      <c r="E119" s="20">
        <v>25.174465268242109</v>
      </c>
      <c r="F119" s="20">
        <v>4.1395808297424148</v>
      </c>
      <c r="G119" s="20">
        <v>7.321480480685751</v>
      </c>
      <c r="H119" s="20">
        <v>20.871291257261849</v>
      </c>
      <c r="I119" s="20">
        <v>4.6836769885440113</v>
      </c>
      <c r="J119" s="20">
        <v>5.0315318322594216</v>
      </c>
      <c r="K119" s="20">
        <v>8.0251179585247454E-2</v>
      </c>
      <c r="L119" s="20">
        <v>2.7490374980947889</v>
      </c>
      <c r="M119" s="20">
        <v>0.90076273367861726</v>
      </c>
      <c r="N119" s="20">
        <v>8548839.4273763318</v>
      </c>
      <c r="O119" s="20">
        <v>8521520.4813409299</v>
      </c>
      <c r="P119" s="20">
        <v>7040024.8567953771</v>
      </c>
      <c r="Q119" s="20">
        <v>7046831.9658210948</v>
      </c>
      <c r="R119" s="20">
        <v>7041276.2796408907</v>
      </c>
      <c r="S119" s="20">
        <v>7040401.2696842821</v>
      </c>
    </row>
    <row r="120" spans="1:19" x14ac:dyDescent="0.2">
      <c r="A120" s="22">
        <v>2009.6666666666579</v>
      </c>
      <c r="B120" s="20">
        <v>24.83406283691593</v>
      </c>
      <c r="C120" s="20">
        <v>1.9126680418570756</v>
      </c>
      <c r="D120" s="20">
        <v>1.4629090295978777</v>
      </c>
      <c r="E120" s="20">
        <v>25.251725255505043</v>
      </c>
      <c r="F120" s="20">
        <v>4.1400172177187535</v>
      </c>
      <c r="G120" s="20">
        <v>7.3753611931628509</v>
      </c>
      <c r="H120" s="20">
        <v>20.894583135563998</v>
      </c>
      <c r="I120" s="20">
        <v>4.6888718570738979</v>
      </c>
      <c r="J120" s="20">
        <v>5.0093244234579481</v>
      </c>
      <c r="K120" s="20">
        <v>8.0406607201176442E-2</v>
      </c>
      <c r="L120" s="20">
        <v>2.7119998335544442</v>
      </c>
      <c r="M120" s="20">
        <v>0.93339297703623647</v>
      </c>
      <c r="N120" s="20">
        <v>8592315.6848282497</v>
      </c>
      <c r="O120" s="20">
        <v>8563297.5578008909</v>
      </c>
      <c r="P120" s="20">
        <v>7077549.0269663325</v>
      </c>
      <c r="Q120" s="20">
        <v>7084879.1346939132</v>
      </c>
      <c r="R120" s="20">
        <v>7078751.0482921442</v>
      </c>
      <c r="S120" s="20">
        <v>7077878.7759243762</v>
      </c>
    </row>
    <row r="121" spans="1:19" x14ac:dyDescent="0.2">
      <c r="A121" s="22">
        <v>2009.7499999999911</v>
      </c>
      <c r="B121" s="20">
        <v>24.735027198838626</v>
      </c>
      <c r="C121" s="20">
        <v>1.9025000318484637</v>
      </c>
      <c r="D121" s="20">
        <v>1.4493440530027841</v>
      </c>
      <c r="E121" s="20">
        <v>25.265690013906823</v>
      </c>
      <c r="F121" s="20">
        <v>4.143772225059986</v>
      </c>
      <c r="G121" s="20">
        <v>7.4613350897297135</v>
      </c>
      <c r="H121" s="20">
        <v>20.924973565532756</v>
      </c>
      <c r="I121" s="20">
        <v>4.6822237311004793</v>
      </c>
      <c r="J121" s="20">
        <v>4.987239736769725</v>
      </c>
      <c r="K121" s="20">
        <v>8.0316564608751917E-2</v>
      </c>
      <c r="L121" s="20">
        <v>2.6832188197768772</v>
      </c>
      <c r="M121" s="20">
        <v>0.97553600741812685</v>
      </c>
      <c r="N121" s="20">
        <v>8627238.0999961756</v>
      </c>
      <c r="O121" s="20">
        <v>8596779.0999962986</v>
      </c>
      <c r="P121" s="20">
        <v>7103889.4999978459</v>
      </c>
      <c r="Q121" s="20">
        <v>7111191.0999978743</v>
      </c>
      <c r="R121" s="20">
        <v>7104623.6999979066</v>
      </c>
      <c r="S121" s="20">
        <v>7103740.299997909</v>
      </c>
    </row>
    <row r="122" spans="1:19" x14ac:dyDescent="0.2">
      <c r="A122" s="22">
        <v>2009.8333333333244</v>
      </c>
      <c r="B122" s="20">
        <v>24.719686838266906</v>
      </c>
      <c r="C122" s="20">
        <v>1.9183217006543494</v>
      </c>
      <c r="D122" s="20">
        <v>1.4306235930035307</v>
      </c>
      <c r="E122" s="20">
        <v>25.122949831435225</v>
      </c>
      <c r="F122" s="20">
        <v>4.1528267855285499</v>
      </c>
      <c r="G122" s="20">
        <v>7.6046898353558312</v>
      </c>
      <c r="H122" s="20">
        <v>20.986277744651307</v>
      </c>
      <c r="I122" s="20">
        <v>4.6488498688004896</v>
      </c>
      <c r="J122" s="20">
        <v>4.9517380147038379</v>
      </c>
      <c r="K122" s="20">
        <v>7.9870747430019234E-2</v>
      </c>
      <c r="L122" s="20">
        <v>2.6716877514523945</v>
      </c>
      <c r="M122" s="20">
        <v>1.0106989942897588</v>
      </c>
      <c r="N122" s="20">
        <v>8667662.4498520903</v>
      </c>
      <c r="O122" s="20">
        <v>8636336.7812469695</v>
      </c>
      <c r="P122" s="20">
        <v>7119740.1420033732</v>
      </c>
      <c r="Q122" s="20">
        <v>7126633.2325859396</v>
      </c>
      <c r="R122" s="20">
        <v>7119908.8475501947</v>
      </c>
      <c r="S122" s="20">
        <v>7118991.9531114297</v>
      </c>
    </row>
    <row r="123" spans="1:19" x14ac:dyDescent="0.2">
      <c r="A123" s="22">
        <v>2009.9166666666576</v>
      </c>
      <c r="B123" s="20">
        <v>24.741881957308106</v>
      </c>
      <c r="C123" s="20">
        <v>1.9473466981651799</v>
      </c>
      <c r="D123" s="20">
        <v>1.42658947841377</v>
      </c>
      <c r="E123" s="20">
        <v>24.898545702401549</v>
      </c>
      <c r="F123" s="20">
        <v>4.1670023317339355</v>
      </c>
      <c r="G123" s="20">
        <v>7.7666445311912229</v>
      </c>
      <c r="H123" s="20">
        <v>21.060441885055294</v>
      </c>
      <c r="I123" s="20">
        <v>4.6098390697143978</v>
      </c>
      <c r="J123" s="20">
        <v>4.9075697854480271</v>
      </c>
      <c r="K123" s="20">
        <v>7.8892217378497484E-2</v>
      </c>
      <c r="L123" s="20">
        <v>2.6704064727489305</v>
      </c>
      <c r="M123" s="20">
        <v>1.035687646456845</v>
      </c>
      <c r="N123" s="20">
        <v>8720349.9086564519</v>
      </c>
      <c r="O123" s="20">
        <v>8688372.2856488768</v>
      </c>
      <c r="P123" s="20">
        <v>7134599.5255917134</v>
      </c>
      <c r="Q123" s="20">
        <v>7141204.8131861622</v>
      </c>
      <c r="R123" s="20">
        <v>7134469.5787134934</v>
      </c>
      <c r="S123" s="20">
        <v>7133510.3661681395</v>
      </c>
    </row>
    <row r="124" spans="1:19" x14ac:dyDescent="0.2">
      <c r="A124" s="22">
        <v>2009.9999999999909</v>
      </c>
      <c r="B124" s="20">
        <v>24.729282167347382</v>
      </c>
      <c r="C124" s="20">
        <v>1.9699972377726638</v>
      </c>
      <c r="D124" s="20">
        <v>1.4600273172319123</v>
      </c>
      <c r="E124" s="20">
        <v>24.70962201248301</v>
      </c>
      <c r="F124" s="20">
        <v>4.1855166682253904</v>
      </c>
      <c r="G124" s="20">
        <v>7.8920361554578582</v>
      </c>
      <c r="H124" s="20">
        <v>21.118835852911481</v>
      </c>
      <c r="I124" s="20">
        <v>4.5951998273104833</v>
      </c>
      <c r="J124" s="20">
        <v>4.864187951811167</v>
      </c>
      <c r="K124" s="20">
        <v>7.7193725945800429E-2</v>
      </c>
      <c r="L124" s="20">
        <v>2.6685032531508321</v>
      </c>
      <c r="M124" s="20">
        <v>1.0504503009234794</v>
      </c>
      <c r="N124" s="20">
        <v>8790237.999991253</v>
      </c>
      <c r="O124" s="20">
        <v>8757294.7999913972</v>
      </c>
      <c r="P124" s="20">
        <v>7160167.3999962006</v>
      </c>
      <c r="Q124" s="20">
        <v>7167188.5999960946</v>
      </c>
      <c r="R124" s="20">
        <v>7160381.0999961132</v>
      </c>
      <c r="S124" s="20">
        <v>7159389.7999961153</v>
      </c>
    </row>
    <row r="125" spans="1:19" x14ac:dyDescent="0.2">
      <c r="A125" s="22">
        <v>2010.0833333333242</v>
      </c>
      <c r="B125" s="20">
        <v>24.633917779967991</v>
      </c>
      <c r="C125" s="20">
        <v>1.9723673921065574</v>
      </c>
      <c r="D125" s="20">
        <v>1.5413913037346527</v>
      </c>
      <c r="E125" s="20">
        <v>24.638841177604235</v>
      </c>
      <c r="F125" s="20">
        <v>4.2060028754441765</v>
      </c>
      <c r="G125" s="20">
        <v>7.9418829239598407</v>
      </c>
      <c r="H125" s="20">
        <v>21.144065018265419</v>
      </c>
      <c r="I125" s="20">
        <v>4.6238249467749863</v>
      </c>
      <c r="J125" s="20">
        <v>4.8301014593904616</v>
      </c>
      <c r="K125" s="20">
        <v>7.5025435788581826E-2</v>
      </c>
      <c r="L125" s="20">
        <v>2.6586735374989932</v>
      </c>
      <c r="M125" s="20">
        <v>1.055999584521744</v>
      </c>
      <c r="N125" s="20">
        <v>8880806.0768827815</v>
      </c>
      <c r="O125" s="20">
        <v>8846251.0010430384</v>
      </c>
      <c r="P125" s="20">
        <v>7205242.0788786393</v>
      </c>
      <c r="Q125" s="20">
        <v>7213604.9408559287</v>
      </c>
      <c r="R125" s="20">
        <v>7206521.0931051606</v>
      </c>
      <c r="S125" s="20">
        <v>7205521.7474835142</v>
      </c>
    </row>
    <row r="126" spans="1:19" x14ac:dyDescent="0.2">
      <c r="A126" s="22">
        <v>2010.1666666666574</v>
      </c>
      <c r="B126" s="20">
        <v>24.501496970379449</v>
      </c>
      <c r="C126" s="20">
        <v>1.9628908041218824</v>
      </c>
      <c r="D126" s="20">
        <v>1.6341658098856349</v>
      </c>
      <c r="E126" s="20">
        <v>24.631835088651876</v>
      </c>
      <c r="F126" s="20">
        <v>4.2202937295680574</v>
      </c>
      <c r="G126" s="20">
        <v>7.9421873749909135</v>
      </c>
      <c r="H126" s="20">
        <v>21.163490853049371</v>
      </c>
      <c r="I126" s="20">
        <v>4.6713988851735646</v>
      </c>
      <c r="J126" s="20">
        <v>4.8093424859825129</v>
      </c>
      <c r="K126" s="20">
        <v>7.4309939530842917E-2</v>
      </c>
      <c r="L126" s="20">
        <v>2.6473547454909858</v>
      </c>
      <c r="M126" s="20">
        <v>1.0577910001919693</v>
      </c>
      <c r="N126" s="20">
        <v>8989700.8101325743</v>
      </c>
      <c r="O126" s="20">
        <v>8953337.5254872069</v>
      </c>
      <c r="P126" s="20">
        <v>7267016.1336109098</v>
      </c>
      <c r="Q126" s="20">
        <v>7276424.5421721423</v>
      </c>
      <c r="R126" s="20">
        <v>7268977.1405387586</v>
      </c>
      <c r="S126" s="20">
        <v>7267986.6297546281</v>
      </c>
    </row>
    <row r="127" spans="1:19" x14ac:dyDescent="0.2">
      <c r="A127" s="22">
        <v>2010.2499999999907</v>
      </c>
      <c r="B127" s="20">
        <v>24.399284845125376</v>
      </c>
      <c r="C127" s="20">
        <v>1.9553104631589042</v>
      </c>
      <c r="D127" s="20">
        <v>1.6915464517870118</v>
      </c>
      <c r="E127" s="20">
        <v>24.601638302362016</v>
      </c>
      <c r="F127" s="20">
        <v>4.2191451305908521</v>
      </c>
      <c r="G127" s="20">
        <v>7.9346239867900001</v>
      </c>
      <c r="H127" s="20">
        <v>21.214748282593082</v>
      </c>
      <c r="I127" s="20">
        <v>4.7036827680681057</v>
      </c>
      <c r="J127" s="20">
        <v>4.8045304677831515</v>
      </c>
      <c r="K127" s="20">
        <v>7.7306124418052485E-2</v>
      </c>
      <c r="L127" s="20">
        <v>2.6441321332661594</v>
      </c>
      <c r="M127" s="20">
        <v>1.0622660701556803</v>
      </c>
      <c r="N127" s="20">
        <v>9113110.6999855228</v>
      </c>
      <c r="O127" s="20">
        <v>9075388.4999856278</v>
      </c>
      <c r="P127" s="20">
        <v>7339780.6999914581</v>
      </c>
      <c r="Q127" s="20">
        <v>7348355.6999917151</v>
      </c>
      <c r="R127" s="20">
        <v>7340639.2999917334</v>
      </c>
      <c r="S127" s="20">
        <v>7339662.0999917313</v>
      </c>
    </row>
    <row r="128" spans="1:19" x14ac:dyDescent="0.2">
      <c r="A128" s="22">
        <v>2010.3333333333239</v>
      </c>
      <c r="B128" s="20">
        <v>24.369734380869716</v>
      </c>
      <c r="C128" s="20">
        <v>1.9600580955830071</v>
      </c>
      <c r="D128" s="20">
        <v>1.6850259140380772</v>
      </c>
      <c r="E128" s="20">
        <v>24.49247108505249</v>
      </c>
      <c r="F128" s="20">
        <v>4.1988214044148471</v>
      </c>
      <c r="G128" s="20">
        <v>7.9506222601798795</v>
      </c>
      <c r="H128" s="20">
        <v>21.316562137970017</v>
      </c>
      <c r="I128" s="20">
        <v>4.6975940999807113</v>
      </c>
      <c r="J128" s="20">
        <v>4.8158893433577825</v>
      </c>
      <c r="K128" s="20">
        <v>8.5133528558619054E-2</v>
      </c>
      <c r="L128" s="20">
        <v>2.6550430057556502</v>
      </c>
      <c r="M128" s="20">
        <v>1.0735302487636615</v>
      </c>
      <c r="N128" s="20">
        <v>9244059.0314420722</v>
      </c>
      <c r="O128" s="20">
        <v>9205874.3293329775</v>
      </c>
      <c r="P128" s="20">
        <v>7416568.6498556454</v>
      </c>
      <c r="Q128" s="20">
        <v>7421401.1669194316</v>
      </c>
      <c r="R128" s="20">
        <v>7413640.3207361782</v>
      </c>
      <c r="S128" s="20">
        <v>7412671.0902541261</v>
      </c>
    </row>
    <row r="129" spans="1:19" x14ac:dyDescent="0.2">
      <c r="A129" s="22">
        <v>2010.4166666666572</v>
      </c>
      <c r="B129" s="20">
        <v>24.36666390223024</v>
      </c>
      <c r="C129" s="20">
        <v>1.976079073787818</v>
      </c>
      <c r="D129" s="20">
        <v>1.6513372256059895</v>
      </c>
      <c r="E129" s="20">
        <v>24.361562858709526</v>
      </c>
      <c r="F129" s="20">
        <v>4.1756598137689647</v>
      </c>
      <c r="G129" s="20">
        <v>7.9852967581040959</v>
      </c>
      <c r="H129" s="20">
        <v>21.418095346186018</v>
      </c>
      <c r="I129" s="20">
        <v>4.6695393677808612</v>
      </c>
      <c r="J129" s="20">
        <v>4.8351963241291331</v>
      </c>
      <c r="K129" s="20">
        <v>9.4794500458549674E-2</v>
      </c>
      <c r="L129" s="20">
        <v>2.6735143473425658</v>
      </c>
      <c r="M129" s="20">
        <v>1.0872381915277267</v>
      </c>
      <c r="N129" s="20">
        <v>9362908.2285206802</v>
      </c>
      <c r="O129" s="20">
        <v>9324810.5308512803</v>
      </c>
      <c r="P129" s="20">
        <v>7485379.7991847889</v>
      </c>
      <c r="Q129" s="20">
        <v>7484741.5217903424</v>
      </c>
      <c r="R129" s="20">
        <v>7477083.7183522396</v>
      </c>
      <c r="S129" s="20">
        <v>7476117.6481081909</v>
      </c>
    </row>
    <row r="130" spans="1:19" x14ac:dyDescent="0.2">
      <c r="A130" s="22">
        <v>2010.4999999999905</v>
      </c>
      <c r="B130" s="20">
        <v>24.324077732207087</v>
      </c>
      <c r="C130" s="20">
        <v>1.9997528991146489</v>
      </c>
      <c r="D130" s="20">
        <v>1.6414791872443761</v>
      </c>
      <c r="E130" s="20">
        <v>24.290760132840312</v>
      </c>
      <c r="F130" s="20">
        <v>4.1702090455664385</v>
      </c>
      <c r="G130" s="20">
        <v>8.0255084999327035</v>
      </c>
      <c r="H130" s="20">
        <v>21.45382323169855</v>
      </c>
      <c r="I130" s="20">
        <v>4.6446443326373359</v>
      </c>
      <c r="J130" s="20">
        <v>4.8525839598377791</v>
      </c>
      <c r="K130" s="20">
        <v>0.10245248090272482</v>
      </c>
      <c r="L130" s="20">
        <v>2.6902813194545714</v>
      </c>
      <c r="M130" s="20">
        <v>1.0972319935446713</v>
      </c>
      <c r="N130" s="20">
        <v>9446855.4999932516</v>
      </c>
      <c r="O130" s="20">
        <v>9408848.8999932613</v>
      </c>
      <c r="P130" s="20">
        <v>7532955.6999962712</v>
      </c>
      <c r="Q130" s="20">
        <v>7526851.7999968305</v>
      </c>
      <c r="R130" s="20">
        <v>7519315.6999968207</v>
      </c>
      <c r="S130" s="20">
        <v>7518351.0999968201</v>
      </c>
    </row>
    <row r="131" spans="1:19" x14ac:dyDescent="0.2">
      <c r="A131" s="22">
        <v>2010.5833333333237</v>
      </c>
      <c r="B131" s="20">
        <v>24.218347891995617</v>
      </c>
      <c r="C131" s="20">
        <v>2.0274306461049196</v>
      </c>
      <c r="D131" s="20">
        <v>1.6895215088125382</v>
      </c>
      <c r="E131" s="20">
        <v>24.326127638311963</v>
      </c>
      <c r="F131" s="20">
        <v>4.1946847241471916</v>
      </c>
      <c r="G131" s="20">
        <v>8.0605919559201773</v>
      </c>
      <c r="H131" s="20">
        <v>21.376890021045799</v>
      </c>
      <c r="I131" s="20">
        <v>4.6382316273920665</v>
      </c>
      <c r="J131" s="20">
        <v>4.8598854845678243</v>
      </c>
      <c r="K131" s="20">
        <v>0.10537140949480449</v>
      </c>
      <c r="L131" s="20">
        <v>2.6979528173090195</v>
      </c>
      <c r="M131" s="20">
        <v>1.0995064353221253</v>
      </c>
      <c r="N131" s="20">
        <v>9483521.7824625764</v>
      </c>
      <c r="O131" s="20">
        <v>9445179.4222945701</v>
      </c>
      <c r="P131" s="20">
        <v>7552969.910546436</v>
      </c>
      <c r="Q131" s="20">
        <v>7542867.2655015923</v>
      </c>
      <c r="R131" s="20">
        <v>7535368.3202076126</v>
      </c>
      <c r="S131" s="20">
        <v>7534405.9173870897</v>
      </c>
    </row>
    <row r="132" spans="1:19" x14ac:dyDescent="0.2">
      <c r="A132" s="22">
        <v>2010.666666666657</v>
      </c>
      <c r="B132" s="20">
        <v>24.190417489475344</v>
      </c>
      <c r="C132" s="20">
        <v>2.0540131171615017</v>
      </c>
      <c r="D132" s="20">
        <v>1.7668339259363746</v>
      </c>
      <c r="E132" s="20">
        <v>24.379526979304252</v>
      </c>
      <c r="F132" s="20">
        <v>4.2297543849567933</v>
      </c>
      <c r="G132" s="20">
        <v>8.087008831422196</v>
      </c>
      <c r="H132" s="20">
        <v>21.209368324529411</v>
      </c>
      <c r="I132" s="20">
        <v>4.6297910982928592</v>
      </c>
      <c r="J132" s="20">
        <v>4.8542504473182593</v>
      </c>
      <c r="K132" s="20">
        <v>0.10465407490163454</v>
      </c>
      <c r="L132" s="20">
        <v>2.6952168285657723</v>
      </c>
      <c r="M132" s="20">
        <v>1.0978411887950581</v>
      </c>
      <c r="N132" s="20">
        <v>9502222.9238693733</v>
      </c>
      <c r="O132" s="20">
        <v>9463144.8436370064</v>
      </c>
      <c r="P132" s="20">
        <v>7566824.0140569899</v>
      </c>
      <c r="Q132" s="20">
        <v>7554564.0965577383</v>
      </c>
      <c r="R132" s="20">
        <v>7547017.0230546333</v>
      </c>
      <c r="S132" s="20">
        <v>7546057.1518519903</v>
      </c>
    </row>
    <row r="133" spans="1:19" x14ac:dyDescent="0.2">
      <c r="A133" s="22">
        <v>2010.7499999999902</v>
      </c>
      <c r="B133" s="20">
        <v>24.421244786578011</v>
      </c>
      <c r="C133" s="20">
        <v>2.07372849418595</v>
      </c>
      <c r="D133" s="20">
        <v>1.828830908650757</v>
      </c>
      <c r="E133" s="20">
        <v>24.330057948273698</v>
      </c>
      <c r="F133" s="20">
        <v>4.2481165882547502</v>
      </c>
      <c r="G133" s="20">
        <v>8.102591401362039</v>
      </c>
      <c r="H133" s="20">
        <v>20.99168948663997</v>
      </c>
      <c r="I133" s="20">
        <v>4.5903039854227163</v>
      </c>
      <c r="J133" s="20">
        <v>4.8341467035901058</v>
      </c>
      <c r="K133" s="20">
        <v>0.10232213397433615</v>
      </c>
      <c r="L133" s="20">
        <v>2.6822317563078646</v>
      </c>
      <c r="M133" s="20">
        <v>1.0978906914344515</v>
      </c>
      <c r="N133" s="20">
        <v>9542698.4999924209</v>
      </c>
      <c r="O133" s="20">
        <v>9502626.0999925453</v>
      </c>
      <c r="P133" s="20">
        <v>7602851.599993364</v>
      </c>
      <c r="Q133" s="20">
        <v>7590378.6999932714</v>
      </c>
      <c r="R133" s="20">
        <v>7582723.0999932857</v>
      </c>
      <c r="S133" s="20">
        <v>7581764.9999932861</v>
      </c>
    </row>
    <row r="134" spans="1:19" x14ac:dyDescent="0.2">
      <c r="A134" s="22">
        <v>2010.8333333333235</v>
      </c>
      <c r="B134" s="20">
        <v>24.999815114566957</v>
      </c>
      <c r="C134" s="20">
        <v>2.0817324576520257</v>
      </c>
      <c r="D134" s="20">
        <v>1.8439189600489891</v>
      </c>
      <c r="E134" s="20">
        <v>24.101131121831568</v>
      </c>
      <c r="F134" s="20">
        <v>4.2320040082906125</v>
      </c>
      <c r="G134" s="20">
        <v>8.1096308281592879</v>
      </c>
      <c r="H134" s="20">
        <v>20.768164894982476</v>
      </c>
      <c r="I134" s="20">
        <v>4.5052071786624452</v>
      </c>
      <c r="J134" s="20">
        <v>4.8001713642147523</v>
      </c>
      <c r="K134" s="20">
        <v>0.10009484625595196</v>
      </c>
      <c r="L134" s="20">
        <v>2.6607793328705567</v>
      </c>
      <c r="M134" s="20">
        <v>1.1030564458172492</v>
      </c>
      <c r="N134" s="20">
        <v>9632158.9460779652</v>
      </c>
      <c r="O134" s="20">
        <v>9590975.3629335724</v>
      </c>
      <c r="P134" s="20">
        <v>7680171.5671927016</v>
      </c>
      <c r="Q134" s="20">
        <v>7669100.49697675</v>
      </c>
      <c r="R134" s="20">
        <v>7661303.5835952014</v>
      </c>
      <c r="S134" s="20">
        <v>7660345.6586926719</v>
      </c>
    </row>
    <row r="135" spans="1:19" x14ac:dyDescent="0.2">
      <c r="A135" s="22">
        <v>2010.9166666666567</v>
      </c>
      <c r="B135" s="20">
        <v>25.676444979657745</v>
      </c>
      <c r="C135" s="20">
        <v>2.0776229863676274</v>
      </c>
      <c r="D135" s="20">
        <v>1.8331760186602644</v>
      </c>
      <c r="E135" s="20">
        <v>23.782061710784077</v>
      </c>
      <c r="F135" s="20">
        <v>4.200922722096073</v>
      </c>
      <c r="G135" s="20">
        <v>8.1284384757418362</v>
      </c>
      <c r="H135" s="20">
        <v>20.58701197428385</v>
      </c>
      <c r="I135" s="20">
        <v>4.4130981279049797</v>
      </c>
      <c r="J135" s="20">
        <v>4.7599389688447733</v>
      </c>
      <c r="K135" s="20">
        <v>9.8418073668788783E-2</v>
      </c>
      <c r="L135" s="20">
        <v>2.6381568153159494</v>
      </c>
      <c r="M135" s="20">
        <v>1.1081197544102417</v>
      </c>
      <c r="N135" s="20">
        <v>9747698.1352245156</v>
      </c>
      <c r="O135" s="20">
        <v>9705429.7464164943</v>
      </c>
      <c r="P135" s="20">
        <v>7781044.0519660246</v>
      </c>
      <c r="Q135" s="20">
        <v>7770930.966025372</v>
      </c>
      <c r="R135" s="20">
        <v>7762998.4708833396</v>
      </c>
      <c r="S135" s="20">
        <v>7762039.3259379594</v>
      </c>
    </row>
    <row r="136" spans="1:19" x14ac:dyDescent="0.2">
      <c r="A136" s="22">
        <v>2010.99999999999</v>
      </c>
      <c r="B136" s="20">
        <v>26.136576888925042</v>
      </c>
      <c r="C136" s="20">
        <v>2.0622326708949581</v>
      </c>
      <c r="D136" s="20">
        <v>1.8298119524930263</v>
      </c>
      <c r="E136" s="20">
        <v>23.49606642219398</v>
      </c>
      <c r="F136" s="20">
        <v>4.1824381994858584</v>
      </c>
      <c r="G136" s="20">
        <v>8.1829131621099709</v>
      </c>
      <c r="H136" s="20">
        <v>20.492556052290745</v>
      </c>
      <c r="I136" s="20">
        <v>4.3628148428251539</v>
      </c>
      <c r="J136" s="20">
        <v>4.7220576924789857</v>
      </c>
      <c r="K136" s="20">
        <v>9.7385109845345749E-2</v>
      </c>
      <c r="L136" s="20">
        <v>2.6224423398610495</v>
      </c>
      <c r="M136" s="20">
        <v>1.1060587627283598</v>
      </c>
      <c r="N136" s="20">
        <v>9853880.7999892328</v>
      </c>
      <c r="O136" s="20">
        <v>9810697.5999893248</v>
      </c>
      <c r="P136" s="20">
        <v>7878514.4999895813</v>
      </c>
      <c r="Q136" s="20">
        <v>7866424.5999900941</v>
      </c>
      <c r="R136" s="20">
        <v>7858403.4999901</v>
      </c>
      <c r="S136" s="20">
        <v>7857442.1999901002</v>
      </c>
    </row>
    <row r="137" spans="1:19" x14ac:dyDescent="0.2">
      <c r="A137" s="22">
        <v>2011.0833333333233</v>
      </c>
      <c r="B137" s="20">
        <v>26.172656730201805</v>
      </c>
      <c r="C137" s="20">
        <v>2.0395535722377174</v>
      </c>
      <c r="D137" s="20">
        <v>1.8563459050971172</v>
      </c>
      <c r="E137" s="20">
        <v>23.331149483066355</v>
      </c>
      <c r="F137" s="20">
        <v>4.194063349619368</v>
      </c>
      <c r="G137" s="20">
        <v>8.2861177295663477</v>
      </c>
      <c r="H137" s="20">
        <v>20.509993065777618</v>
      </c>
      <c r="I137" s="20">
        <v>4.3836144969202229</v>
      </c>
      <c r="J137" s="20">
        <v>4.6928676008847248</v>
      </c>
      <c r="K137" s="20">
        <v>9.6990231372992508E-2</v>
      </c>
      <c r="L137" s="20">
        <v>2.6186369318328069</v>
      </c>
      <c r="M137" s="20">
        <v>1.0925039872724416</v>
      </c>
      <c r="N137" s="20">
        <v>9924789.9479799364</v>
      </c>
      <c r="O137" s="20">
        <v>9880933.6666521113</v>
      </c>
      <c r="P137" s="20">
        <v>7952257.4132220754</v>
      </c>
      <c r="Q137" s="20">
        <v>7933725.4946868587</v>
      </c>
      <c r="R137" s="20">
        <v>7925686.9046182157</v>
      </c>
      <c r="S137" s="20">
        <v>7924722.9663081188</v>
      </c>
    </row>
    <row r="138" spans="1:19" x14ac:dyDescent="0.2">
      <c r="A138" s="22">
        <v>2011.1666666666565</v>
      </c>
      <c r="B138" s="20">
        <v>25.924303241055906</v>
      </c>
      <c r="C138" s="20">
        <v>2.0265118504269211</v>
      </c>
      <c r="D138" s="20">
        <v>1.8983991554634427</v>
      </c>
      <c r="E138" s="20">
        <v>23.269021868475498</v>
      </c>
      <c r="F138" s="20">
        <v>4.2189862677866534</v>
      </c>
      <c r="G138" s="20">
        <v>8.4104941053254443</v>
      </c>
      <c r="H138" s="20">
        <v>20.602864807693983</v>
      </c>
      <c r="I138" s="20">
        <v>4.4384249139439582</v>
      </c>
      <c r="J138" s="20">
        <v>4.6728826322751322</v>
      </c>
      <c r="K138" s="20">
        <v>9.6920650268060363E-2</v>
      </c>
      <c r="L138" s="20">
        <v>2.6217554000046976</v>
      </c>
      <c r="M138" s="20">
        <v>1.072380253322949</v>
      </c>
      <c r="N138" s="20">
        <v>9972581.6870207973</v>
      </c>
      <c r="O138" s="20">
        <v>9928078.2632266674</v>
      </c>
      <c r="P138" s="20">
        <v>8008463.5187615901</v>
      </c>
      <c r="Q138" s="20">
        <v>7981336.1578024654</v>
      </c>
      <c r="R138" s="20">
        <v>7973306.900762653</v>
      </c>
      <c r="S138" s="20">
        <v>7972340.2591542276</v>
      </c>
    </row>
    <row r="139" spans="1:19" x14ac:dyDescent="0.2">
      <c r="A139" s="22">
        <v>2011.2499999999898</v>
      </c>
      <c r="B139" s="20">
        <v>25.608612140011267</v>
      </c>
      <c r="C139" s="20">
        <v>2.0429512203288511</v>
      </c>
      <c r="D139" s="20">
        <v>1.93305479240372</v>
      </c>
      <c r="E139" s="20">
        <v>23.268226167978163</v>
      </c>
      <c r="F139" s="20">
        <v>4.232604295960761</v>
      </c>
      <c r="G139" s="20">
        <v>8.5188962525552352</v>
      </c>
      <c r="H139" s="20">
        <v>20.721226077667811</v>
      </c>
      <c r="I139" s="20">
        <v>4.475286864588913</v>
      </c>
      <c r="J139" s="20">
        <v>4.6614666195440435</v>
      </c>
      <c r="K139" s="20">
        <v>9.680205811635445E-2</v>
      </c>
      <c r="L139" s="20">
        <v>2.6246146906620296</v>
      </c>
      <c r="M139" s="20">
        <v>1.0527605336062216</v>
      </c>
      <c r="N139" s="20">
        <v>10018930.399993511</v>
      </c>
      <c r="O139" s="20">
        <v>9973518.0999936499</v>
      </c>
      <c r="P139" s="20">
        <v>8059952.5999934431</v>
      </c>
      <c r="Q139" s="20">
        <v>8025348.6999941589</v>
      </c>
      <c r="R139" s="20">
        <v>8017294.1999941655</v>
      </c>
      <c r="S139" s="20">
        <v>8016325.1999941664</v>
      </c>
    </row>
    <row r="140" spans="1:19" x14ac:dyDescent="0.2">
      <c r="A140" s="22">
        <v>2011.333333333323</v>
      </c>
      <c r="B140" s="20">
        <v>25.398058913822751</v>
      </c>
      <c r="C140" s="20">
        <v>2.1004622182055126</v>
      </c>
      <c r="D140" s="20">
        <v>1.9439283730565469</v>
      </c>
      <c r="E140" s="20">
        <v>23.290324825402664</v>
      </c>
      <c r="F140" s="20">
        <v>4.2178618323521766</v>
      </c>
      <c r="G140" s="20">
        <v>8.5829293728768157</v>
      </c>
      <c r="H140" s="20">
        <v>20.822455288668575</v>
      </c>
      <c r="I140" s="20">
        <v>4.45859075485067</v>
      </c>
      <c r="J140" s="20">
        <v>4.6581337838378074</v>
      </c>
      <c r="K140" s="20">
        <v>9.6387129532188004E-2</v>
      </c>
      <c r="L140" s="20">
        <v>2.6220286506871298</v>
      </c>
      <c r="M140" s="20">
        <v>1.0396241874115355</v>
      </c>
      <c r="N140" s="20">
        <v>10079344.354547009</v>
      </c>
      <c r="O140" s="20">
        <v>10032615.018558852</v>
      </c>
      <c r="P140" s="20">
        <v>8115533.3650557995</v>
      </c>
      <c r="Q140" s="20">
        <v>8076961.2316388534</v>
      </c>
      <c r="R140" s="20">
        <v>8068804.2645542677</v>
      </c>
      <c r="S140" s="20">
        <v>8067833.6760305203</v>
      </c>
    </row>
    <row r="141" spans="1:19" x14ac:dyDescent="0.2">
      <c r="A141" s="22">
        <v>2011.4166666666563</v>
      </c>
      <c r="B141" s="20">
        <v>25.303229581111641</v>
      </c>
      <c r="C141" s="20">
        <v>2.1793993206871343</v>
      </c>
      <c r="D141" s="20">
        <v>1.9393517048101931</v>
      </c>
      <c r="E141" s="20">
        <v>23.303343192895092</v>
      </c>
      <c r="F141" s="20">
        <v>4.1859025511202255</v>
      </c>
      <c r="G141" s="20">
        <v>8.6083056544495467</v>
      </c>
      <c r="H141" s="20">
        <v>20.89032392231827</v>
      </c>
      <c r="I141" s="20">
        <v>4.4139244437714442</v>
      </c>
      <c r="J141" s="20">
        <v>4.6624378768010883</v>
      </c>
      <c r="K141" s="20">
        <v>9.5894770363607662E-2</v>
      </c>
      <c r="L141" s="20">
        <v>2.6161191249129838</v>
      </c>
      <c r="M141" s="20">
        <v>1.0348110983296293</v>
      </c>
      <c r="N141" s="20">
        <v>10144667.357390128</v>
      </c>
      <c r="O141" s="20">
        <v>10096631.385819731</v>
      </c>
      <c r="P141" s="20">
        <v>8167970.2210923294</v>
      </c>
      <c r="Q141" s="20">
        <v>8127795.8619849272</v>
      </c>
      <c r="R141" s="20">
        <v>8119491.559360316</v>
      </c>
      <c r="S141" s="20">
        <v>8118520.637406067</v>
      </c>
    </row>
    <row r="142" spans="1:19" x14ac:dyDescent="0.2">
      <c r="A142" s="22">
        <v>2011.4999999999895</v>
      </c>
      <c r="B142" s="20">
        <v>25.294843119066833</v>
      </c>
      <c r="C142" s="20">
        <v>2.253293056373372</v>
      </c>
      <c r="D142" s="20">
        <v>1.9334752739044527</v>
      </c>
      <c r="E142" s="20">
        <v>23.277487926091393</v>
      </c>
      <c r="F142" s="20">
        <v>4.1543445592665327</v>
      </c>
      <c r="G142" s="20">
        <v>8.6090248538992409</v>
      </c>
      <c r="H142" s="20">
        <v>20.915617218171445</v>
      </c>
      <c r="I142" s="20">
        <v>4.3810294556456775</v>
      </c>
      <c r="J142" s="20">
        <v>4.6739730537934587</v>
      </c>
      <c r="K142" s="20">
        <v>9.5650551031674635E-2</v>
      </c>
      <c r="L142" s="20">
        <v>2.6107112994476709</v>
      </c>
      <c r="M142" s="20">
        <v>1.0391034431859365</v>
      </c>
      <c r="N142" s="20">
        <v>10199577.099994404</v>
      </c>
      <c r="O142" s="20">
        <v>10150804.699994436</v>
      </c>
      <c r="P142" s="20">
        <v>8206016.4999965988</v>
      </c>
      <c r="Q142" s="20">
        <v>8164580.6999968197</v>
      </c>
      <c r="R142" s="20">
        <v>8156135.2999968352</v>
      </c>
      <c r="S142" s="20">
        <v>8155165.7999968352</v>
      </c>
    </row>
    <row r="143" spans="1:19" x14ac:dyDescent="0.2">
      <c r="A143" s="22">
        <v>2011.5833333333228</v>
      </c>
      <c r="B143" s="20">
        <v>25.340488218300706</v>
      </c>
      <c r="C143" s="20">
        <v>2.3012065762492733</v>
      </c>
      <c r="D143" s="20">
        <v>1.9372975266080421</v>
      </c>
      <c r="E143" s="20">
        <v>23.194415093022553</v>
      </c>
      <c r="F143" s="20">
        <v>4.1396826088317598</v>
      </c>
      <c r="G143" s="20">
        <v>8.5993311208490706</v>
      </c>
      <c r="H143" s="20">
        <v>20.894941700756796</v>
      </c>
      <c r="I143" s="20">
        <v>4.3873071003739419</v>
      </c>
      <c r="J143" s="20">
        <v>4.6915724134275614</v>
      </c>
      <c r="K143" s="20">
        <v>9.5816770465957407E-2</v>
      </c>
      <c r="L143" s="20">
        <v>2.6087251931935675</v>
      </c>
      <c r="M143" s="20">
        <v>1.0524593684794736</v>
      </c>
      <c r="N143" s="20">
        <v>10234042.17082653</v>
      </c>
      <c r="O143" s="20">
        <v>10185452.440552128</v>
      </c>
      <c r="P143" s="20">
        <v>8222621.1042961879</v>
      </c>
      <c r="Q143" s="20">
        <v>8178740.171316565</v>
      </c>
      <c r="R143" s="20">
        <v>8170201.9445384406</v>
      </c>
      <c r="S143" s="20">
        <v>8169235.7739805626</v>
      </c>
    </row>
    <row r="144" spans="1:19" x14ac:dyDescent="0.2">
      <c r="A144" s="22">
        <v>2011.6666666666561</v>
      </c>
      <c r="B144" s="20">
        <v>25.391636883877336</v>
      </c>
      <c r="C144" s="20">
        <v>2.3208528900219649</v>
      </c>
      <c r="D144" s="20">
        <v>1.9504526380867666</v>
      </c>
      <c r="E144" s="20">
        <v>23.080459031715311</v>
      </c>
      <c r="F144" s="20">
        <v>4.1559140600028996</v>
      </c>
      <c r="G144" s="20">
        <v>8.5959423300203373</v>
      </c>
      <c r="H144" s="20">
        <v>20.847693038506755</v>
      </c>
      <c r="I144" s="20">
        <v>4.4143695562673777</v>
      </c>
      <c r="J144" s="20">
        <v>4.7106325377936864</v>
      </c>
      <c r="K144" s="20">
        <v>9.5928984332413633E-2</v>
      </c>
      <c r="L144" s="20">
        <v>2.6098597303372277</v>
      </c>
      <c r="M144" s="20">
        <v>1.0713550834224419</v>
      </c>
      <c r="N144" s="20">
        <v>10259194.746341815</v>
      </c>
      <c r="O144" s="20">
        <v>10211212.011973659</v>
      </c>
      <c r="P144" s="20">
        <v>8227515.2190610599</v>
      </c>
      <c r="Q144" s="20">
        <v>8180483.9683036422</v>
      </c>
      <c r="R144" s="20">
        <v>8171906.921027163</v>
      </c>
      <c r="S144" s="20">
        <v>8170944.7467488796</v>
      </c>
    </row>
    <row r="145" spans="1:19" x14ac:dyDescent="0.2">
      <c r="A145" s="22">
        <v>2011.7499999999893</v>
      </c>
      <c r="B145" s="20">
        <v>25.395605114097631</v>
      </c>
      <c r="C145" s="20">
        <v>2.3142047891066517</v>
      </c>
      <c r="D145" s="20">
        <v>1.96976775725875</v>
      </c>
      <c r="E145" s="20">
        <v>22.973371126927255</v>
      </c>
      <c r="F145" s="20">
        <v>4.2165377864790665</v>
      </c>
      <c r="G145" s="20">
        <v>8.6162265835085456</v>
      </c>
      <c r="H145" s="20">
        <v>20.798929826274485</v>
      </c>
      <c r="I145" s="20">
        <v>4.4325755381028973</v>
      </c>
      <c r="J145" s="20">
        <v>4.7256064683728098</v>
      </c>
      <c r="K145" s="20">
        <v>9.536802741841291E-2</v>
      </c>
      <c r="L145" s="20">
        <v>2.6130380475338124</v>
      </c>
      <c r="M145" s="20">
        <v>1.0913428778085443</v>
      </c>
      <c r="N145" s="20">
        <v>10291457.899994705</v>
      </c>
      <c r="O145" s="20">
        <v>10243800.799994713</v>
      </c>
      <c r="P145" s="20">
        <v>8234625.5999983503</v>
      </c>
      <c r="Q145" s="20">
        <v>8184718.0999986604</v>
      </c>
      <c r="R145" s="20">
        <v>8176152.8999986555</v>
      </c>
      <c r="S145" s="20">
        <v>8175193.799998655</v>
      </c>
    </row>
    <row r="146" spans="1:19" x14ac:dyDescent="0.2">
      <c r="A146" s="22">
        <v>2011.8333333333226</v>
      </c>
      <c r="B146" s="20">
        <v>25.317555271468947</v>
      </c>
      <c r="C146" s="20">
        <v>2.2857631542970847</v>
      </c>
      <c r="D146" s="20">
        <v>1.9920073931678832</v>
      </c>
      <c r="E146" s="20">
        <v>22.905353534498197</v>
      </c>
      <c r="F146" s="20">
        <v>4.314999290826913</v>
      </c>
      <c r="G146" s="20">
        <v>8.6724875668585284</v>
      </c>
      <c r="H146" s="20">
        <v>20.773175919882835</v>
      </c>
      <c r="I146" s="20">
        <v>4.4219874514843944</v>
      </c>
      <c r="J146" s="20">
        <v>4.7323137238281268</v>
      </c>
      <c r="K146" s="20">
        <v>9.389991458129289E-2</v>
      </c>
      <c r="L146" s="20">
        <v>2.6172581248654194</v>
      </c>
      <c r="M146" s="20">
        <v>1.108096245217981</v>
      </c>
      <c r="N146" s="20">
        <v>10342507.058413789</v>
      </c>
      <c r="O146" s="20">
        <v>10294357.693277361</v>
      </c>
      <c r="P146" s="20">
        <v>8254782.1066337172</v>
      </c>
      <c r="Q146" s="20">
        <v>8202749.1608601259</v>
      </c>
      <c r="R146" s="20">
        <v>8194231.7350572543</v>
      </c>
      <c r="S146" s="20">
        <v>8193273.0391458431</v>
      </c>
    </row>
    <row r="147" spans="1:19" x14ac:dyDescent="0.2">
      <c r="A147" s="22">
        <v>2011.9166666666558</v>
      </c>
      <c r="B147" s="20">
        <v>25.193905895125578</v>
      </c>
      <c r="C147" s="20">
        <v>2.2503495919960526</v>
      </c>
      <c r="D147" s="20">
        <v>2.0140093283541627</v>
      </c>
      <c r="E147" s="20">
        <v>22.884302537893401</v>
      </c>
      <c r="F147" s="20">
        <v>4.3659441484616561</v>
      </c>
      <c r="G147" s="20">
        <v>8.7571582410854028</v>
      </c>
      <c r="H147" s="20">
        <v>20.79193477737509</v>
      </c>
      <c r="I147" s="20">
        <v>4.4015052112773674</v>
      </c>
      <c r="J147" s="20">
        <v>4.7323646810348903</v>
      </c>
      <c r="K147" s="20">
        <v>9.281234154303529E-2</v>
      </c>
      <c r="L147" s="20">
        <v>2.6218468347152797</v>
      </c>
      <c r="M147" s="20">
        <v>1.1181783299074071</v>
      </c>
      <c r="N147" s="20">
        <v>10405027.060916921</v>
      </c>
      <c r="O147" s="20">
        <v>10355707.592182193</v>
      </c>
      <c r="P147" s="20">
        <v>8286427.0137621351</v>
      </c>
      <c r="Q147" s="20">
        <v>8231486.0870125927</v>
      </c>
      <c r="R147" s="20">
        <v>8222992.0120764803</v>
      </c>
      <c r="S147" s="20">
        <v>8222028.6644771928</v>
      </c>
    </row>
    <row r="148" spans="1:19" x14ac:dyDescent="0.2">
      <c r="A148" s="22">
        <v>2011.9999999999891</v>
      </c>
      <c r="B148" s="20">
        <v>25.078326112463046</v>
      </c>
      <c r="C148" s="20">
        <v>2.225138718390022</v>
      </c>
      <c r="D148" s="20">
        <v>2.032719721976247</v>
      </c>
      <c r="E148" s="20">
        <v>22.911603671371729</v>
      </c>
      <c r="F148" s="20">
        <v>4.2660062804348815</v>
      </c>
      <c r="G148" s="20">
        <v>8.8578300652565893</v>
      </c>
      <c r="H148" s="20">
        <v>20.875419645878573</v>
      </c>
      <c r="I148" s="20">
        <v>4.3994372212506967</v>
      </c>
      <c r="J148" s="20">
        <v>4.7288343458358577</v>
      </c>
      <c r="K148" s="20">
        <v>9.3748809670875705E-2</v>
      </c>
      <c r="L148" s="20">
        <v>2.6262279463412472</v>
      </c>
      <c r="M148" s="20">
        <v>1.1184871439451964</v>
      </c>
      <c r="N148" s="20">
        <v>10466955.099992454</v>
      </c>
      <c r="O148" s="20">
        <v>10416096.899992667</v>
      </c>
      <c r="P148" s="20">
        <v>8324905.6999947159</v>
      </c>
      <c r="Q148" s="20">
        <v>8264238.3999957396</v>
      </c>
      <c r="R148" s="20">
        <v>8255671.4999957588</v>
      </c>
      <c r="S148" s="20">
        <v>8254695.899995761</v>
      </c>
    </row>
    <row r="149" spans="1:19" x14ac:dyDescent="0.2">
      <c r="A149" s="22">
        <v>2012.0833333333223</v>
      </c>
      <c r="B149" s="20">
        <v>25.010863237170021</v>
      </c>
      <c r="C149" s="20">
        <v>2.2222989075349031</v>
      </c>
      <c r="D149" s="20">
        <v>2.045676185266887</v>
      </c>
      <c r="E149" s="20">
        <v>22.979218484131291</v>
      </c>
      <c r="F149" s="20">
        <v>3.9606205026829673</v>
      </c>
      <c r="G149" s="20">
        <v>8.9628129952159394</v>
      </c>
      <c r="H149" s="20">
        <v>21.029597041889616</v>
      </c>
      <c r="I149" s="20">
        <v>4.4336817757374813</v>
      </c>
      <c r="J149" s="20">
        <v>4.7243564384138308</v>
      </c>
      <c r="K149" s="20">
        <v>9.7646568394378644E-2</v>
      </c>
      <c r="L149" s="20">
        <v>2.6300401052685354</v>
      </c>
      <c r="M149" s="20">
        <v>1.1084991227202154</v>
      </c>
      <c r="N149" s="20">
        <v>10520172.539922273</v>
      </c>
      <c r="O149" s="20">
        <v>10467718.056668907</v>
      </c>
      <c r="P149" s="20">
        <v>8367320.983962914</v>
      </c>
      <c r="Q149" s="20">
        <v>8296573.2815214908</v>
      </c>
      <c r="R149" s="20">
        <v>8287796.4374370454</v>
      </c>
      <c r="S149" s="20">
        <v>8286800.6212702002</v>
      </c>
    </row>
    <row r="150" spans="1:19" x14ac:dyDescent="0.2">
      <c r="A150" s="22">
        <v>2012.1666666666556</v>
      </c>
      <c r="B150" s="20">
        <v>24.980949800726858</v>
      </c>
      <c r="C150" s="20">
        <v>2.2352993545136406</v>
      </c>
      <c r="D150" s="20">
        <v>2.0524128358896929</v>
      </c>
      <c r="E150" s="20">
        <v>23.04266493559583</v>
      </c>
      <c r="F150" s="20">
        <v>3.5818401270716653</v>
      </c>
      <c r="G150" s="20">
        <v>9.0622575548642708</v>
      </c>
      <c r="H150" s="20">
        <v>21.205528604494603</v>
      </c>
      <c r="I150" s="20">
        <v>4.482489733527192</v>
      </c>
      <c r="J150" s="20">
        <v>4.7198981019026265</v>
      </c>
      <c r="K150" s="20">
        <v>0.10274889323844505</v>
      </c>
      <c r="L150" s="20">
        <v>2.6337080774184156</v>
      </c>
      <c r="M150" s="20">
        <v>1.0975603062293942</v>
      </c>
      <c r="N150" s="20">
        <v>10572337.432168623</v>
      </c>
      <c r="O150" s="20">
        <v>10518547.648883909</v>
      </c>
      <c r="P150" s="20">
        <v>8417805.4443823062</v>
      </c>
      <c r="Q150" s="20">
        <v>8333088.5539942905</v>
      </c>
      <c r="R150" s="20">
        <v>8324046.9417560026</v>
      </c>
      <c r="S150" s="20">
        <v>8323031.3101351438</v>
      </c>
    </row>
    <row r="151" spans="1:19" x14ac:dyDescent="0.2">
      <c r="A151" s="22">
        <v>2012.2499999999889</v>
      </c>
      <c r="B151" s="20">
        <v>24.965843080465209</v>
      </c>
      <c r="C151" s="20">
        <v>2.2530946420780338</v>
      </c>
      <c r="D151" s="20">
        <v>2.052964938273607</v>
      </c>
      <c r="E151" s="20">
        <v>23.04931247539572</v>
      </c>
      <c r="F151" s="20">
        <v>3.3057859619083176</v>
      </c>
      <c r="G151" s="20">
        <v>9.1467250118740608</v>
      </c>
      <c r="H151" s="20">
        <v>21.341344479012264</v>
      </c>
      <c r="I151" s="20">
        <v>4.5147106090039744</v>
      </c>
      <c r="J151" s="20">
        <v>4.716013350751969</v>
      </c>
      <c r="K151" s="20">
        <v>0.10666039034353861</v>
      </c>
      <c r="L151" s="20">
        <v>2.6378310441265929</v>
      </c>
      <c r="M151" s="20">
        <v>1.0972679404086372</v>
      </c>
      <c r="N151" s="20">
        <v>10635051.999990392</v>
      </c>
      <c r="O151" s="20">
        <v>10580508.299990442</v>
      </c>
      <c r="P151" s="20">
        <v>8482249.0999901872</v>
      </c>
      <c r="Q151" s="20">
        <v>8380639.6999925999</v>
      </c>
      <c r="R151" s="20">
        <v>8371391.599992618</v>
      </c>
      <c r="S151" s="20">
        <v>8370367.099992618</v>
      </c>
    </row>
    <row r="152" spans="1:19" x14ac:dyDescent="0.2">
      <c r="A152" s="22">
        <v>2012.3333333333221</v>
      </c>
      <c r="B152" s="20">
        <v>24.946630311522071</v>
      </c>
      <c r="C152" s="20">
        <v>2.2670117775587357</v>
      </c>
      <c r="D152" s="20">
        <v>2.0494481389891881</v>
      </c>
      <c r="E152" s="20">
        <v>22.969816747317353</v>
      </c>
      <c r="F152" s="20">
        <v>3.2540999620289601</v>
      </c>
      <c r="G152" s="20">
        <v>9.2085182002840504</v>
      </c>
      <c r="H152" s="20">
        <v>21.391686068770987</v>
      </c>
      <c r="I152" s="20">
        <v>4.5091818285991554</v>
      </c>
      <c r="J152" s="20">
        <v>4.7135991780395123</v>
      </c>
      <c r="K152" s="20">
        <v>0.10771046358620689</v>
      </c>
      <c r="L152" s="20">
        <v>2.6424400456030468</v>
      </c>
      <c r="M152" s="20">
        <v>1.1144557371468027</v>
      </c>
      <c r="N152" s="20">
        <v>10715062.48185128</v>
      </c>
      <c r="O152" s="20">
        <v>10660544.465187227</v>
      </c>
      <c r="P152" s="20">
        <v>8562038.4204390291</v>
      </c>
      <c r="Q152" s="20">
        <v>8442081.8352467064</v>
      </c>
      <c r="R152" s="20">
        <v>8432771.7299800795</v>
      </c>
      <c r="S152" s="20">
        <v>8431752.2572255488</v>
      </c>
    </row>
    <row r="153" spans="1:19" x14ac:dyDescent="0.2">
      <c r="A153" s="22">
        <v>2012.4166666666554</v>
      </c>
      <c r="B153" s="20">
        <v>24.917976100802711</v>
      </c>
      <c r="C153" s="20">
        <v>2.2772308128507084</v>
      </c>
      <c r="D153" s="20">
        <v>2.0519938361882812</v>
      </c>
      <c r="E153" s="20">
        <v>22.860996955079973</v>
      </c>
      <c r="F153" s="20">
        <v>3.3467160045370461</v>
      </c>
      <c r="G153" s="20">
        <v>9.2467325874006399</v>
      </c>
      <c r="H153" s="20">
        <v>21.372110084099479</v>
      </c>
      <c r="I153" s="20">
        <v>4.4816371522370364</v>
      </c>
      <c r="J153" s="20">
        <v>4.7149074755726206</v>
      </c>
      <c r="K153" s="20">
        <v>0.10691585732039269</v>
      </c>
      <c r="L153" s="20">
        <v>2.6454418345808186</v>
      </c>
      <c r="M153" s="20">
        <v>1.1383797948814549</v>
      </c>
      <c r="N153" s="20">
        <v>10799691.177026428</v>
      </c>
      <c r="O153" s="20">
        <v>10745687.927048843</v>
      </c>
      <c r="P153" s="20">
        <v>8640545.6790347528</v>
      </c>
      <c r="Q153" s="20">
        <v>8504268.6080877911</v>
      </c>
      <c r="R153" s="20">
        <v>8495019.5727179181</v>
      </c>
      <c r="S153" s="20">
        <v>8493991.5801339876</v>
      </c>
    </row>
    <row r="154" spans="1:19" x14ac:dyDescent="0.2">
      <c r="A154" s="22">
        <v>2012.4999999999886</v>
      </c>
      <c r="B154" s="20">
        <v>24.877712536237055</v>
      </c>
      <c r="C154" s="20">
        <v>2.2861416494699007</v>
      </c>
      <c r="D154" s="20">
        <v>2.0724165688044058</v>
      </c>
      <c r="E154" s="20">
        <v>22.798000045904935</v>
      </c>
      <c r="F154" s="20">
        <v>3.4579218391325743</v>
      </c>
      <c r="G154" s="20">
        <v>9.2624397129201839</v>
      </c>
      <c r="H154" s="20">
        <v>21.312254908215781</v>
      </c>
      <c r="I154" s="20">
        <v>4.4560429984956533</v>
      </c>
      <c r="J154" s="20">
        <v>4.7224677448961225</v>
      </c>
      <c r="K154" s="20">
        <v>0.10590642390202068</v>
      </c>
      <c r="L154" s="20">
        <v>2.6443121777755141</v>
      </c>
      <c r="M154" s="20">
        <v>1.1545493962968147</v>
      </c>
      <c r="N154" s="20">
        <v>10871404.399991896</v>
      </c>
      <c r="O154" s="20">
        <v>10817992.299991829</v>
      </c>
      <c r="P154" s="20">
        <v>8696639.5999948364</v>
      </c>
      <c r="Q154" s="20">
        <v>8550053.2999956533</v>
      </c>
      <c r="R154" s="20">
        <v>8540940.0999956317</v>
      </c>
      <c r="S154" s="20">
        <v>8539854.9999956433</v>
      </c>
    </row>
    <row r="155" spans="1:19" x14ac:dyDescent="0.2">
      <c r="A155" s="22">
        <v>2012.5833333333219</v>
      </c>
      <c r="B155" s="20">
        <v>24.825273580092347</v>
      </c>
      <c r="C155" s="20">
        <v>2.2955672192881122</v>
      </c>
      <c r="D155" s="20">
        <v>2.1166390505414237</v>
      </c>
      <c r="E155" s="20">
        <v>22.82741132148761</v>
      </c>
      <c r="F155" s="20">
        <v>3.4944088766943837</v>
      </c>
      <c r="G155" s="20">
        <v>9.2641485967658355</v>
      </c>
      <c r="H155" s="20">
        <v>21.237538950888247</v>
      </c>
      <c r="I155" s="20">
        <v>4.448222172054459</v>
      </c>
      <c r="J155" s="20">
        <v>4.7380646991280599</v>
      </c>
      <c r="K155" s="20">
        <v>0.10585193760257441</v>
      </c>
      <c r="L155" s="20">
        <v>2.637396127058937</v>
      </c>
      <c r="M155" s="20">
        <v>1.1534539290519181</v>
      </c>
      <c r="N155" s="20">
        <v>10917480.940022673</v>
      </c>
      <c r="O155" s="20">
        <v>10864380.382524842</v>
      </c>
      <c r="P155" s="20">
        <v>8716470.6675630268</v>
      </c>
      <c r="Q155" s="20">
        <v>8567795.4367108736</v>
      </c>
      <c r="R155" s="20">
        <v>8558843.0092692357</v>
      </c>
      <c r="S155" s="20">
        <v>8557632.3460838571</v>
      </c>
    </row>
    <row r="156" spans="1:19" x14ac:dyDescent="0.2">
      <c r="A156" s="22">
        <v>2012.6666666666551</v>
      </c>
      <c r="B156" s="20">
        <v>24.767951034509057</v>
      </c>
      <c r="C156" s="20">
        <v>2.3050286235439934</v>
      </c>
      <c r="D156" s="20">
        <v>2.1671830350856949</v>
      </c>
      <c r="E156" s="20">
        <v>22.890955145160099</v>
      </c>
      <c r="F156" s="20">
        <v>3.474570221034289</v>
      </c>
      <c r="G156" s="20">
        <v>9.2901494453997095</v>
      </c>
      <c r="H156" s="20">
        <v>21.162680073988547</v>
      </c>
      <c r="I156" s="20">
        <v>4.4448784989112848</v>
      </c>
      <c r="J156" s="20">
        <v>4.7603754152520557</v>
      </c>
      <c r="K156" s="20">
        <v>0.10629804296560291</v>
      </c>
      <c r="L156" s="20">
        <v>2.6263707290425984</v>
      </c>
      <c r="M156" s="20">
        <v>1.1435263249711405</v>
      </c>
      <c r="N156" s="20">
        <v>10944449.485597339</v>
      </c>
      <c r="O156" s="20">
        <v>10891251.709532985</v>
      </c>
      <c r="P156" s="20">
        <v>8715316.4061000329</v>
      </c>
      <c r="Q156" s="20">
        <v>8567879.5210261885</v>
      </c>
      <c r="R156" s="20">
        <v>8559056.9006698523</v>
      </c>
      <c r="S156" s="20">
        <v>8557693.0396635123</v>
      </c>
    </row>
    <row r="157" spans="1:19" x14ac:dyDescent="0.2">
      <c r="A157" s="22">
        <v>2012.7499999999884</v>
      </c>
      <c r="B157" s="20">
        <v>24.715445434385824</v>
      </c>
      <c r="C157" s="20">
        <v>2.3133926691505735</v>
      </c>
      <c r="D157" s="20">
        <v>2.2004234387018515</v>
      </c>
      <c r="E157" s="20">
        <v>22.904433740260696</v>
      </c>
      <c r="F157" s="20">
        <v>3.4436793009400368</v>
      </c>
      <c r="G157" s="20">
        <v>9.3861377927473999</v>
      </c>
      <c r="H157" s="20">
        <v>21.100478248769186</v>
      </c>
      <c r="I157" s="20">
        <v>4.4256502901735582</v>
      </c>
      <c r="J157" s="20">
        <v>4.787191755377461</v>
      </c>
      <c r="K157" s="20">
        <v>0.10639376747541049</v>
      </c>
      <c r="L157" s="20">
        <v>2.6137815255805132</v>
      </c>
      <c r="M157" s="20">
        <v>1.1375860726209444</v>
      </c>
      <c r="N157" s="20">
        <v>10963651.199997341</v>
      </c>
      <c r="O157" s="20">
        <v>10909874.999997459</v>
      </c>
      <c r="P157" s="20">
        <v>8715736.0999987852</v>
      </c>
      <c r="Q157" s="20">
        <v>8566196.2999996208</v>
      </c>
      <c r="R157" s="20">
        <v>8557415.0999996234</v>
      </c>
      <c r="S157" s="20">
        <v>8555926.3999996372</v>
      </c>
    </row>
    <row r="158" spans="1:19" x14ac:dyDescent="0.2">
      <c r="A158" s="22">
        <v>2012.8333333333217</v>
      </c>
      <c r="B158" s="20">
        <v>24.671072035833447</v>
      </c>
      <c r="C158" s="20">
        <v>2.3195638583873688</v>
      </c>
      <c r="D158" s="20">
        <v>2.2007620036981161</v>
      </c>
      <c r="E158" s="20">
        <v>22.811633541528391</v>
      </c>
      <c r="F158" s="20">
        <v>3.4362897981557889</v>
      </c>
      <c r="G158" s="20">
        <v>9.5782368537899902</v>
      </c>
      <c r="H158" s="20">
        <v>21.061246302092997</v>
      </c>
      <c r="I158" s="20">
        <v>4.3792355334506787</v>
      </c>
      <c r="J158" s="20">
        <v>4.8150724994169085</v>
      </c>
      <c r="K158" s="20">
        <v>0.10564517724318682</v>
      </c>
      <c r="L158" s="20">
        <v>2.6021701670582478</v>
      </c>
      <c r="M158" s="20">
        <v>1.1447018702641079</v>
      </c>
      <c r="N158" s="20">
        <v>10984544.087653983</v>
      </c>
      <c r="O158" s="20">
        <v>10929700.260235347</v>
      </c>
      <c r="P158" s="20">
        <v>8735350.3463275991</v>
      </c>
      <c r="Q158" s="20">
        <v>8575858.3734509051</v>
      </c>
      <c r="R158" s="20">
        <v>8566998.0810765997</v>
      </c>
      <c r="S158" s="20">
        <v>8565454.0213875454</v>
      </c>
    </row>
    <row r="159" spans="1:19" x14ac:dyDescent="0.2">
      <c r="A159" s="22">
        <v>2012.9166666666549</v>
      </c>
      <c r="B159" s="20">
        <v>24.610831446685847</v>
      </c>
      <c r="C159" s="20">
        <v>2.3229226794211324</v>
      </c>
      <c r="D159" s="20">
        <v>2.1860931542712532</v>
      </c>
      <c r="E159" s="20">
        <v>22.669187718795555</v>
      </c>
      <c r="F159" s="20">
        <v>3.4437040515102346</v>
      </c>
      <c r="G159" s="20">
        <v>9.8163489046747134</v>
      </c>
      <c r="H159" s="20">
        <v>21.04287788550976</v>
      </c>
      <c r="I159" s="20">
        <v>4.3300282178668565</v>
      </c>
      <c r="J159" s="20">
        <v>4.8365013885169539</v>
      </c>
      <c r="K159" s="20">
        <v>0.10498727571432162</v>
      </c>
      <c r="L159" s="20">
        <v>2.5936652263492377</v>
      </c>
      <c r="M159" s="20">
        <v>1.1587512598052185</v>
      </c>
      <c r="N159" s="20">
        <v>11009053.517594833</v>
      </c>
      <c r="O159" s="20">
        <v>10952902.645904193</v>
      </c>
      <c r="P159" s="20">
        <v>8772024.9928480573</v>
      </c>
      <c r="Q159" s="20">
        <v>8598865.7522419617</v>
      </c>
      <c r="R159" s="20">
        <v>8589874.9097778648</v>
      </c>
      <c r="S159" s="20">
        <v>8588326.5982390903</v>
      </c>
    </row>
    <row r="160" spans="1:19" x14ac:dyDescent="0.2">
      <c r="A160" s="22">
        <v>2012.9999999999882</v>
      </c>
      <c r="B160" s="20">
        <v>24.504225526921395</v>
      </c>
      <c r="C160" s="20">
        <v>2.3230181018329006</v>
      </c>
      <c r="D160" s="20">
        <v>2.1824926503784909</v>
      </c>
      <c r="E160" s="20">
        <v>22.560999782380261</v>
      </c>
      <c r="F160" s="20">
        <v>3.4464993837186308</v>
      </c>
      <c r="G160" s="20">
        <v>10.032456985181549</v>
      </c>
      <c r="H160" s="20">
        <v>21.03992303979172</v>
      </c>
      <c r="I160" s="20">
        <v>4.3108117044895167</v>
      </c>
      <c r="J160" s="20">
        <v>4.8431925332383043</v>
      </c>
      <c r="K160" s="20">
        <v>0.10569373636449438</v>
      </c>
      <c r="L160" s="20">
        <v>2.5902029952939483</v>
      </c>
      <c r="M160" s="20">
        <v>1.1699020235111519</v>
      </c>
      <c r="N160" s="20">
        <v>11037221.699995741</v>
      </c>
      <c r="O160" s="20">
        <v>10979838.599995896</v>
      </c>
      <c r="P160" s="20">
        <v>8818687.199993005</v>
      </c>
      <c r="Q160" s="20">
        <v>8634440.299994098</v>
      </c>
      <c r="R160" s="20">
        <v>8625361.7999941036</v>
      </c>
      <c r="S160" s="20">
        <v>8623827.0999941006</v>
      </c>
    </row>
    <row r="161" spans="1:19" x14ac:dyDescent="0.2">
      <c r="A161" s="22">
        <v>2013.0833333333214</v>
      </c>
      <c r="B161" s="20">
        <v>24.333191331682919</v>
      </c>
      <c r="C161" s="20">
        <v>2.3202992088758458</v>
      </c>
      <c r="D161" s="20">
        <v>2.2072942485948772</v>
      </c>
      <c r="E161" s="20">
        <v>22.547030738386379</v>
      </c>
      <c r="F161" s="20">
        <v>3.4317733221496867</v>
      </c>
      <c r="G161" s="20">
        <v>10.175154309917151</v>
      </c>
      <c r="H161" s="20">
        <v>21.048202173018247</v>
      </c>
      <c r="I161" s="20">
        <v>4.3420068596607058</v>
      </c>
      <c r="J161" s="20">
        <v>4.8311352562208372</v>
      </c>
      <c r="K161" s="20">
        <v>0.10842683514165259</v>
      </c>
      <c r="L161" s="20">
        <v>2.5921567773332113</v>
      </c>
      <c r="M161" s="20">
        <v>1.1716275844657971</v>
      </c>
      <c r="N161" s="20">
        <v>11069360.216746394</v>
      </c>
      <c r="O161" s="20">
        <v>11011071.195030667</v>
      </c>
      <c r="P161" s="20">
        <v>8869565.9322870597</v>
      </c>
      <c r="Q161" s="20">
        <v>8681217.9361347705</v>
      </c>
      <c r="R161" s="20">
        <v>8672161.9738144055</v>
      </c>
      <c r="S161" s="20">
        <v>8670632.3016819637</v>
      </c>
    </row>
    <row r="162" spans="1:19" x14ac:dyDescent="0.2">
      <c r="A162" s="22">
        <v>2013.1666666666547</v>
      </c>
      <c r="B162" s="20">
        <v>24.127165930975899</v>
      </c>
      <c r="C162" s="20">
        <v>2.3186509361804775</v>
      </c>
      <c r="D162" s="20">
        <v>2.2448275611637403</v>
      </c>
      <c r="E162" s="20">
        <v>22.598576155648935</v>
      </c>
      <c r="F162" s="20">
        <v>3.4113503232999318</v>
      </c>
      <c r="G162" s="20">
        <v>10.252657040137411</v>
      </c>
      <c r="H162" s="20">
        <v>21.068814034190662</v>
      </c>
      <c r="I162" s="20">
        <v>4.3977676924091362</v>
      </c>
      <c r="J162" s="20">
        <v>4.8123211203152971</v>
      </c>
      <c r="K162" s="20">
        <v>0.11152389312474209</v>
      </c>
      <c r="L162" s="20">
        <v>2.5940012392368077</v>
      </c>
      <c r="M162" s="20">
        <v>1.1698172730002556</v>
      </c>
      <c r="N162" s="20">
        <v>11106858.136592284</v>
      </c>
      <c r="O162" s="20">
        <v>11047990.021642284</v>
      </c>
      <c r="P162" s="20">
        <v>8924097.3706241604</v>
      </c>
      <c r="Q162" s="20">
        <v>8735490.8033150509</v>
      </c>
      <c r="R162" s="20">
        <v>8726526.6861204151</v>
      </c>
      <c r="S162" s="20">
        <v>8724994.2006892692</v>
      </c>
    </row>
    <row r="163" spans="1:19" x14ac:dyDescent="0.2">
      <c r="A163" s="22">
        <v>2013.2499999999879</v>
      </c>
      <c r="B163" s="20">
        <v>23.926709721629738</v>
      </c>
      <c r="C163" s="20">
        <v>2.3227178789925857</v>
      </c>
      <c r="D163" s="20">
        <v>2.2716693423611098</v>
      </c>
      <c r="E163" s="20">
        <v>22.665837472569624</v>
      </c>
      <c r="F163" s="20">
        <v>3.4028535727876146</v>
      </c>
      <c r="G163" s="20">
        <v>10.287543069451507</v>
      </c>
      <c r="H163" s="20">
        <v>21.104095343435876</v>
      </c>
      <c r="I163" s="20">
        <v>4.4414464423645832</v>
      </c>
      <c r="J163" s="20">
        <v>4.8024163812624954</v>
      </c>
      <c r="K163" s="20">
        <v>0.1127872426415731</v>
      </c>
      <c r="L163" s="20">
        <v>2.5888833927182366</v>
      </c>
      <c r="M163" s="20">
        <v>1.1732691886050524</v>
      </c>
      <c r="N163" s="20">
        <v>11151373.899992976</v>
      </c>
      <c r="O163" s="20">
        <v>11092191.299993005</v>
      </c>
      <c r="P163" s="20">
        <v>8983019.4999911264</v>
      </c>
      <c r="Q163" s="20">
        <v>8792965.0999916643</v>
      </c>
      <c r="R163" s="20">
        <v>8784094.1999916527</v>
      </c>
      <c r="S163" s="20">
        <v>8782558.5999916531</v>
      </c>
    </row>
    <row r="164" spans="1:19" x14ac:dyDescent="0.2">
      <c r="A164" s="22">
        <v>2013.3333333333212</v>
      </c>
      <c r="B164" s="20">
        <v>23.763361736322121</v>
      </c>
      <c r="C164" s="20">
        <v>2.3347257423355625</v>
      </c>
      <c r="D164" s="20">
        <v>2.271633807885054</v>
      </c>
      <c r="E164" s="20">
        <v>22.709919921508565</v>
      </c>
      <c r="F164" s="20">
        <v>3.417919401677922</v>
      </c>
      <c r="G164" s="20">
        <v>10.301246347063454</v>
      </c>
      <c r="H164" s="20">
        <v>21.1525499942693</v>
      </c>
      <c r="I164" s="20">
        <v>4.4471703327056442</v>
      </c>
      <c r="J164" s="20">
        <v>4.8119805081134448</v>
      </c>
      <c r="K164" s="20">
        <v>0.11111181621415013</v>
      </c>
      <c r="L164" s="20">
        <v>2.5738362586545005</v>
      </c>
      <c r="M164" s="20">
        <v>1.1870470303351459</v>
      </c>
      <c r="N164" s="20">
        <v>11202588.089774391</v>
      </c>
      <c r="O164" s="20">
        <v>11143282.296649124</v>
      </c>
      <c r="P164" s="20">
        <v>9044754.5429998189</v>
      </c>
      <c r="Q164" s="20">
        <v>8848503.7782671824</v>
      </c>
      <c r="R164" s="20">
        <v>8839675.5421451498</v>
      </c>
      <c r="S164" s="20">
        <v>8838141.6274010092</v>
      </c>
    </row>
    <row r="165" spans="1:19" x14ac:dyDescent="0.2">
      <c r="A165" s="22">
        <v>2013.4166666666545</v>
      </c>
      <c r="B165" s="20">
        <v>23.635535606378934</v>
      </c>
      <c r="C165" s="20">
        <v>2.3477685856312802</v>
      </c>
      <c r="D165" s="20">
        <v>2.2553265807641352</v>
      </c>
      <c r="E165" s="20">
        <v>22.731638029987344</v>
      </c>
      <c r="F165" s="20">
        <v>3.4459659616109852</v>
      </c>
      <c r="G165" s="20">
        <v>10.312006479835512</v>
      </c>
      <c r="H165" s="20">
        <v>21.197982942788364</v>
      </c>
      <c r="I165" s="20">
        <v>4.4288736691702235</v>
      </c>
      <c r="J165" s="20">
        <v>4.8326464017520898</v>
      </c>
      <c r="K165" s="20">
        <v>0.10952760783266202</v>
      </c>
      <c r="L165" s="20">
        <v>2.5606388997380098</v>
      </c>
      <c r="M165" s="20">
        <v>1.2021906246113307</v>
      </c>
      <c r="N165" s="20">
        <v>11252269.858224463</v>
      </c>
      <c r="O165" s="20">
        <v>11192914.463789627</v>
      </c>
      <c r="P165" s="20">
        <v>9098461.6727582384</v>
      </c>
      <c r="Q165" s="20">
        <v>8893596.8048261423</v>
      </c>
      <c r="R165" s="20">
        <v>8884772.7938465234</v>
      </c>
      <c r="S165" s="20">
        <v>8883240.7100728415</v>
      </c>
    </row>
    <row r="166" spans="1:19" x14ac:dyDescent="0.2">
      <c r="A166" s="22">
        <v>2013.4999999999877</v>
      </c>
      <c r="B166" s="20">
        <v>23.533147461454416</v>
      </c>
      <c r="C166" s="20">
        <v>2.3529051517482467</v>
      </c>
      <c r="D166" s="20">
        <v>2.2395405936700059</v>
      </c>
      <c r="E166" s="20">
        <v>22.741454062076325</v>
      </c>
      <c r="F166" s="20">
        <v>3.4713782171298249</v>
      </c>
      <c r="G166" s="20">
        <v>10.337023578054893</v>
      </c>
      <c r="H166" s="20">
        <v>21.221107564492513</v>
      </c>
      <c r="I166" s="20">
        <v>4.4097436461495283</v>
      </c>
      <c r="J166" s="20">
        <v>4.8517332353732039</v>
      </c>
      <c r="K166" s="20">
        <v>0.11201092526160103</v>
      </c>
      <c r="L166" s="20">
        <v>2.5643982325078372</v>
      </c>
      <c r="M166" s="20">
        <v>1.2065621446755459</v>
      </c>
      <c r="N166" s="20">
        <v>11290210.499995776</v>
      </c>
      <c r="O166" s="20">
        <v>11230750.299995804</v>
      </c>
      <c r="P166" s="20">
        <v>9130984.2999974173</v>
      </c>
      <c r="Q166" s="20">
        <v>8918890.8999981917</v>
      </c>
      <c r="R166" s="20">
        <v>8910060.7999981921</v>
      </c>
      <c r="S166" s="20">
        <v>8908523.5999981929</v>
      </c>
    </row>
    <row r="167" spans="1:19" x14ac:dyDescent="0.2">
      <c r="A167" s="22">
        <v>2013.583333333321</v>
      </c>
      <c r="B167" s="20">
        <v>23.450465489052789</v>
      </c>
      <c r="C167" s="20">
        <v>2.344479560225976</v>
      </c>
      <c r="D167" s="20">
        <v>2.236540734907781</v>
      </c>
      <c r="E167" s="20">
        <v>22.746958543101591</v>
      </c>
      <c r="F167" s="20">
        <v>3.4828956309424677</v>
      </c>
      <c r="G167" s="20">
        <v>10.386914458049915</v>
      </c>
      <c r="H167" s="20">
        <v>21.210303209088561</v>
      </c>
      <c r="I167" s="20">
        <v>4.405373448908291</v>
      </c>
      <c r="J167" s="20">
        <v>4.8599299660663995</v>
      </c>
      <c r="K167" s="20">
        <v>0.12079199390136773</v>
      </c>
      <c r="L167" s="20">
        <v>2.5934652442620973</v>
      </c>
      <c r="M167" s="20">
        <v>1.1927909201365157</v>
      </c>
      <c r="N167" s="20">
        <v>11309416.631526496</v>
      </c>
      <c r="O167" s="20">
        <v>11249703.944261992</v>
      </c>
      <c r="P167" s="20">
        <v>9134029.0549318418</v>
      </c>
      <c r="Q167" s="20">
        <v>8918852.2211308479</v>
      </c>
      <c r="R167" s="20">
        <v>8910027.1871985923</v>
      </c>
      <c r="S167" s="20">
        <v>8908473.3775668442</v>
      </c>
    </row>
    <row r="168" spans="1:19" x14ac:dyDescent="0.2">
      <c r="A168" s="22">
        <v>2013.6666666666542</v>
      </c>
      <c r="B168" s="20">
        <v>23.400004876253394</v>
      </c>
      <c r="C168" s="20">
        <v>2.3294739948072021</v>
      </c>
      <c r="D168" s="20">
        <v>2.2419703901812436</v>
      </c>
      <c r="E168" s="20">
        <v>22.745092376080603</v>
      </c>
      <c r="F168" s="20">
        <v>3.4851184518906373</v>
      </c>
      <c r="G168" s="20">
        <v>10.446200544509745</v>
      </c>
      <c r="H168" s="20">
        <v>21.183418268571238</v>
      </c>
      <c r="I168" s="20">
        <v>4.4030053217160727</v>
      </c>
      <c r="J168" s="20">
        <v>4.8601560419858574</v>
      </c>
      <c r="K168" s="20">
        <v>0.13121885563383229</v>
      </c>
      <c r="L168" s="20">
        <v>2.6296351344122426</v>
      </c>
      <c r="M168" s="20">
        <v>1.1719528046895002</v>
      </c>
      <c r="N168" s="20">
        <v>11315756.156402839</v>
      </c>
      <c r="O168" s="20">
        <v>11255696.097240485</v>
      </c>
      <c r="P168" s="20">
        <v>9118755.4457184672</v>
      </c>
      <c r="Q168" s="20">
        <v>8903224.6736498363</v>
      </c>
      <c r="R168" s="20">
        <v>8894410.7088370062</v>
      </c>
      <c r="S168" s="20">
        <v>8892834.4367702864</v>
      </c>
    </row>
    <row r="169" spans="1:19" x14ac:dyDescent="0.2">
      <c r="A169" s="22">
        <v>2013.7499999999875</v>
      </c>
      <c r="B169" s="20">
        <v>23.399543237557126</v>
      </c>
      <c r="C169" s="20">
        <v>2.3180758569699864</v>
      </c>
      <c r="D169" s="20">
        <v>2.2473729852924578</v>
      </c>
      <c r="E169" s="20">
        <v>22.730067867420644</v>
      </c>
      <c r="F169" s="20">
        <v>3.4865015727284909</v>
      </c>
      <c r="G169" s="20">
        <v>10.49255535503228</v>
      </c>
      <c r="H169" s="20">
        <v>21.165724529403246</v>
      </c>
      <c r="I169" s="20">
        <v>4.3828023208720683</v>
      </c>
      <c r="J169" s="20">
        <v>4.8583007784195509</v>
      </c>
      <c r="K169" s="20">
        <v>0.13685468823817079</v>
      </c>
      <c r="L169" s="20">
        <v>2.6478482552086384</v>
      </c>
      <c r="M169" s="20">
        <v>1.1598268366384319</v>
      </c>
      <c r="N169" s="20">
        <v>11318312.299999446</v>
      </c>
      <c r="O169" s="20">
        <v>11257899.099999495</v>
      </c>
      <c r="P169" s="20">
        <v>9101186.2000020053</v>
      </c>
      <c r="Q169" s="20">
        <v>8885571.600002123</v>
      </c>
      <c r="R169" s="20">
        <v>8876762.9000021219</v>
      </c>
      <c r="S169" s="20">
        <v>8875166.5000021253</v>
      </c>
    </row>
    <row r="170" spans="1:19" x14ac:dyDescent="0.2">
      <c r="A170" s="22">
        <v>2013.8333333333208</v>
      </c>
      <c r="B170" s="20">
        <v>23.45400345403301</v>
      </c>
      <c r="C170" s="20">
        <v>2.3180816386526404</v>
      </c>
      <c r="D170" s="20">
        <v>2.2458838943861625</v>
      </c>
      <c r="E170" s="20">
        <v>22.700631231058519</v>
      </c>
      <c r="F170" s="20">
        <v>3.4926012870479601</v>
      </c>
      <c r="G170" s="20">
        <v>10.510538550745848</v>
      </c>
      <c r="H170" s="20">
        <v>21.176655285477274</v>
      </c>
      <c r="I170" s="20">
        <v>4.3331928929333765</v>
      </c>
      <c r="J170" s="20">
        <v>4.8585719214598555</v>
      </c>
      <c r="K170" s="20">
        <v>0.13322038290407445</v>
      </c>
      <c r="L170" s="20">
        <v>2.6306684277712771</v>
      </c>
      <c r="M170" s="20">
        <v>1.1677211399501515</v>
      </c>
      <c r="N170" s="20">
        <v>11325358.94336294</v>
      </c>
      <c r="O170" s="20">
        <v>11264645.192953872</v>
      </c>
      <c r="P170" s="20">
        <v>9094858.7706025019</v>
      </c>
      <c r="Q170" s="20">
        <v>8877593.5372080728</v>
      </c>
      <c r="R170" s="20">
        <v>8868775.1720220968</v>
      </c>
      <c r="S170" s="20">
        <v>8867167.1364043411</v>
      </c>
    </row>
    <row r="171" spans="1:19" x14ac:dyDescent="0.2">
      <c r="A171" s="22">
        <v>2013.916666666654</v>
      </c>
      <c r="B171" s="20">
        <v>23.515209590773924</v>
      </c>
      <c r="C171" s="20">
        <v>2.3271744274682042</v>
      </c>
      <c r="D171" s="20">
        <v>2.2372869126099681</v>
      </c>
      <c r="E171" s="20">
        <v>22.673766575834765</v>
      </c>
      <c r="F171" s="20">
        <v>3.497291369059472</v>
      </c>
      <c r="G171" s="20">
        <v>10.514087433173051</v>
      </c>
      <c r="H171" s="20">
        <v>21.211165106637107</v>
      </c>
      <c r="I171" s="20">
        <v>4.2760287630910163</v>
      </c>
      <c r="J171" s="20">
        <v>4.8583637419490353</v>
      </c>
      <c r="K171" s="20">
        <v>0.12404637342107823</v>
      </c>
      <c r="L171" s="20">
        <v>2.5925210457833834</v>
      </c>
      <c r="M171" s="20">
        <v>1.1882547113056023</v>
      </c>
      <c r="N171" s="20">
        <v>11341932.590226386</v>
      </c>
      <c r="O171" s="20">
        <v>11280906.213903507</v>
      </c>
      <c r="P171" s="20">
        <v>9103369.5110368393</v>
      </c>
      <c r="Q171" s="20">
        <v>8883539.8005783223</v>
      </c>
      <c r="R171" s="20">
        <v>8874698.4411796331</v>
      </c>
      <c r="S171" s="20">
        <v>8873085.3021090925</v>
      </c>
    </row>
    <row r="172" spans="1:19" x14ac:dyDescent="0.2">
      <c r="A172" s="22">
        <v>2013.9999999999873</v>
      </c>
      <c r="B172" s="20">
        <v>23.521780287422903</v>
      </c>
      <c r="C172" s="20">
        <v>2.340432629682764</v>
      </c>
      <c r="D172" s="20">
        <v>2.2230925763921188</v>
      </c>
      <c r="E172" s="20">
        <v>22.670947129323277</v>
      </c>
      <c r="F172" s="20">
        <v>3.4915529480496352</v>
      </c>
      <c r="G172" s="20">
        <v>10.524583089547264</v>
      </c>
      <c r="H172" s="20">
        <v>21.257890498494923</v>
      </c>
      <c r="I172" s="20">
        <v>4.2415231353760934</v>
      </c>
      <c r="J172" s="20">
        <v>4.8533772459282103</v>
      </c>
      <c r="K172" s="20">
        <v>0.11515552520010405</v>
      </c>
      <c r="L172" s="20">
        <v>2.5559471723304501</v>
      </c>
      <c r="M172" s="20">
        <v>1.2092798183813549</v>
      </c>
      <c r="N172" s="20">
        <v>11372260.399994101</v>
      </c>
      <c r="O172" s="20">
        <v>11310813.899994178</v>
      </c>
      <c r="P172" s="20">
        <v>9127829.4999949858</v>
      </c>
      <c r="Q172" s="20">
        <v>8905796.899995232</v>
      </c>
      <c r="R172" s="20">
        <v>8896923.4999952372</v>
      </c>
      <c r="S172" s="20">
        <v>8895307.799995238</v>
      </c>
    </row>
    <row r="173" spans="1:19" x14ac:dyDescent="0.2">
      <c r="A173" s="22">
        <v>2014.0833333333205</v>
      </c>
      <c r="B173" s="20">
        <v>23.42984954452389</v>
      </c>
      <c r="C173" s="20">
        <v>2.3537662676508555</v>
      </c>
      <c r="D173" s="20">
        <v>2.2051366022641932</v>
      </c>
      <c r="E173" s="20">
        <v>22.70720026321391</v>
      </c>
      <c r="F173" s="20">
        <v>3.4691064496146646</v>
      </c>
      <c r="G173" s="20">
        <v>10.558067859263192</v>
      </c>
      <c r="H173" s="20">
        <v>21.307195070757128</v>
      </c>
      <c r="I173" s="20">
        <v>4.251590093146163</v>
      </c>
      <c r="J173" s="20">
        <v>4.8399945605907826</v>
      </c>
      <c r="K173" s="20">
        <v>0.1110390159793533</v>
      </c>
      <c r="L173" s="20">
        <v>2.5383051677366026</v>
      </c>
      <c r="M173" s="20">
        <v>1.2213530417640526</v>
      </c>
      <c r="N173" s="20">
        <v>11418866.043153282</v>
      </c>
      <c r="O173" s="20">
        <v>11356823.676498827</v>
      </c>
      <c r="P173" s="20">
        <v>9168216.8404294476</v>
      </c>
      <c r="Q173" s="20">
        <v>8945314.8522542398</v>
      </c>
      <c r="R173" s="20">
        <v>8936404.1987822726</v>
      </c>
      <c r="S173" s="20">
        <v>8934785.2360702306</v>
      </c>
    </row>
    <row r="174" spans="1:19" x14ac:dyDescent="0.2">
      <c r="A174" s="22">
        <v>2014.1666666666538</v>
      </c>
      <c r="B174" s="20">
        <v>23.262732205739123</v>
      </c>
      <c r="C174" s="20">
        <v>2.3665039396206642</v>
      </c>
      <c r="D174" s="20">
        <v>2.1863418492534152</v>
      </c>
      <c r="E174" s="20">
        <v>22.772944444882562</v>
      </c>
      <c r="F174" s="20">
        <v>3.4341076580945118</v>
      </c>
      <c r="G174" s="20">
        <v>10.609852570094821</v>
      </c>
      <c r="H174" s="20">
        <v>21.356692331832672</v>
      </c>
      <c r="I174" s="20">
        <v>4.2961426873592474</v>
      </c>
      <c r="J174" s="20">
        <v>4.8171021489255494</v>
      </c>
      <c r="K174" s="20">
        <v>0.11094688628207121</v>
      </c>
      <c r="L174" s="20">
        <v>2.5365648840926713</v>
      </c>
      <c r="M174" s="20">
        <v>1.2257126805036371</v>
      </c>
      <c r="N174" s="20">
        <v>11477459.234519539</v>
      </c>
      <c r="O174" s="20">
        <v>11414685.721196013</v>
      </c>
      <c r="P174" s="20">
        <v>9219977.7323407512</v>
      </c>
      <c r="Q174" s="20">
        <v>8997297.7018004674</v>
      </c>
      <c r="R174" s="20">
        <v>8988346.6190228947</v>
      </c>
      <c r="S174" s="20">
        <v>8986723.4288532585</v>
      </c>
    </row>
    <row r="175" spans="1:19" x14ac:dyDescent="0.2">
      <c r="A175" s="22">
        <v>2014.249999999987</v>
      </c>
      <c r="B175" s="20">
        <v>23.059867449896164</v>
      </c>
      <c r="C175" s="20">
        <v>2.3788539436794984</v>
      </c>
      <c r="D175" s="20">
        <v>2.1698110339988039</v>
      </c>
      <c r="E175" s="20">
        <v>22.852708683583931</v>
      </c>
      <c r="F175" s="20">
        <v>3.3931935470006778</v>
      </c>
      <c r="G175" s="20">
        <v>10.670255564643094</v>
      </c>
      <c r="H175" s="20">
        <v>21.405917206289725</v>
      </c>
      <c r="I175" s="20">
        <v>4.3573295668761878</v>
      </c>
      <c r="J175" s="20">
        <v>4.7842260202981386</v>
      </c>
      <c r="K175" s="20">
        <v>0.11283518377812198</v>
      </c>
      <c r="L175" s="20">
        <v>2.5426601651778715</v>
      </c>
      <c r="M175" s="20">
        <v>1.226245376222604</v>
      </c>
      <c r="N175" s="20">
        <v>11542046.199989799</v>
      </c>
      <c r="O175" s="20">
        <v>11478473.899989927</v>
      </c>
      <c r="P175" s="20">
        <v>9277425.3999909181</v>
      </c>
      <c r="Q175" s="20">
        <v>9055512.9999907836</v>
      </c>
      <c r="R175" s="20">
        <v>9046519.8999907915</v>
      </c>
      <c r="S175" s="20">
        <v>9044891.9999907929</v>
      </c>
    </row>
    <row r="176" spans="1:19" x14ac:dyDescent="0.2">
      <c r="A176" s="22">
        <v>2014.3333333333203</v>
      </c>
      <c r="B176" s="23"/>
      <c r="C176" s="23"/>
      <c r="D176" s="23"/>
      <c r="E176" s="23"/>
      <c r="F176" s="23"/>
      <c r="G176" s="23"/>
      <c r="N176" s="23"/>
      <c r="O176" s="23"/>
      <c r="P176" s="23"/>
      <c r="Q176" s="23"/>
      <c r="R176" s="23"/>
      <c r="S176" s="23"/>
    </row>
    <row r="177" spans="1:19" x14ac:dyDescent="0.2">
      <c r="A177" s="22">
        <v>2014.4166666666536</v>
      </c>
      <c r="B177" s="23"/>
      <c r="C177" s="23"/>
      <c r="D177" s="23"/>
      <c r="E177" s="23"/>
      <c r="F177" s="23"/>
      <c r="G177" s="23"/>
      <c r="N177" s="23"/>
      <c r="O177" s="23"/>
      <c r="P177" s="23"/>
      <c r="Q177" s="23"/>
      <c r="R177" s="23"/>
      <c r="S177" s="23"/>
    </row>
    <row r="178" spans="1:19" x14ac:dyDescent="0.2">
      <c r="A178" s="22">
        <v>2014.4999999999868</v>
      </c>
      <c r="B178" s="23"/>
      <c r="C178" s="23"/>
      <c r="D178" s="23"/>
      <c r="E178" s="23"/>
      <c r="F178" s="23"/>
      <c r="G178" s="23"/>
      <c r="N178" s="23"/>
      <c r="O178" s="23"/>
      <c r="P178" s="23"/>
      <c r="Q178" s="23"/>
      <c r="R178" s="23"/>
      <c r="S178" s="23"/>
    </row>
    <row r="179" spans="1:19" x14ac:dyDescent="0.2">
      <c r="A179" s="22">
        <v>2014.5833333333201</v>
      </c>
      <c r="B179" s="23"/>
      <c r="C179" s="23"/>
      <c r="D179" s="23"/>
      <c r="E179" s="23"/>
      <c r="F179" s="23"/>
      <c r="G179" s="23"/>
      <c r="N179" s="23"/>
      <c r="O179" s="23"/>
      <c r="P179" s="23"/>
      <c r="Q179" s="23"/>
      <c r="R179" s="23"/>
      <c r="S179" s="23"/>
    </row>
    <row r="180" spans="1:19" x14ac:dyDescent="0.2">
      <c r="A180" s="22">
        <v>2014.6666666666533</v>
      </c>
      <c r="B180" s="23"/>
      <c r="C180" s="23"/>
      <c r="D180" s="23"/>
      <c r="E180" s="23"/>
      <c r="F180" s="23"/>
      <c r="G180" s="23"/>
      <c r="N180" s="23"/>
      <c r="O180" s="23"/>
      <c r="P180" s="23"/>
      <c r="Q180" s="23"/>
      <c r="R180" s="23"/>
      <c r="S180" s="23"/>
    </row>
    <row r="181" spans="1:19" x14ac:dyDescent="0.2">
      <c r="A181" s="22">
        <v>2014.7499999999866</v>
      </c>
      <c r="B181" s="23"/>
      <c r="C181" s="23"/>
      <c r="D181" s="23"/>
      <c r="E181" s="23"/>
      <c r="F181" s="23"/>
      <c r="G181" s="23"/>
      <c r="N181" s="23"/>
      <c r="O181" s="23"/>
      <c r="P181" s="23"/>
      <c r="Q181" s="23"/>
      <c r="R181" s="23"/>
      <c r="S181" s="23"/>
    </row>
    <row r="182" spans="1:19" x14ac:dyDescent="0.2">
      <c r="A182" s="22">
        <v>2014.8333333333198</v>
      </c>
      <c r="B182" s="23"/>
      <c r="C182" s="23"/>
      <c r="D182" s="23"/>
      <c r="E182" s="23"/>
      <c r="F182" s="23"/>
      <c r="G182" s="23"/>
      <c r="N182" s="23"/>
      <c r="O182" s="23"/>
      <c r="P182" s="23"/>
      <c r="Q182" s="23"/>
      <c r="R182" s="23"/>
      <c r="S182" s="23"/>
    </row>
    <row r="183" spans="1:19" x14ac:dyDescent="0.2">
      <c r="A183" s="22">
        <v>2014.9166666666531</v>
      </c>
      <c r="B183" s="23"/>
      <c r="C183" s="23"/>
      <c r="D183" s="23"/>
      <c r="E183" s="23"/>
      <c r="F183" s="23"/>
      <c r="G183" s="23"/>
      <c r="N183" s="23"/>
      <c r="O183" s="23"/>
      <c r="P183" s="23"/>
      <c r="Q183" s="23"/>
      <c r="R183" s="23"/>
      <c r="S183" s="23"/>
    </row>
    <row r="184" spans="1:19" x14ac:dyDescent="0.2">
      <c r="A184" s="22">
        <v>2014.9999999999864</v>
      </c>
      <c r="B184" s="23"/>
      <c r="C184" s="23"/>
      <c r="D184" s="23"/>
      <c r="E184" s="23"/>
      <c r="F184" s="23"/>
      <c r="G184" s="23"/>
      <c r="N184" s="23"/>
      <c r="O184" s="23"/>
      <c r="P184" s="23"/>
      <c r="Q184" s="23"/>
      <c r="R184" s="23"/>
      <c r="S184" s="23"/>
    </row>
  </sheetData>
  <pageMargins left="0.75" right="0.75" top="1" bottom="1" header="0.5" footer="0.5"/>
  <pageSetup paperSize="9" firstPageNumber="0" fitToWidth="0" fitToHeight="0" pageOrder="overThenDown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4"/>
  <sheetViews>
    <sheetView zoomScaleNormal="100" workbookViewId="0">
      <selection activeCell="A3" sqref="A3"/>
    </sheetView>
  </sheetViews>
  <sheetFormatPr baseColWidth="10" defaultColWidth="9" defaultRowHeight="14.25" x14ac:dyDescent="0.2"/>
  <cols>
    <col min="1" max="1" width="9" style="26"/>
    <col min="2" max="13" width="10.75" style="26" customWidth="1"/>
    <col min="14" max="16384" width="9" style="26"/>
  </cols>
  <sheetData>
    <row r="1" spans="1:13" x14ac:dyDescent="0.2">
      <c r="A1" s="25" t="s">
        <v>0</v>
      </c>
    </row>
    <row r="3" spans="1:13" x14ac:dyDescent="0.2">
      <c r="A3" s="27" t="s">
        <v>1</v>
      </c>
      <c r="B3" s="28" t="s">
        <v>2</v>
      </c>
      <c r="C3" s="28" t="s">
        <v>3</v>
      </c>
      <c r="D3" s="28" t="s">
        <v>4</v>
      </c>
      <c r="E3" s="28" t="s">
        <v>5</v>
      </c>
      <c r="F3" s="28" t="s">
        <v>6</v>
      </c>
      <c r="G3" s="28" t="s">
        <v>7</v>
      </c>
      <c r="H3" s="28" t="s">
        <v>8</v>
      </c>
      <c r="I3" s="28" t="s">
        <v>9</v>
      </c>
      <c r="J3" s="28" t="s">
        <v>10</v>
      </c>
      <c r="K3" s="28" t="s">
        <v>11</v>
      </c>
      <c r="L3" s="28" t="s">
        <v>12</v>
      </c>
      <c r="M3" s="28" t="s">
        <v>13</v>
      </c>
    </row>
    <row r="4" spans="1:13" x14ac:dyDescent="0.2">
      <c r="A4" s="29">
        <v>2000</v>
      </c>
      <c r="B4" s="30">
        <v>-1.2888644981041708</v>
      </c>
      <c r="C4" s="30">
        <v>-8.6979476790572861</v>
      </c>
      <c r="D4" s="30">
        <v>0.24645677312503905</v>
      </c>
      <c r="E4" s="30">
        <v>1.0160331243190426</v>
      </c>
      <c r="F4" s="30">
        <v>-4.0755517826825134</v>
      </c>
      <c r="G4" s="30">
        <v>-2.9225813120176407</v>
      </c>
      <c r="H4" s="30">
        <v>3.1443911246258374</v>
      </c>
      <c r="I4" s="30">
        <v>5.0813587156885749</v>
      </c>
      <c r="J4" s="30">
        <v>3.901448000103521</v>
      </c>
      <c r="K4" s="30">
        <v>8.2524055042502624</v>
      </c>
      <c r="L4" s="30">
        <v>-1.6656510257972785</v>
      </c>
      <c r="M4" s="30">
        <v>5.3360119558027295</v>
      </c>
    </row>
    <row r="5" spans="1:13" x14ac:dyDescent="0.2">
      <c r="A5" s="29">
        <v>2000.0833333333333</v>
      </c>
      <c r="B5" s="30">
        <v>-1.187994410742125</v>
      </c>
      <c r="C5" s="30">
        <v>-8.9520464518376031</v>
      </c>
      <c r="D5" s="30">
        <v>-3.5759877014046523E-2</v>
      </c>
      <c r="E5" s="30">
        <v>0.98981442891146842</v>
      </c>
      <c r="F5" s="30">
        <v>-4.7282530878124573</v>
      </c>
      <c r="G5" s="30">
        <v>-3.1278088149236654</v>
      </c>
      <c r="H5" s="30">
        <v>3.0694307824037694</v>
      </c>
      <c r="I5" s="30">
        <v>4.9591478694932514</v>
      </c>
      <c r="J5" s="30">
        <v>3.8685701030190214</v>
      </c>
      <c r="K5" s="30">
        <v>9.3471461464260486</v>
      </c>
      <c r="L5" s="30">
        <v>-1.4979191490455699</v>
      </c>
      <c r="M5" s="30">
        <v>5.8476241138160088</v>
      </c>
    </row>
    <row r="6" spans="1:13" x14ac:dyDescent="0.2">
      <c r="A6" s="29">
        <v>2000.1666666666665</v>
      </c>
      <c r="B6" s="30">
        <v>-1.1106192459853166</v>
      </c>
      <c r="C6" s="30">
        <v>-9.233180922489959</v>
      </c>
      <c r="D6" s="30">
        <v>-0.23483283721917936</v>
      </c>
      <c r="E6" s="30">
        <v>0.93573455715253628</v>
      </c>
      <c r="F6" s="30">
        <v>-5.3244508869990428</v>
      </c>
      <c r="G6" s="30">
        <v>-3.3102038190770031</v>
      </c>
      <c r="H6" s="30">
        <v>2.9837510676850867</v>
      </c>
      <c r="I6" s="30">
        <v>4.8614094567693664</v>
      </c>
      <c r="J6" s="30">
        <v>3.8024088065420929</v>
      </c>
      <c r="K6" s="30">
        <v>10.404732913316449</v>
      </c>
      <c r="L6" s="30">
        <v>-1.3452187016664896</v>
      </c>
      <c r="M6" s="30">
        <v>6.250637609148181</v>
      </c>
    </row>
    <row r="7" spans="1:13" x14ac:dyDescent="0.2">
      <c r="A7" s="29">
        <v>2000.2499999999998</v>
      </c>
      <c r="B7" s="30">
        <v>-1.0797103602666589</v>
      </c>
      <c r="C7" s="30">
        <v>-9.566218606178051</v>
      </c>
      <c r="D7" s="30">
        <v>-0.28133703864647147</v>
      </c>
      <c r="E7" s="30">
        <v>0.82609414675055903</v>
      </c>
      <c r="F7" s="30">
        <v>-5.8328766431672578</v>
      </c>
      <c r="G7" s="30">
        <v>-3.4522006873034488</v>
      </c>
      <c r="H7" s="30">
        <v>2.8772874236687302</v>
      </c>
      <c r="I7" s="30">
        <v>4.8139131869945917</v>
      </c>
      <c r="J7" s="30">
        <v>3.6712865969670778</v>
      </c>
      <c r="K7" s="30">
        <v>11.400421552732858</v>
      </c>
      <c r="L7" s="30">
        <v>-1.2213137315865192</v>
      </c>
      <c r="M7" s="30">
        <v>6.4417522464696937</v>
      </c>
    </row>
    <row r="8" spans="1:13" x14ac:dyDescent="0.2">
      <c r="A8" s="29">
        <v>2000.333333333333</v>
      </c>
      <c r="B8" s="30">
        <v>-1.1099456393944331</v>
      </c>
      <c r="C8" s="30">
        <v>-9.9561506126829187</v>
      </c>
      <c r="D8" s="30">
        <v>-0.14498702079033515</v>
      </c>
      <c r="E8" s="30">
        <v>0.64703068716788492</v>
      </c>
      <c r="F8" s="30">
        <v>-6.2312093583239259</v>
      </c>
      <c r="G8" s="30">
        <v>-3.5461549165317505</v>
      </c>
      <c r="H8" s="30">
        <v>2.7435437000311396</v>
      </c>
      <c r="I8" s="30">
        <v>4.8257859988195939</v>
      </c>
      <c r="J8" s="30">
        <v>3.450804968145746</v>
      </c>
      <c r="K8" s="30">
        <v>12.308723361330074</v>
      </c>
      <c r="L8" s="30">
        <v>-1.1337784195357739</v>
      </c>
      <c r="M8" s="30">
        <v>6.3744819156400458</v>
      </c>
    </row>
    <row r="9" spans="1:13" x14ac:dyDescent="0.2">
      <c r="A9" s="29">
        <v>2000.4166666666663</v>
      </c>
      <c r="B9" s="30">
        <v>-1.1837520572349356</v>
      </c>
      <c r="C9" s="30">
        <v>-10.331295314662155</v>
      </c>
      <c r="D9" s="30">
        <v>7.1234240675568675E-2</v>
      </c>
      <c r="E9" s="30">
        <v>0.43801756917465101</v>
      </c>
      <c r="F9" s="30">
        <v>-6.5233935287738358</v>
      </c>
      <c r="G9" s="30">
        <v>-3.6214456969915516</v>
      </c>
      <c r="H9" s="30">
        <v>2.5896998765986923</v>
      </c>
      <c r="I9" s="30">
        <v>4.8422612611560645</v>
      </c>
      <c r="J9" s="30">
        <v>3.1425632699869803</v>
      </c>
      <c r="K9" s="30">
        <v>13.100868511538829</v>
      </c>
      <c r="L9" s="30">
        <v>-1.0665536309316916</v>
      </c>
      <c r="M9" s="30">
        <v>6.2218813240604494</v>
      </c>
    </row>
    <row r="10" spans="1:13" x14ac:dyDescent="0.2">
      <c r="A10" s="29">
        <v>2000.4999999999995</v>
      </c>
      <c r="B10" s="30">
        <v>-1.2757410066277421</v>
      </c>
      <c r="C10" s="30">
        <v>-10.602284171574626</v>
      </c>
      <c r="D10" s="30">
        <v>0.2394514673600136</v>
      </c>
      <c r="E10" s="30">
        <v>0.25104448304336491</v>
      </c>
      <c r="F10" s="30">
        <v>-6.7194646962070737</v>
      </c>
      <c r="G10" s="30">
        <v>-3.7157944795602664</v>
      </c>
      <c r="H10" s="30">
        <v>2.4261179195236484</v>
      </c>
      <c r="I10" s="30">
        <v>4.7938412512606057</v>
      </c>
      <c r="J10" s="30">
        <v>2.7542714527800398</v>
      </c>
      <c r="K10" s="30">
        <v>13.747641453100648</v>
      </c>
      <c r="L10" s="30">
        <v>-0.9979976511381683</v>
      </c>
      <c r="M10" s="30">
        <v>6.2075708237068126</v>
      </c>
    </row>
    <row r="11" spans="1:13" x14ac:dyDescent="0.2">
      <c r="A11" s="29">
        <v>2000.5833333333328</v>
      </c>
      <c r="B11" s="30">
        <v>-1.3654861581884283</v>
      </c>
      <c r="C11" s="30">
        <v>-10.707058061461098</v>
      </c>
      <c r="D11" s="30">
        <v>0.26797727688389988</v>
      </c>
      <c r="E11" s="30">
        <v>0.12414898987383791</v>
      </c>
      <c r="F11" s="30">
        <v>-6.839499423412752</v>
      </c>
      <c r="G11" s="30">
        <v>-3.8507218948962918</v>
      </c>
      <c r="H11" s="30">
        <v>2.2603137498725494</v>
      </c>
      <c r="I11" s="30">
        <v>4.6361385382642704</v>
      </c>
      <c r="J11" s="30">
        <v>2.312479905993464</v>
      </c>
      <c r="K11" s="30">
        <v>14.213768776405717</v>
      </c>
      <c r="L11" s="30">
        <v>-0.91371391733374419</v>
      </c>
      <c r="M11" s="30">
        <v>6.4813926057188542</v>
      </c>
    </row>
    <row r="12" spans="1:13" x14ac:dyDescent="0.2">
      <c r="A12" s="29">
        <v>2000.6666666666661</v>
      </c>
      <c r="B12" s="30">
        <v>-1.4515335059049108</v>
      </c>
      <c r="C12" s="30">
        <v>-10.686038641937508</v>
      </c>
      <c r="D12" s="30">
        <v>0.1819163330297589</v>
      </c>
      <c r="E12" s="30">
        <v>4.2820496249671415E-2</v>
      </c>
      <c r="F12" s="30">
        <v>-6.9441793574969743</v>
      </c>
      <c r="G12" s="30">
        <v>-3.9864029531160514</v>
      </c>
      <c r="H12" s="30">
        <v>2.0893887615354938</v>
      </c>
      <c r="I12" s="30">
        <v>4.4207666648740531</v>
      </c>
      <c r="J12" s="30">
        <v>1.9194750076051752</v>
      </c>
      <c r="K12" s="30">
        <v>14.438413057070431</v>
      </c>
      <c r="L12" s="30">
        <v>-0.82702359154891092</v>
      </c>
      <c r="M12" s="30">
        <v>6.9177168436656027</v>
      </c>
    </row>
    <row r="13" spans="1:13" x14ac:dyDescent="0.2">
      <c r="A13" s="29">
        <v>2000.7499999999993</v>
      </c>
      <c r="B13" s="30">
        <v>-1.5371895974788914</v>
      </c>
      <c r="C13" s="30">
        <v>-10.603953889171141</v>
      </c>
      <c r="D13" s="30">
        <v>3.2695482928050495E-2</v>
      </c>
      <c r="E13" s="30">
        <v>-2.0117819417206213E-2</v>
      </c>
      <c r="F13" s="30">
        <v>-7.1011939004910136</v>
      </c>
      <c r="G13" s="30">
        <v>-4.0686408839059229</v>
      </c>
      <c r="H13" s="30">
        <v>1.9080768971043924</v>
      </c>
      <c r="I13" s="30">
        <v>4.2224684459017263</v>
      </c>
      <c r="J13" s="30">
        <v>1.6941228038142595</v>
      </c>
      <c r="K13" s="30">
        <v>14.356435643566451</v>
      </c>
      <c r="L13" s="30">
        <v>-0.7578824368125362</v>
      </c>
      <c r="M13" s="30">
        <v>7.3268672391397907</v>
      </c>
    </row>
    <row r="14" spans="1:13" x14ac:dyDescent="0.2">
      <c r="A14" s="29">
        <v>2000.8333333333326</v>
      </c>
      <c r="B14" s="30">
        <v>-1.6223586212208965</v>
      </c>
      <c r="C14" s="30">
        <v>-10.513736376731714</v>
      </c>
      <c r="D14" s="30">
        <v>-0.13164361730602334</v>
      </c>
      <c r="E14" s="30">
        <v>-8.5287980633864224E-2</v>
      </c>
      <c r="F14" s="30">
        <v>-7.3434569317649041</v>
      </c>
      <c r="G14" s="30">
        <v>-4.062790988327194</v>
      </c>
      <c r="H14" s="30">
        <v>1.7188453047865939</v>
      </c>
      <c r="I14" s="30">
        <v>4.09874475851234</v>
      </c>
      <c r="J14" s="30">
        <v>1.7103711105126171</v>
      </c>
      <c r="K14" s="30">
        <v>13.965084374257591</v>
      </c>
      <c r="L14" s="30">
        <v>-0.72158327679818124</v>
      </c>
      <c r="M14" s="30">
        <v>7.5697984238401546</v>
      </c>
    </row>
    <row r="15" spans="1:13" x14ac:dyDescent="0.2">
      <c r="A15" s="29">
        <v>2000.9166666666658</v>
      </c>
      <c r="B15" s="30">
        <v>-1.6930878094569619</v>
      </c>
      <c r="C15" s="30">
        <v>-10.426271167251707</v>
      </c>
      <c r="D15" s="30">
        <v>-0.2716305473149126</v>
      </c>
      <c r="E15" s="30">
        <v>-0.14872207332682952</v>
      </c>
      <c r="F15" s="30">
        <v>-7.5819703014769422</v>
      </c>
      <c r="G15" s="30">
        <v>-4.008029500701789</v>
      </c>
      <c r="H15" s="30">
        <v>1.5538759067305072</v>
      </c>
      <c r="I15" s="30">
        <v>4.0411547940100396</v>
      </c>
      <c r="J15" s="30">
        <v>1.872399566512692</v>
      </c>
      <c r="K15" s="30">
        <v>13.49491862172566</v>
      </c>
      <c r="L15" s="30">
        <v>-0.71568752272673775</v>
      </c>
      <c r="M15" s="30">
        <v>7.6905439523607466</v>
      </c>
    </row>
    <row r="16" spans="1:13" x14ac:dyDescent="0.2">
      <c r="A16" s="29">
        <v>2000.9999999999991</v>
      </c>
      <c r="B16" s="30">
        <v>-1.7318192918191078</v>
      </c>
      <c r="C16" s="30">
        <v>-10.341910618308448</v>
      </c>
      <c r="D16" s="30">
        <v>-0.35157927741603734</v>
      </c>
      <c r="E16" s="30">
        <v>-0.20045201010258354</v>
      </c>
      <c r="F16" s="30">
        <v>-7.7050330024024216</v>
      </c>
      <c r="G16" s="30">
        <v>-3.9605846577354673</v>
      </c>
      <c r="H16" s="30">
        <v>1.4519975298751842</v>
      </c>
      <c r="I16" s="30">
        <v>4.0250730571548878</v>
      </c>
      <c r="J16" s="30">
        <v>2.044693272082001</v>
      </c>
      <c r="K16" s="30">
        <v>13.223929448132537</v>
      </c>
      <c r="L16" s="30">
        <v>-0.73342584700102653</v>
      </c>
      <c r="M16" s="30">
        <v>7.7763909376289577</v>
      </c>
    </row>
    <row r="17" spans="1:13" x14ac:dyDescent="0.2">
      <c r="A17" s="29">
        <v>2001.0833333333323</v>
      </c>
      <c r="B17" s="30">
        <v>-1.7280294827258784</v>
      </c>
      <c r="C17" s="30">
        <v>-10.26210539699251</v>
      </c>
      <c r="D17" s="30">
        <v>-0.35695760799675041</v>
      </c>
      <c r="E17" s="30">
        <v>-0.23230983062681562</v>
      </c>
      <c r="F17" s="30">
        <v>-7.640008128957354</v>
      </c>
      <c r="G17" s="30">
        <v>-3.9623308367175527</v>
      </c>
      <c r="H17" s="30">
        <v>1.433532917523469</v>
      </c>
      <c r="I17" s="30">
        <v>4.0210866649499559</v>
      </c>
      <c r="J17" s="30">
        <v>2.1173854789185391</v>
      </c>
      <c r="K17" s="30">
        <v>13.30793043654703</v>
      </c>
      <c r="L17" s="30">
        <v>-0.77030370867002973</v>
      </c>
      <c r="M17" s="30">
        <v>7.8940088310734238</v>
      </c>
    </row>
    <row r="18" spans="1:13" x14ac:dyDescent="0.2">
      <c r="A18" s="29">
        <v>2001.1666666666656</v>
      </c>
      <c r="B18" s="30">
        <v>-1.6994439910490136</v>
      </c>
      <c r="C18" s="30">
        <v>-10.193348059648862</v>
      </c>
      <c r="D18" s="30">
        <v>-0.34959752043298775</v>
      </c>
      <c r="E18" s="30">
        <v>-0.24288275299437462</v>
      </c>
      <c r="F18" s="30">
        <v>-7.4482584944362635</v>
      </c>
      <c r="G18" s="30">
        <v>-4.0034537555166967</v>
      </c>
      <c r="H18" s="30">
        <v>1.4476782846164713</v>
      </c>
      <c r="I18" s="30">
        <v>3.9793314540721867</v>
      </c>
      <c r="J18" s="30">
        <v>2.0731960028739307</v>
      </c>
      <c r="K18" s="30">
        <v>13.452879799365919</v>
      </c>
      <c r="L18" s="30">
        <v>-0.83085313093569213</v>
      </c>
      <c r="M18" s="30">
        <v>8.0355884406514111</v>
      </c>
    </row>
    <row r="19" spans="1:13" x14ac:dyDescent="0.2">
      <c r="A19" s="29">
        <v>2001.2499999999989</v>
      </c>
      <c r="B19" s="30">
        <v>-1.6707022966700382</v>
      </c>
      <c r="C19" s="30">
        <v>-10.143532064074396</v>
      </c>
      <c r="D19" s="30">
        <v>-0.40703936562534587</v>
      </c>
      <c r="E19" s="30">
        <v>-0.23245096079072955</v>
      </c>
      <c r="F19" s="30">
        <v>-7.2222938790747957</v>
      </c>
      <c r="G19" s="30">
        <v>-4.0618630486525422</v>
      </c>
      <c r="H19" s="30">
        <v>1.4266884784887159</v>
      </c>
      <c r="I19" s="30">
        <v>3.8452778323215724</v>
      </c>
      <c r="J19" s="30">
        <v>1.9177632350555129</v>
      </c>
      <c r="K19" s="30">
        <v>13.259122940892793</v>
      </c>
      <c r="L19" s="30">
        <v>-0.92190650074415681</v>
      </c>
      <c r="M19" s="30">
        <v>8.1753149213980052</v>
      </c>
    </row>
    <row r="20" spans="1:13" x14ac:dyDescent="0.2">
      <c r="A20" s="29">
        <v>2001.3333333333321</v>
      </c>
      <c r="B20" s="30">
        <v>-1.6549018985638411</v>
      </c>
      <c r="C20" s="30">
        <v>-10.122374268295548</v>
      </c>
      <c r="D20" s="30">
        <v>-0.57168414770883225</v>
      </c>
      <c r="E20" s="30">
        <v>-0.20417370175803534</v>
      </c>
      <c r="F20" s="30">
        <v>-7.040043750891976</v>
      </c>
      <c r="G20" s="30">
        <v>-4.1161754500165255</v>
      </c>
      <c r="H20" s="30">
        <v>1.3279515390820527</v>
      </c>
      <c r="I20" s="30">
        <v>3.5950001668998652</v>
      </c>
      <c r="J20" s="30">
        <v>1.6861579276777201</v>
      </c>
      <c r="K20" s="30">
        <v>12.444827092235291</v>
      </c>
      <c r="L20" s="30">
        <v>-1.0412838236396542</v>
      </c>
      <c r="M20" s="30">
        <v>8.2849630844169848</v>
      </c>
    </row>
    <row r="21" spans="1:13" x14ac:dyDescent="0.2">
      <c r="A21" s="29">
        <v>2001.4166666666654</v>
      </c>
      <c r="B21" s="30">
        <v>-1.6200001724512816</v>
      </c>
      <c r="C21" s="30">
        <v>-10.146505825789788</v>
      </c>
      <c r="D21" s="30">
        <v>-0.75868416183327425</v>
      </c>
      <c r="E21" s="30">
        <v>-0.17258604715948953</v>
      </c>
      <c r="F21" s="30">
        <v>-6.9203488613722417</v>
      </c>
      <c r="G21" s="30">
        <v>-4.1461911723615641</v>
      </c>
      <c r="H21" s="30">
        <v>1.2062100161271929</v>
      </c>
      <c r="I21" s="30">
        <v>3.3237609205256828</v>
      </c>
      <c r="J21" s="30">
        <v>1.5299117970227614</v>
      </c>
      <c r="K21" s="30">
        <v>11.183957851890886</v>
      </c>
      <c r="L21" s="30">
        <v>-1.1501238585746931</v>
      </c>
      <c r="M21" s="30">
        <v>8.3254963161143181</v>
      </c>
    </row>
    <row r="22" spans="1:13" x14ac:dyDescent="0.2">
      <c r="A22" s="29">
        <v>2001.4999999999986</v>
      </c>
      <c r="B22" s="30">
        <v>-1.5229528685680243</v>
      </c>
      <c r="C22" s="30">
        <v>-10.233915900029201</v>
      </c>
      <c r="D22" s="30">
        <v>-0.85552551479010241</v>
      </c>
      <c r="E22" s="30">
        <v>-0.15479171779000175</v>
      </c>
      <c r="F22" s="30">
        <v>-6.8666858411533989</v>
      </c>
      <c r="G22" s="30">
        <v>-4.1324279939562816</v>
      </c>
      <c r="H22" s="30">
        <v>1.1395681493088485</v>
      </c>
      <c r="I22" s="30">
        <v>3.154824407888325</v>
      </c>
      <c r="J22" s="30">
        <v>1.6259002409803456</v>
      </c>
      <c r="K22" s="30">
        <v>9.7589542764389368</v>
      </c>
      <c r="L22" s="30">
        <v>-1.2003815920089553</v>
      </c>
      <c r="M22" s="30">
        <v>8.2558735270461057</v>
      </c>
    </row>
    <row r="23" spans="1:13" x14ac:dyDescent="0.2">
      <c r="A23" s="29">
        <v>2001.5833333333319</v>
      </c>
      <c r="B23" s="30">
        <v>-1.3343196464295553</v>
      </c>
      <c r="C23" s="30">
        <v>-10.38645435951754</v>
      </c>
      <c r="D23" s="30">
        <v>-0.79098149763852776</v>
      </c>
      <c r="E23" s="30">
        <v>-0.15850409118909417</v>
      </c>
      <c r="F23" s="30">
        <v>-6.8780862792540187</v>
      </c>
      <c r="G23" s="30">
        <v>-4.0665054961802323</v>
      </c>
      <c r="H23" s="30">
        <v>1.183727192021129</v>
      </c>
      <c r="I23" s="30">
        <v>3.1699898265198834</v>
      </c>
      <c r="J23" s="30">
        <v>2.0672800510724358</v>
      </c>
      <c r="K23" s="30">
        <v>8.4418326528266796</v>
      </c>
      <c r="L23" s="30">
        <v>-1.1624570168281179</v>
      </c>
      <c r="M23" s="30">
        <v>8.0657555631357098</v>
      </c>
    </row>
    <row r="24" spans="1:13" x14ac:dyDescent="0.2">
      <c r="A24" s="29">
        <v>2001.6666666666652</v>
      </c>
      <c r="B24" s="30">
        <v>-1.0781408663232246</v>
      </c>
      <c r="C24" s="30">
        <v>-10.541881414806575</v>
      </c>
      <c r="D24" s="30">
        <v>-0.64363599104758851</v>
      </c>
      <c r="E24" s="30">
        <v>-0.1549766900043523</v>
      </c>
      <c r="F24" s="30">
        <v>-6.9372332652795761</v>
      </c>
      <c r="G24" s="30">
        <v>-3.9823391093786209</v>
      </c>
      <c r="H24" s="30">
        <v>1.3085910800863905</v>
      </c>
      <c r="I24" s="30">
        <v>3.2921413338250751</v>
      </c>
      <c r="J24" s="30">
        <v>2.6273046668455051</v>
      </c>
      <c r="K24" s="30">
        <v>7.4836328877891214</v>
      </c>
      <c r="L24" s="30">
        <v>-1.0802089966018991</v>
      </c>
      <c r="M24" s="30">
        <v>7.8646119591821897</v>
      </c>
    </row>
    <row r="25" spans="1:13" x14ac:dyDescent="0.2">
      <c r="A25" s="29">
        <v>2001.7499999999984</v>
      </c>
      <c r="B25" s="30">
        <v>-0.79185075386355264</v>
      </c>
      <c r="C25" s="30">
        <v>-10.622449933505699</v>
      </c>
      <c r="D25" s="30">
        <v>-0.52565394054660519</v>
      </c>
      <c r="E25" s="30">
        <v>-0.1067752732943836</v>
      </c>
      <c r="F25" s="30">
        <v>-7.0228805252142656</v>
      </c>
      <c r="G25" s="30">
        <v>-3.923448984691305</v>
      </c>
      <c r="H25" s="30">
        <v>1.4632187708744215</v>
      </c>
      <c r="I25" s="30">
        <v>3.405656512563092</v>
      </c>
      <c r="J25" s="30">
        <v>3.0044124545857755</v>
      </c>
      <c r="K25" s="30">
        <v>7.1370291667779053</v>
      </c>
      <c r="L25" s="30">
        <v>-1.0153946015720337</v>
      </c>
      <c r="M25" s="30">
        <v>7.7900096923048157</v>
      </c>
    </row>
    <row r="26" spans="1:13" x14ac:dyDescent="0.2">
      <c r="A26" s="29">
        <v>2001.8333333333317</v>
      </c>
      <c r="B26" s="30">
        <v>-0.50831452713162051</v>
      </c>
      <c r="C26" s="30">
        <v>-10.576192937712879</v>
      </c>
      <c r="D26" s="30">
        <v>-0.51569501595661427</v>
      </c>
      <c r="E26" s="30">
        <v>8.0653023775634058E-3</v>
      </c>
      <c r="F26" s="30">
        <v>-7.1137238706188333</v>
      </c>
      <c r="G26" s="30">
        <v>-3.9182111798466543</v>
      </c>
      <c r="H26" s="30">
        <v>1.6028559850896111</v>
      </c>
      <c r="I26" s="30">
        <v>3.4270761320968957</v>
      </c>
      <c r="J26" s="30">
        <v>2.9959115269652816</v>
      </c>
      <c r="K26" s="30">
        <v>7.523979473305034</v>
      </c>
      <c r="L26" s="30">
        <v>-1.0025384474082848</v>
      </c>
      <c r="M26" s="30">
        <v>7.9285000798931664</v>
      </c>
    </row>
    <row r="27" spans="1:13" x14ac:dyDescent="0.2">
      <c r="A27" s="29">
        <v>2001.9166666666649</v>
      </c>
      <c r="B27" s="30">
        <v>-0.24165060736445601</v>
      </c>
      <c r="C27" s="30">
        <v>-10.451615986068171</v>
      </c>
      <c r="D27" s="30">
        <v>-0.5719582691375642</v>
      </c>
      <c r="E27" s="30">
        <v>0.15179517002418205</v>
      </c>
      <c r="F27" s="30">
        <v>-7.1881637179525466</v>
      </c>
      <c r="G27" s="30">
        <v>-3.9383234168059875</v>
      </c>
      <c r="H27" s="30">
        <v>1.7057017676323833</v>
      </c>
      <c r="I27" s="30">
        <v>3.3985692399175789</v>
      </c>
      <c r="J27" s="30">
        <v>2.7742113167030671</v>
      </c>
      <c r="K27" s="30">
        <v>8.2397938333728824</v>
      </c>
      <c r="L27" s="30">
        <v>-0.96959238956145621</v>
      </c>
      <c r="M27" s="30">
        <v>8.1692272948415603</v>
      </c>
    </row>
    <row r="28" spans="1:13" x14ac:dyDescent="0.2">
      <c r="A28" s="29">
        <v>2001.9999999999982</v>
      </c>
      <c r="B28" s="30">
        <v>-5.7091203689477838E-4</v>
      </c>
      <c r="C28" s="30">
        <v>-10.32117681792089</v>
      </c>
      <c r="D28" s="30">
        <v>-0.62459364284073571</v>
      </c>
      <c r="E28" s="30">
        <v>0.27266838666277809</v>
      </c>
      <c r="F28" s="30">
        <v>-7.2253644438310696</v>
      </c>
      <c r="G28" s="30">
        <v>-3.9422572409935137</v>
      </c>
      <c r="H28" s="30">
        <v>1.7558722425747488</v>
      </c>
      <c r="I28" s="30">
        <v>3.3933403386405305</v>
      </c>
      <c r="J28" s="30">
        <v>2.6002220083055012</v>
      </c>
      <c r="K28" s="30">
        <v>8.7547905451753927</v>
      </c>
      <c r="L28" s="30">
        <v>-0.81839020359912462</v>
      </c>
      <c r="M28" s="30">
        <v>8.3539141921750826</v>
      </c>
    </row>
    <row r="29" spans="1:13" x14ac:dyDescent="0.2">
      <c r="A29" s="29">
        <v>2002.0833333333314</v>
      </c>
      <c r="B29" s="30">
        <v>0.21029750999857219</v>
      </c>
      <c r="C29" s="30">
        <v>-10.234405744687299</v>
      </c>
      <c r="D29" s="30">
        <v>-0.63225704097751356</v>
      </c>
      <c r="E29" s="30">
        <v>0.33052105922511743</v>
      </c>
      <c r="F29" s="30">
        <v>-7.2194529811924815</v>
      </c>
      <c r="G29" s="30">
        <v>-3.8992489520963831</v>
      </c>
      <c r="H29" s="30">
        <v>1.7469083996252699</v>
      </c>
      <c r="I29" s="30">
        <v>3.4714777363117983</v>
      </c>
      <c r="J29" s="30">
        <v>2.6570872783857036</v>
      </c>
      <c r="K29" s="30">
        <v>8.7314054996772175</v>
      </c>
      <c r="L29" s="30">
        <v>-0.48478463732286131</v>
      </c>
      <c r="M29" s="30">
        <v>8.3705974501641709</v>
      </c>
    </row>
    <row r="30" spans="1:13" x14ac:dyDescent="0.2">
      <c r="A30" s="29">
        <v>2002.1666666666647</v>
      </c>
      <c r="B30" s="30">
        <v>0.3999945608933308</v>
      </c>
      <c r="C30" s="30">
        <v>-10.154669173450118</v>
      </c>
      <c r="D30" s="30">
        <v>-0.65950757466062315</v>
      </c>
      <c r="E30" s="30">
        <v>0.32821153416357074</v>
      </c>
      <c r="F30" s="30">
        <v>-7.2215366157815124</v>
      </c>
      <c r="G30" s="30">
        <v>-3.8183005795285108</v>
      </c>
      <c r="H30" s="30">
        <v>1.7092702697991093</v>
      </c>
      <c r="I30" s="30">
        <v>3.6419482944211241</v>
      </c>
      <c r="J30" s="30">
        <v>2.8351596218769819</v>
      </c>
      <c r="K30" s="30">
        <v>8.5553317781151712</v>
      </c>
      <c r="L30" s="30">
        <v>-4.0159812920351361E-2</v>
      </c>
      <c r="M30" s="30">
        <v>8.2874494256024533</v>
      </c>
    </row>
    <row r="31" spans="1:13" x14ac:dyDescent="0.2">
      <c r="A31" s="29">
        <v>2002.249999999998</v>
      </c>
      <c r="B31" s="30">
        <v>0.58042456189899383</v>
      </c>
      <c r="C31" s="30">
        <v>-10.024799463624987</v>
      </c>
      <c r="D31" s="30">
        <v>-0.79447112297557909</v>
      </c>
      <c r="E31" s="30">
        <v>0.27904963756981838</v>
      </c>
      <c r="F31" s="30">
        <v>-7.2959981881302509</v>
      </c>
      <c r="G31" s="30">
        <v>-3.7180323411567469</v>
      </c>
      <c r="H31" s="30">
        <v>1.6823193140059269</v>
      </c>
      <c r="I31" s="30">
        <v>3.9009953235396502</v>
      </c>
      <c r="J31" s="30">
        <v>2.9538313001146559</v>
      </c>
      <c r="K31" s="30">
        <v>8.7830673979194493</v>
      </c>
      <c r="L31" s="30">
        <v>0.40940515291190266</v>
      </c>
      <c r="M31" s="30">
        <v>8.2173160297048859</v>
      </c>
    </row>
    <row r="32" spans="1:13" x14ac:dyDescent="0.2">
      <c r="A32" s="29">
        <v>2002.3333333333312</v>
      </c>
      <c r="B32" s="30">
        <v>0.76174550088121595</v>
      </c>
      <c r="C32" s="30">
        <v>-9.8050534283048378</v>
      </c>
      <c r="D32" s="30">
        <v>-1.086688448655061</v>
      </c>
      <c r="E32" s="30">
        <v>0.20009764988933693</v>
      </c>
      <c r="F32" s="30">
        <v>-7.4671767540404836</v>
      </c>
      <c r="G32" s="30">
        <v>-3.6153874363428837</v>
      </c>
      <c r="H32" s="30">
        <v>1.6917516601657241</v>
      </c>
      <c r="I32" s="30">
        <v>4.2261951977731433</v>
      </c>
      <c r="J32" s="30">
        <v>2.8821599243100864</v>
      </c>
      <c r="K32" s="30">
        <v>9.7595912993606415</v>
      </c>
      <c r="L32" s="30">
        <v>0.77797046089379951</v>
      </c>
      <c r="M32" s="30">
        <v>8.2442160114637932</v>
      </c>
    </row>
    <row r="33" spans="1:13" x14ac:dyDescent="0.2">
      <c r="A33" s="29">
        <v>2002.4166666666645</v>
      </c>
      <c r="B33" s="30">
        <v>0.94876046026242578</v>
      </c>
      <c r="C33" s="30">
        <v>-9.5217585610995208</v>
      </c>
      <c r="D33" s="30">
        <v>-1.4418509006058688</v>
      </c>
      <c r="E33" s="30">
        <v>0.12335445650902639</v>
      </c>
      <c r="F33" s="30">
        <v>-7.6049001772936355</v>
      </c>
      <c r="G33" s="30">
        <v>-3.5212650814288335</v>
      </c>
      <c r="H33" s="30">
        <v>1.709851725181633</v>
      </c>
      <c r="I33" s="30">
        <v>4.5201573906596142</v>
      </c>
      <c r="J33" s="30">
        <v>2.6820624333601559</v>
      </c>
      <c r="K33" s="30">
        <v>11.035353982509836</v>
      </c>
      <c r="L33" s="30">
        <v>1.0634522783715255</v>
      </c>
      <c r="M33" s="30">
        <v>8.3381201694032594</v>
      </c>
    </row>
    <row r="34" spans="1:13" x14ac:dyDescent="0.2">
      <c r="A34" s="29">
        <v>2002.4999999999977</v>
      </c>
      <c r="B34" s="30">
        <v>1.1449055889396447</v>
      </c>
      <c r="C34" s="30">
        <v>-9.2170508917002678</v>
      </c>
      <c r="D34" s="30">
        <v>-1.7325270177642595</v>
      </c>
      <c r="E34" s="30">
        <v>8.4127357204450831E-2</v>
      </c>
      <c r="F34" s="30">
        <v>-7.5442729703316873</v>
      </c>
      <c r="G34" s="30">
        <v>-3.444735844423525</v>
      </c>
      <c r="H34" s="30">
        <v>1.6959312010645742</v>
      </c>
      <c r="I34" s="30">
        <v>4.6674414718249828</v>
      </c>
      <c r="J34" s="30">
        <v>2.4625873619700753</v>
      </c>
      <c r="K34" s="30">
        <v>11.982380357408795</v>
      </c>
      <c r="L34" s="30">
        <v>1.2857282781533721</v>
      </c>
      <c r="M34" s="30">
        <v>8.4412181303091938</v>
      </c>
    </row>
    <row r="35" spans="1:13" x14ac:dyDescent="0.2">
      <c r="A35" s="29">
        <v>2002.583333333331</v>
      </c>
      <c r="B35" s="30">
        <v>1.349879853901351</v>
      </c>
      <c r="C35" s="30">
        <v>-8.9299750210690032</v>
      </c>
      <c r="D35" s="30">
        <v>-1.8589793782357862</v>
      </c>
      <c r="E35" s="30">
        <v>0.10073299066305536</v>
      </c>
      <c r="F35" s="30">
        <v>-7.1908310957969128</v>
      </c>
      <c r="G35" s="30">
        <v>-3.3912750199391355</v>
      </c>
      <c r="H35" s="30">
        <v>1.6226943325597987</v>
      </c>
      <c r="I35" s="30">
        <v>4.6003939329543417</v>
      </c>
      <c r="J35" s="30">
        <v>2.314972770637362</v>
      </c>
      <c r="K35" s="30">
        <v>12.164462928259951</v>
      </c>
      <c r="L35" s="30">
        <v>1.4692985684966613</v>
      </c>
      <c r="M35" s="30">
        <v>8.5093630466350483</v>
      </c>
    </row>
    <row r="36" spans="1:13" x14ac:dyDescent="0.2">
      <c r="A36" s="29">
        <v>2002.6666666666642</v>
      </c>
      <c r="B36" s="30">
        <v>1.5489543093238056</v>
      </c>
      <c r="C36" s="30">
        <v>-8.6895718124176984</v>
      </c>
      <c r="D36" s="30">
        <v>-1.8225673616971634</v>
      </c>
      <c r="E36" s="30">
        <v>0.12587404249307269</v>
      </c>
      <c r="F36" s="30">
        <v>-6.7139616474086461</v>
      </c>
      <c r="G36" s="30">
        <v>-3.3532895565413479</v>
      </c>
      <c r="H36" s="30">
        <v>1.5147123527590256</v>
      </c>
      <c r="I36" s="30">
        <v>4.4387444878144358</v>
      </c>
      <c r="J36" s="30">
        <v>2.2637425945321592</v>
      </c>
      <c r="K36" s="30">
        <v>11.829998824014289</v>
      </c>
      <c r="L36" s="30">
        <v>1.65475191491565</v>
      </c>
      <c r="M36" s="30">
        <v>8.549102504580965</v>
      </c>
    </row>
    <row r="37" spans="1:13" x14ac:dyDescent="0.2">
      <c r="A37" s="29">
        <v>2002.7499999999975</v>
      </c>
      <c r="B37" s="30">
        <v>1.7242951770648405</v>
      </c>
      <c r="C37" s="30">
        <v>-8.5219335009816071</v>
      </c>
      <c r="D37" s="30">
        <v>-1.6497440605464648</v>
      </c>
      <c r="E37" s="30">
        <v>9.6730666377311508E-2</v>
      </c>
      <c r="F37" s="30">
        <v>-6.3435480088957652</v>
      </c>
      <c r="G37" s="30">
        <v>-3.3202110004089422</v>
      </c>
      <c r="H37" s="30">
        <v>1.4090881187849056</v>
      </c>
      <c r="I37" s="30">
        <v>4.3475805783724386</v>
      </c>
      <c r="J37" s="30">
        <v>2.3167053615954849</v>
      </c>
      <c r="K37" s="30">
        <v>11.385804243047978</v>
      </c>
      <c r="L37" s="30">
        <v>1.8861419640968595</v>
      </c>
      <c r="M37" s="30">
        <v>8.5792430410531448</v>
      </c>
    </row>
    <row r="38" spans="1:13" x14ac:dyDescent="0.2">
      <c r="A38" s="29">
        <v>2002.8333333333308</v>
      </c>
      <c r="B38" s="30">
        <v>1.8610195145577995</v>
      </c>
      <c r="C38" s="30">
        <v>-8.4349652133714237</v>
      </c>
      <c r="D38" s="30">
        <v>-1.3817071905539122</v>
      </c>
      <c r="E38" s="30">
        <v>-3.0011199026646212E-2</v>
      </c>
      <c r="F38" s="30">
        <v>-6.2449399626250592</v>
      </c>
      <c r="G38" s="30">
        <v>-3.2858779478296984</v>
      </c>
      <c r="H38" s="30">
        <v>1.3341160575681601</v>
      </c>
      <c r="I38" s="30">
        <v>4.4285957087592864</v>
      </c>
      <c r="J38" s="30">
        <v>2.4616737477709481</v>
      </c>
      <c r="K38" s="30">
        <v>11.124865418765918</v>
      </c>
      <c r="L38" s="30">
        <v>2.1837506634801365</v>
      </c>
      <c r="M38" s="30">
        <v>8.6056856117068836</v>
      </c>
    </row>
    <row r="39" spans="1:13" x14ac:dyDescent="0.2">
      <c r="A39" s="29">
        <v>2002.916666666664</v>
      </c>
      <c r="B39" s="30">
        <v>1.9542141675617817</v>
      </c>
      <c r="C39" s="30">
        <v>-8.3655983656865711</v>
      </c>
      <c r="D39" s="30">
        <v>-1.1157815448577584</v>
      </c>
      <c r="E39" s="30">
        <v>-0.22302718403979993</v>
      </c>
      <c r="F39" s="30">
        <v>-6.3449253625200281</v>
      </c>
      <c r="G39" s="30">
        <v>-3.2606808719322165</v>
      </c>
      <c r="H39" s="30">
        <v>1.2844820420176339</v>
      </c>
      <c r="I39" s="30">
        <v>4.5380252807543791</v>
      </c>
      <c r="J39" s="30">
        <v>2.6072318830479682</v>
      </c>
      <c r="K39" s="30">
        <v>10.918002055890605</v>
      </c>
      <c r="L39" s="30">
        <v>2.4744738784649529</v>
      </c>
      <c r="M39" s="30">
        <v>8.5839436394889113</v>
      </c>
    </row>
    <row r="40" spans="1:13" x14ac:dyDescent="0.2">
      <c r="A40" s="29">
        <v>2002.9999999999973</v>
      </c>
      <c r="B40" s="30">
        <v>2.0011724978887542</v>
      </c>
      <c r="C40" s="30">
        <v>-8.2338076985523756</v>
      </c>
      <c r="D40" s="30">
        <v>-0.95798832807962431</v>
      </c>
      <c r="E40" s="30">
        <v>-0.43299151045626738</v>
      </c>
      <c r="F40" s="30">
        <v>-6.5134287989149122</v>
      </c>
      <c r="G40" s="30">
        <v>-3.2587918130478601</v>
      </c>
      <c r="H40" s="30">
        <v>1.2466557091464012</v>
      </c>
      <c r="I40" s="30">
        <v>4.4736224913424509</v>
      </c>
      <c r="J40" s="30">
        <v>2.6432996427468622</v>
      </c>
      <c r="K40" s="30">
        <v>10.533382817176671</v>
      </c>
      <c r="L40" s="30">
        <v>2.6622324844022751</v>
      </c>
      <c r="M40" s="30">
        <v>8.4575971485521926</v>
      </c>
    </row>
    <row r="41" spans="1:13" x14ac:dyDescent="0.2">
      <c r="A41" s="29">
        <v>2003.0833333333305</v>
      </c>
      <c r="B41" s="30">
        <v>2.0024110826996835</v>
      </c>
      <c r="C41" s="30">
        <v>-7.9879436548898761</v>
      </c>
      <c r="D41" s="30">
        <v>-0.96530614861461606</v>
      </c>
      <c r="E41" s="30">
        <v>-0.61884460907744243</v>
      </c>
      <c r="F41" s="30">
        <v>-6.6439984669336134</v>
      </c>
      <c r="G41" s="30">
        <v>-3.2875220673318597</v>
      </c>
      <c r="H41" s="30">
        <v>1.208878836541537</v>
      </c>
      <c r="I41" s="30">
        <v>4.1190196769944558</v>
      </c>
      <c r="J41" s="30">
        <v>2.5154503993561388</v>
      </c>
      <c r="K41" s="30">
        <v>9.7870034137163113</v>
      </c>
      <c r="L41" s="30">
        <v>2.6822833310659755</v>
      </c>
      <c r="M41" s="30">
        <v>8.1936167446024886</v>
      </c>
    </row>
    <row r="42" spans="1:13" x14ac:dyDescent="0.2">
      <c r="A42" s="29">
        <v>2003.1666666666638</v>
      </c>
      <c r="B42" s="30">
        <v>1.9718796270284999</v>
      </c>
      <c r="C42" s="30">
        <v>-7.6869886382148316</v>
      </c>
      <c r="D42" s="30">
        <v>-1.016707397312504</v>
      </c>
      <c r="E42" s="30">
        <v>-0.77061206787632608</v>
      </c>
      <c r="F42" s="30">
        <v>-6.7160976516510829</v>
      </c>
      <c r="G42" s="30">
        <v>-3.3282340304389515</v>
      </c>
      <c r="H42" s="30">
        <v>1.1659591253596104</v>
      </c>
      <c r="I42" s="30">
        <v>3.6912710340789654</v>
      </c>
      <c r="J42" s="30">
        <v>2.3869898109511913</v>
      </c>
      <c r="K42" s="30">
        <v>8.6799755717643361</v>
      </c>
      <c r="L42" s="30">
        <v>2.5931432763166509</v>
      </c>
      <c r="M42" s="30">
        <v>7.8514395520694409</v>
      </c>
    </row>
    <row r="43" spans="1:13" x14ac:dyDescent="0.2">
      <c r="A43" s="29">
        <v>2003.249999999997</v>
      </c>
      <c r="B43" s="30">
        <v>1.9268321208877133</v>
      </c>
      <c r="C43" s="30">
        <v>-7.4167088177843681</v>
      </c>
      <c r="D43" s="30">
        <v>-0.95023239616963195</v>
      </c>
      <c r="E43" s="30">
        <v>-0.88609563064423247</v>
      </c>
      <c r="F43" s="30">
        <v>-6.7306683060687771</v>
      </c>
      <c r="G43" s="30">
        <v>-3.3563371900465531</v>
      </c>
      <c r="H43" s="30">
        <v>1.1143344457396664</v>
      </c>
      <c r="I43" s="30">
        <v>3.4885483483369368</v>
      </c>
      <c r="J43" s="30">
        <v>2.4735969164685816</v>
      </c>
      <c r="K43" s="30">
        <v>7.2620499990212961</v>
      </c>
      <c r="L43" s="30">
        <v>2.4833318621328182</v>
      </c>
      <c r="M43" s="30">
        <v>7.5134155738781656</v>
      </c>
    </row>
    <row r="44" spans="1:13" x14ac:dyDescent="0.2">
      <c r="A44" s="29">
        <v>2003.3333333333303</v>
      </c>
      <c r="B44" s="30">
        <v>1.8822111242282373</v>
      </c>
      <c r="C44" s="30">
        <v>-7.2397595570880044</v>
      </c>
      <c r="D44" s="30">
        <v>-0.66414392770727537</v>
      </c>
      <c r="E44" s="30">
        <v>-0.96499366844768775</v>
      </c>
      <c r="F44" s="30">
        <v>-6.6937487832577229</v>
      </c>
      <c r="G44" s="30">
        <v>-3.3570275791845314</v>
      </c>
      <c r="H44" s="30">
        <v>1.0527903967938606</v>
      </c>
      <c r="I44" s="30">
        <v>3.703802096021469</v>
      </c>
      <c r="J44" s="30">
        <v>2.9115036836414849</v>
      </c>
      <c r="K44" s="30">
        <v>5.6529989440952555</v>
      </c>
      <c r="L44" s="30">
        <v>2.41871357334339</v>
      </c>
      <c r="M44" s="30">
        <v>7.242328721100538</v>
      </c>
    </row>
    <row r="45" spans="1:13" x14ac:dyDescent="0.2">
      <c r="A45" s="29">
        <v>2003.4166666666636</v>
      </c>
      <c r="B45" s="30">
        <v>1.8441056375348281</v>
      </c>
      <c r="C45" s="30">
        <v>-7.1293611213690404</v>
      </c>
      <c r="D45" s="30">
        <v>-0.28313858507411782</v>
      </c>
      <c r="E45" s="30">
        <v>-1.0144455924036602</v>
      </c>
      <c r="F45" s="30">
        <v>-6.6308902791149844</v>
      </c>
      <c r="G45" s="30">
        <v>-3.3524478479364461</v>
      </c>
      <c r="H45" s="30">
        <v>0.98953014301027908</v>
      </c>
      <c r="I45" s="30">
        <v>4.1164196544994667</v>
      </c>
      <c r="J45" s="30">
        <v>3.5281624455240914</v>
      </c>
      <c r="K45" s="30">
        <v>4.2351660183904878</v>
      </c>
      <c r="L45" s="30">
        <v>2.3779757314949008</v>
      </c>
      <c r="M45" s="30">
        <v>7.0218290757227537</v>
      </c>
    </row>
    <row r="46" spans="1:13" x14ac:dyDescent="0.2">
      <c r="A46" s="29">
        <v>2003.4999999999968</v>
      </c>
      <c r="B46" s="30">
        <v>1.8164435946470787</v>
      </c>
      <c r="C46" s="30">
        <v>-7.0368086820501095</v>
      </c>
      <c r="D46" s="30">
        <v>1.7818070366448644E-2</v>
      </c>
      <c r="E46" s="30">
        <v>-1.0433060316088583</v>
      </c>
      <c r="F46" s="30">
        <v>-6.5717495270627175</v>
      </c>
      <c r="G46" s="30">
        <v>-3.3733161197456312</v>
      </c>
      <c r="H46" s="30">
        <v>0.93509386140819373</v>
      </c>
      <c r="I46" s="30">
        <v>4.4049254641454718</v>
      </c>
      <c r="J46" s="30">
        <v>4.0768771666776313</v>
      </c>
      <c r="K46" s="30">
        <v>3.4430054551644163</v>
      </c>
      <c r="L46" s="30">
        <v>2.3183655298659347</v>
      </c>
      <c r="M46" s="30">
        <v>6.8159587088261215</v>
      </c>
    </row>
    <row r="47" spans="1:13" x14ac:dyDescent="0.2">
      <c r="A47" s="29">
        <v>2003.5833333333301</v>
      </c>
      <c r="B47" s="30">
        <v>1.8011439503164435</v>
      </c>
      <c r="C47" s="30">
        <v>-6.9236085537968144</v>
      </c>
      <c r="D47" s="30">
        <v>0.11464760623762786</v>
      </c>
      <c r="E47" s="30">
        <v>-1.0576644349284201</v>
      </c>
      <c r="F47" s="30">
        <v>-6.5391340046002719</v>
      </c>
      <c r="G47" s="30">
        <v>-3.4375969492570575</v>
      </c>
      <c r="H47" s="30">
        <v>0.89651514782292518</v>
      </c>
      <c r="I47" s="30">
        <v>4.3376518917664963</v>
      </c>
      <c r="J47" s="30">
        <v>4.3787913766371656</v>
      </c>
      <c r="K47" s="30">
        <v>3.5603308157168105</v>
      </c>
      <c r="L47" s="30">
        <v>2.2091436036336449</v>
      </c>
      <c r="M47" s="30">
        <v>6.5893437443950962</v>
      </c>
    </row>
    <row r="48" spans="1:13" x14ac:dyDescent="0.2">
      <c r="A48" s="29">
        <v>2003.6666666666633</v>
      </c>
      <c r="B48" s="30">
        <v>1.7919738699843313</v>
      </c>
      <c r="C48" s="30">
        <v>-6.7910283909854847</v>
      </c>
      <c r="D48" s="30">
        <v>6.4390829891906337E-2</v>
      </c>
      <c r="E48" s="30">
        <v>-1.0529481764320714</v>
      </c>
      <c r="F48" s="30">
        <v>-6.5316608001955752</v>
      </c>
      <c r="G48" s="30">
        <v>-3.5148045521954616</v>
      </c>
      <c r="H48" s="30">
        <v>0.86689261113827765</v>
      </c>
      <c r="I48" s="30">
        <v>4.0320701880467809</v>
      </c>
      <c r="J48" s="30">
        <v>4.5162650691076012</v>
      </c>
      <c r="K48" s="30">
        <v>4.318290699450217</v>
      </c>
      <c r="L48" s="30">
        <v>2.0665984391699999</v>
      </c>
      <c r="M48" s="30">
        <v>6.3080638030050009</v>
      </c>
    </row>
    <row r="49" spans="1:13" x14ac:dyDescent="0.2">
      <c r="A49" s="29">
        <v>2003.7499999999966</v>
      </c>
      <c r="B49" s="30">
        <v>1.7806653291659253</v>
      </c>
      <c r="C49" s="30">
        <v>-6.6502067089011074</v>
      </c>
      <c r="D49" s="30">
        <v>-3.2486196893874796E-2</v>
      </c>
      <c r="E49" s="30">
        <v>-1.0220298619436872</v>
      </c>
      <c r="F49" s="30">
        <v>-6.5421538125122218</v>
      </c>
      <c r="G49" s="30">
        <v>-3.5630875321203113</v>
      </c>
      <c r="H49" s="30">
        <v>0.8359139032857007</v>
      </c>
      <c r="I49" s="30">
        <v>3.6914381273464345</v>
      </c>
      <c r="J49" s="30">
        <v>4.6356721914443524</v>
      </c>
      <c r="K49" s="30">
        <v>5.3146283949180848</v>
      </c>
      <c r="L49" s="30">
        <v>1.9185080652422182</v>
      </c>
      <c r="M49" s="30">
        <v>5.9385080854235959</v>
      </c>
    </row>
    <row r="50" spans="1:13" x14ac:dyDescent="0.2">
      <c r="A50" s="29">
        <v>2003.8333333333298</v>
      </c>
      <c r="B50" s="30">
        <v>1.7676975248137039</v>
      </c>
      <c r="C50" s="30">
        <v>-6.5175970093344411</v>
      </c>
      <c r="D50" s="30">
        <v>-9.0544629268538318E-2</v>
      </c>
      <c r="E50" s="30">
        <v>-0.96063358265962151</v>
      </c>
      <c r="F50" s="30">
        <v>-6.5606675628516271</v>
      </c>
      <c r="G50" s="30">
        <v>-3.5556976740746435</v>
      </c>
      <c r="H50" s="30">
        <v>0.79671973496098103</v>
      </c>
      <c r="I50" s="30">
        <v>3.4785146234753088</v>
      </c>
      <c r="J50" s="30">
        <v>4.8529874705520148</v>
      </c>
      <c r="K50" s="30">
        <v>6.2387455820219193</v>
      </c>
      <c r="L50" s="30">
        <v>1.7909331887168949</v>
      </c>
      <c r="M50" s="30">
        <v>5.4790376280486504</v>
      </c>
    </row>
    <row r="51" spans="1:13" x14ac:dyDescent="0.2">
      <c r="A51" s="29">
        <v>2003.9166666666631</v>
      </c>
      <c r="B51" s="30">
        <v>1.788481160373812</v>
      </c>
      <c r="C51" s="30">
        <v>-6.4310400672965988</v>
      </c>
      <c r="D51" s="30">
        <v>-8.3677260008112819E-2</v>
      </c>
      <c r="E51" s="30">
        <v>-0.8755352671223624</v>
      </c>
      <c r="F51" s="30">
        <v>-6.5657329821818058</v>
      </c>
      <c r="G51" s="30">
        <v>-3.5230152047038348</v>
      </c>
      <c r="H51" s="30">
        <v>0.75585881917200204</v>
      </c>
      <c r="I51" s="30">
        <v>3.3989753723926124</v>
      </c>
      <c r="J51" s="30">
        <v>5.1657977659008401</v>
      </c>
      <c r="K51" s="30">
        <v>7.1363480130053238</v>
      </c>
      <c r="L51" s="30">
        <v>1.7042305683018886</v>
      </c>
      <c r="M51" s="30">
        <v>5.0562715954288162</v>
      </c>
    </row>
    <row r="52" spans="1:13" x14ac:dyDescent="0.2">
      <c r="A52" s="29">
        <v>2003.9999999999964</v>
      </c>
      <c r="B52" s="30">
        <v>1.8870314318909189</v>
      </c>
      <c r="C52" s="30">
        <v>-6.4333244814107502</v>
      </c>
      <c r="D52" s="30">
        <v>-1.3808359358464261E-3</v>
      </c>
      <c r="E52" s="30">
        <v>-0.77616717396828183</v>
      </c>
      <c r="F52" s="30">
        <v>-6.5336203656904317</v>
      </c>
      <c r="G52" s="30">
        <v>-3.5087002382888222</v>
      </c>
      <c r="H52" s="30">
        <v>0.72309157228759924</v>
      </c>
      <c r="I52" s="30">
        <v>3.4194440823276855</v>
      </c>
      <c r="J52" s="30">
        <v>5.5425678013014181</v>
      </c>
      <c r="K52" s="30">
        <v>8.1441865688208708</v>
      </c>
      <c r="L52" s="30">
        <v>1.6773631531223145</v>
      </c>
      <c r="M52" s="30">
        <v>4.8285245068095035</v>
      </c>
    </row>
    <row r="53" spans="1:13" x14ac:dyDescent="0.2">
      <c r="A53" s="29">
        <v>2004.0833333333296</v>
      </c>
      <c r="B53" s="30">
        <v>2.0949069988357585</v>
      </c>
      <c r="C53" s="30">
        <v>-6.5458977672104623</v>
      </c>
      <c r="D53" s="30">
        <v>0.15320474516159721</v>
      </c>
      <c r="E53" s="30">
        <v>-0.67134424153820049</v>
      </c>
      <c r="F53" s="30">
        <v>-6.4517555380747975</v>
      </c>
      <c r="G53" s="30">
        <v>-3.5465174559779733</v>
      </c>
      <c r="H53" s="30">
        <v>0.70627831629033389</v>
      </c>
      <c r="I53" s="30">
        <v>3.5023839516091226</v>
      </c>
      <c r="J53" s="30">
        <v>5.9481938370846077</v>
      </c>
      <c r="K53" s="30">
        <v>9.3249875264112223</v>
      </c>
      <c r="L53" s="30">
        <v>1.7220882385963681</v>
      </c>
      <c r="M53" s="30">
        <v>4.8931422177653596</v>
      </c>
    </row>
    <row r="54" spans="1:13" x14ac:dyDescent="0.2">
      <c r="A54" s="29">
        <v>2004.1666666666629</v>
      </c>
      <c r="B54" s="30">
        <v>2.395182300985494</v>
      </c>
      <c r="C54" s="30">
        <v>-6.7067309117326888</v>
      </c>
      <c r="D54" s="30">
        <v>0.32282135920930749</v>
      </c>
      <c r="E54" s="30">
        <v>-0.56780840373937214</v>
      </c>
      <c r="F54" s="30">
        <v>-6.3501797354528726</v>
      </c>
      <c r="G54" s="30">
        <v>-3.6344313481231203</v>
      </c>
      <c r="H54" s="30">
        <v>0.70622874583914208</v>
      </c>
      <c r="I54" s="30">
        <v>3.5935466470070336</v>
      </c>
      <c r="J54" s="30">
        <v>6.3309354394461819</v>
      </c>
      <c r="K54" s="30">
        <v>10.433441923606859</v>
      </c>
      <c r="L54" s="30">
        <v>1.8218806559411211</v>
      </c>
      <c r="M54" s="30">
        <v>5.1079994217880058</v>
      </c>
    </row>
    <row r="55" spans="1:13" x14ac:dyDescent="0.2">
      <c r="A55" s="29">
        <v>2004.2499999999961</v>
      </c>
      <c r="B55" s="30">
        <v>2.7590688552920435</v>
      </c>
      <c r="C55" s="30">
        <v>-6.8336012228438454</v>
      </c>
      <c r="D55" s="30">
        <v>0.43723741991606596</v>
      </c>
      <c r="E55" s="30">
        <v>-0.47184930364057071</v>
      </c>
      <c r="F55" s="30">
        <v>-6.2690539863448675</v>
      </c>
      <c r="G55" s="30">
        <v>-3.7617350104565657</v>
      </c>
      <c r="H55" s="30">
        <v>0.72200703621768048</v>
      </c>
      <c r="I55" s="30">
        <v>3.6353231517580173</v>
      </c>
      <c r="J55" s="30">
        <v>6.6348339206291449</v>
      </c>
      <c r="K55" s="30">
        <v>11.145669351491986</v>
      </c>
      <c r="L55" s="30">
        <v>1.9533833074933498</v>
      </c>
      <c r="M55" s="30">
        <v>5.2732515437521501</v>
      </c>
    </row>
    <row r="56" spans="1:13" x14ac:dyDescent="0.2">
      <c r="A56" s="29">
        <v>2004.3333333333294</v>
      </c>
      <c r="B56" s="30">
        <v>3.15345278192641</v>
      </c>
      <c r="C56" s="30">
        <v>-6.8728732819143437</v>
      </c>
      <c r="D56" s="30">
        <v>0.44609707946692012</v>
      </c>
      <c r="E56" s="30">
        <v>-0.38781265004203269</v>
      </c>
      <c r="F56" s="30">
        <v>-6.2343106987554266</v>
      </c>
      <c r="G56" s="30">
        <v>-3.9176916094187137</v>
      </c>
      <c r="H56" s="30">
        <v>0.75031127738955172</v>
      </c>
      <c r="I56" s="30">
        <v>3.5909038513955052</v>
      </c>
      <c r="J56" s="30">
        <v>6.820151881909033</v>
      </c>
      <c r="K56" s="30">
        <v>11.2548607179548</v>
      </c>
      <c r="L56" s="30">
        <v>2.0943475445771726</v>
      </c>
      <c r="M56" s="30">
        <v>5.2454569898059304</v>
      </c>
    </row>
    <row r="57" spans="1:13" x14ac:dyDescent="0.2">
      <c r="A57" s="29">
        <v>2004.4166666666626</v>
      </c>
      <c r="B57" s="30">
        <v>3.5266105194637354</v>
      </c>
      <c r="C57" s="30">
        <v>-6.8818223000604251</v>
      </c>
      <c r="D57" s="30">
        <v>0.37555286153904666</v>
      </c>
      <c r="E57" s="30">
        <v>-0.31208549348818576</v>
      </c>
      <c r="F57" s="30">
        <v>-6.2170095880243013</v>
      </c>
      <c r="G57" s="30">
        <v>-4.0910693070940436</v>
      </c>
      <c r="H57" s="30">
        <v>0.77853171600855497</v>
      </c>
      <c r="I57" s="30">
        <v>3.5027099184720409</v>
      </c>
      <c r="J57" s="30">
        <v>6.9116398916434587</v>
      </c>
      <c r="K57" s="30">
        <v>11.027973567723132</v>
      </c>
      <c r="L57" s="30">
        <v>2.2256359476700149</v>
      </c>
      <c r="M57" s="30">
        <v>5.0957405752487324</v>
      </c>
    </row>
    <row r="58" spans="1:13" x14ac:dyDescent="0.2">
      <c r="A58" s="29">
        <v>2004.4999999999959</v>
      </c>
      <c r="B58" s="30">
        <v>3.8228473551889843</v>
      </c>
      <c r="C58" s="30">
        <v>-6.9443590321707633</v>
      </c>
      <c r="D58" s="30">
        <v>0.26987313973730448</v>
      </c>
      <c r="E58" s="30">
        <v>-0.23895660622770934</v>
      </c>
      <c r="F58" s="30">
        <v>-6.1753552326805794</v>
      </c>
      <c r="G58" s="30">
        <v>-4.2706928026395277</v>
      </c>
      <c r="H58" s="30">
        <v>0.7919740067543426</v>
      </c>
      <c r="I58" s="30">
        <v>3.4319814796536687</v>
      </c>
      <c r="J58" s="30">
        <v>6.9499972049271941</v>
      </c>
      <c r="K58" s="30">
        <v>10.846027830607818</v>
      </c>
      <c r="L58" s="30">
        <v>2.3288710484907442</v>
      </c>
      <c r="M58" s="30">
        <v>4.9469394342949311</v>
      </c>
    </row>
    <row r="59" spans="1:13" x14ac:dyDescent="0.2">
      <c r="A59" s="29">
        <v>2004.5833333333292</v>
      </c>
      <c r="B59" s="30">
        <v>4.00653947499117</v>
      </c>
      <c r="C59" s="30">
        <v>-7.1198127832662887</v>
      </c>
      <c r="D59" s="30">
        <v>0.16432918313521089</v>
      </c>
      <c r="E59" s="30">
        <v>-0.167187234273491</v>
      </c>
      <c r="F59" s="30">
        <v>-6.0809065386576506</v>
      </c>
      <c r="G59" s="30">
        <v>-4.4467685541215856</v>
      </c>
      <c r="H59" s="30">
        <v>0.78026432806188573</v>
      </c>
      <c r="I59" s="30">
        <v>3.4214281135277713</v>
      </c>
      <c r="J59" s="30">
        <v>6.9739998844789941</v>
      </c>
      <c r="K59" s="30">
        <v>10.985175426422749</v>
      </c>
      <c r="L59" s="30">
        <v>2.3888794642056816</v>
      </c>
      <c r="M59" s="30">
        <v>4.901874272780959</v>
      </c>
    </row>
    <row r="60" spans="1:13" x14ac:dyDescent="0.2">
      <c r="A60" s="29">
        <v>2004.6666666666624</v>
      </c>
      <c r="B60" s="30">
        <v>4.1198552507130772</v>
      </c>
      <c r="C60" s="30">
        <v>-7.3733422573746434</v>
      </c>
      <c r="D60" s="30">
        <v>6.3465411184216003E-2</v>
      </c>
      <c r="E60" s="30">
        <v>-0.11376585383370695</v>
      </c>
      <c r="F60" s="30">
        <v>-5.9549070133347692</v>
      </c>
      <c r="G60" s="30">
        <v>-4.6142936759599653</v>
      </c>
      <c r="H60" s="30">
        <v>0.74940172592821319</v>
      </c>
      <c r="I60" s="30">
        <v>3.4435259233399971</v>
      </c>
      <c r="J60" s="30">
        <v>7.0156842013801164</v>
      </c>
      <c r="K60" s="30">
        <v>11.329560113048188</v>
      </c>
      <c r="L60" s="30">
        <v>2.4030631274245895</v>
      </c>
      <c r="M60" s="30">
        <v>4.9895213076415974</v>
      </c>
    </row>
    <row r="61" spans="1:13" x14ac:dyDescent="0.2">
      <c r="A61" s="29">
        <v>2004.7499999999957</v>
      </c>
      <c r="B61" s="30">
        <v>4.2238374486475943</v>
      </c>
      <c r="C61" s="30">
        <v>-7.6470966410159962</v>
      </c>
      <c r="D61" s="30">
        <v>-3.5763867434444235E-2</v>
      </c>
      <c r="E61" s="30">
        <v>-0.100203233267005</v>
      </c>
      <c r="F61" s="30">
        <v>-5.8303110231952235</v>
      </c>
      <c r="G61" s="30">
        <v>-4.7696022163056702</v>
      </c>
      <c r="H61" s="30">
        <v>0.70935263644367141</v>
      </c>
      <c r="I61" s="30">
        <v>3.4539633934168981</v>
      </c>
      <c r="J61" s="30">
        <v>7.1051517231958918</v>
      </c>
      <c r="K61" s="30">
        <v>11.671585230259558</v>
      </c>
      <c r="L61" s="30">
        <v>2.3720831175187245</v>
      </c>
      <c r="M61" s="30">
        <v>5.2202848395954957</v>
      </c>
    </row>
    <row r="62" spans="1:13" x14ac:dyDescent="0.2">
      <c r="A62" s="29">
        <v>2004.8333333333289</v>
      </c>
      <c r="B62" s="30">
        <v>4.3633752551704745</v>
      </c>
      <c r="C62" s="30">
        <v>-7.8950896021231998</v>
      </c>
      <c r="D62" s="30">
        <v>-0.14409400270968756</v>
      </c>
      <c r="E62" s="30">
        <v>-0.14117430192390534</v>
      </c>
      <c r="F62" s="30">
        <v>-5.7394305943245527</v>
      </c>
      <c r="G62" s="30">
        <v>-4.9137635328336673</v>
      </c>
      <c r="H62" s="30">
        <v>0.66660800672904752</v>
      </c>
      <c r="I62" s="30">
        <v>3.4166283143330651</v>
      </c>
      <c r="J62" s="30">
        <v>7.2598679779914788</v>
      </c>
      <c r="K62" s="30">
        <v>11.853736689974856</v>
      </c>
      <c r="L62" s="30">
        <v>2.3024336227299083</v>
      </c>
      <c r="M62" s="30">
        <v>5.578883954316165</v>
      </c>
    </row>
    <row r="63" spans="1:13" x14ac:dyDescent="0.2">
      <c r="A63" s="29">
        <v>2004.9166666666622</v>
      </c>
      <c r="B63" s="30">
        <v>4.5205457875095378</v>
      </c>
      <c r="C63" s="30">
        <v>-8.1174993062576561</v>
      </c>
      <c r="D63" s="30">
        <v>-0.30235056022312773</v>
      </c>
      <c r="E63" s="30">
        <v>-0.22465975931613558</v>
      </c>
      <c r="F63" s="30">
        <v>-5.7140385864913856</v>
      </c>
      <c r="G63" s="30">
        <v>-5.0659875380701056</v>
      </c>
      <c r="H63" s="30">
        <v>0.61406988808257712</v>
      </c>
      <c r="I63" s="30">
        <v>3.3253908644574679</v>
      </c>
      <c r="J63" s="30">
        <v>7.4484293308599163</v>
      </c>
      <c r="K63" s="30">
        <v>11.8958949046444</v>
      </c>
      <c r="L63" s="30">
        <v>2.2232506436570754</v>
      </c>
      <c r="M63" s="30">
        <v>5.9506739397405939</v>
      </c>
    </row>
    <row r="64" spans="1:13" x14ac:dyDescent="0.2">
      <c r="A64" s="29">
        <v>2004.9999999999955</v>
      </c>
      <c r="B64" s="30">
        <v>4.6622033975430446</v>
      </c>
      <c r="C64" s="30">
        <v>-8.3261615738690562</v>
      </c>
      <c r="D64" s="30">
        <v>-0.55766314057159239</v>
      </c>
      <c r="E64" s="30">
        <v>-0.33232498277656691</v>
      </c>
      <c r="F64" s="30">
        <v>-5.7852015860384851</v>
      </c>
      <c r="G64" s="30">
        <v>-5.2495322681375418</v>
      </c>
      <c r="H64" s="30">
        <v>0.5413234821607259</v>
      </c>
      <c r="I64" s="30">
        <v>3.1813984146312846</v>
      </c>
      <c r="J64" s="30">
        <v>7.627895045432445</v>
      </c>
      <c r="K64" s="30">
        <v>11.860299877938415</v>
      </c>
      <c r="L64" s="30">
        <v>2.1686539603728479</v>
      </c>
      <c r="M64" s="30">
        <v>6.1990201358072161</v>
      </c>
    </row>
    <row r="65" spans="1:13" x14ac:dyDescent="0.2">
      <c r="A65" s="29">
        <v>2005.0833333333287</v>
      </c>
      <c r="B65" s="30">
        <v>4.7614062639073698</v>
      </c>
      <c r="C65" s="30">
        <v>-8.5327797025638272</v>
      </c>
      <c r="D65" s="30">
        <v>-0.93219049692566425</v>
      </c>
      <c r="E65" s="30">
        <v>-0.44516687072516531</v>
      </c>
      <c r="F65" s="30">
        <v>-5.964154326277658</v>
      </c>
      <c r="G65" s="30">
        <v>-5.477695770818964</v>
      </c>
      <c r="H65" s="30">
        <v>0.44169204844262172</v>
      </c>
      <c r="I65" s="30">
        <v>3.0016487025171572</v>
      </c>
      <c r="J65" s="30">
        <v>7.7647170795037495</v>
      </c>
      <c r="K65" s="30">
        <v>11.816804220303434</v>
      </c>
      <c r="L65" s="30">
        <v>2.160244327413575</v>
      </c>
      <c r="M65" s="30">
        <v>6.2214851201057702</v>
      </c>
    </row>
    <row r="66" spans="1:13" x14ac:dyDescent="0.2">
      <c r="A66" s="29">
        <v>2005.166666666662</v>
      </c>
      <c r="B66" s="30">
        <v>4.8143427183292093</v>
      </c>
      <c r="C66" s="30">
        <v>-8.7479171263630224</v>
      </c>
      <c r="D66" s="30">
        <v>-1.3568332733973529</v>
      </c>
      <c r="E66" s="30">
        <v>-0.53972296851329227</v>
      </c>
      <c r="F66" s="30">
        <v>-6.1849291118430347</v>
      </c>
      <c r="G66" s="30">
        <v>-5.7258809993062325</v>
      </c>
      <c r="H66" s="30">
        <v>0.32324337696874134</v>
      </c>
      <c r="I66" s="30">
        <v>2.8671269087437223</v>
      </c>
      <c r="J66" s="30">
        <v>7.8601172873825691</v>
      </c>
      <c r="K66" s="30">
        <v>11.867111237966061</v>
      </c>
      <c r="L66" s="30">
        <v>2.1720250049203371</v>
      </c>
      <c r="M66" s="30">
        <v>6.0420860467960926</v>
      </c>
    </row>
    <row r="67" spans="1:13" x14ac:dyDescent="0.2">
      <c r="A67" s="29">
        <v>2005.2499999999952</v>
      </c>
      <c r="B67" s="30">
        <v>4.8227295909082004</v>
      </c>
      <c r="C67" s="30">
        <v>-8.981458962107757</v>
      </c>
      <c r="D67" s="30">
        <v>-1.7431451399484093</v>
      </c>
      <c r="E67" s="30">
        <v>-0.59132514072467113</v>
      </c>
      <c r="F67" s="30">
        <v>-6.3635524239120054</v>
      </c>
      <c r="G67" s="30">
        <v>-5.9604673713910161</v>
      </c>
      <c r="H67" s="30">
        <v>0.19774610167812789</v>
      </c>
      <c r="I67" s="30">
        <v>2.8740556382836431</v>
      </c>
      <c r="J67" s="30">
        <v>7.9237035003845842</v>
      </c>
      <c r="K67" s="30">
        <v>12.117358266673522</v>
      </c>
      <c r="L67" s="30">
        <v>2.1665559400284784</v>
      </c>
      <c r="M67" s="30">
        <v>5.7154016404333063</v>
      </c>
    </row>
    <row r="68" spans="1:13" x14ac:dyDescent="0.2">
      <c r="A68" s="29">
        <v>2005.3333333333285</v>
      </c>
      <c r="B68" s="30">
        <v>4.794150548371138</v>
      </c>
      <c r="C68" s="30">
        <v>-9.2357754892009734</v>
      </c>
      <c r="D68" s="30">
        <v>-2.0272842267729114</v>
      </c>
      <c r="E68" s="30">
        <v>-0.5887207608457935</v>
      </c>
      <c r="F68" s="30">
        <v>-6.4434512438597435</v>
      </c>
      <c r="G68" s="30">
        <v>-6.155329492588514</v>
      </c>
      <c r="H68" s="30">
        <v>7.728003527204623E-2</v>
      </c>
      <c r="I68" s="30">
        <v>3.0720761312439575</v>
      </c>
      <c r="J68" s="30">
        <v>7.9668731187732797</v>
      </c>
      <c r="K68" s="30">
        <v>12.630533106246473</v>
      </c>
      <c r="L68" s="30">
        <v>2.1151843443835858</v>
      </c>
      <c r="M68" s="30">
        <v>5.3044728963419585</v>
      </c>
    </row>
    <row r="69" spans="1:13" x14ac:dyDescent="0.2">
      <c r="A69" s="29">
        <v>2005.4166666666617</v>
      </c>
      <c r="B69" s="30">
        <v>4.7597833018399225</v>
      </c>
      <c r="C69" s="30">
        <v>-9.4851135193460863</v>
      </c>
      <c r="D69" s="30">
        <v>-2.2288211172377914</v>
      </c>
      <c r="E69" s="30">
        <v>-0.57412111434460267</v>
      </c>
      <c r="F69" s="30">
        <v>-6.4740296074010857</v>
      </c>
      <c r="G69" s="30">
        <v>-6.3125809286549446</v>
      </c>
      <c r="H69" s="30">
        <v>-2.5104895420371857E-2</v>
      </c>
      <c r="I69" s="30">
        <v>3.3289835085043933</v>
      </c>
      <c r="J69" s="30">
        <v>8.0087535447315599</v>
      </c>
      <c r="K69" s="30">
        <v>13.311700724906087</v>
      </c>
      <c r="L69" s="30">
        <v>2.0227261461625758</v>
      </c>
      <c r="M69" s="30">
        <v>4.9067408358860405</v>
      </c>
    </row>
    <row r="70" spans="1:13" x14ac:dyDescent="0.2">
      <c r="A70" s="29">
        <v>2005.499999999995</v>
      </c>
      <c r="B70" s="30">
        <v>4.7565050621361005</v>
      </c>
      <c r="C70" s="30">
        <v>-9.6974613299792214</v>
      </c>
      <c r="D70" s="30">
        <v>-2.3865627268147587</v>
      </c>
      <c r="E70" s="30">
        <v>-0.60266639099652952</v>
      </c>
      <c r="F70" s="30">
        <v>-6.530451670569458</v>
      </c>
      <c r="G70" s="30">
        <v>-6.4414938764155831</v>
      </c>
      <c r="H70" s="30">
        <v>-9.6440355665144958E-2</v>
      </c>
      <c r="I70" s="30">
        <v>3.4694708779190711</v>
      </c>
      <c r="J70" s="30">
        <v>8.0701936327890369</v>
      </c>
      <c r="K70" s="30">
        <v>14.030351797013092</v>
      </c>
      <c r="L70" s="30">
        <v>1.9019989120794754</v>
      </c>
      <c r="M70" s="30">
        <v>4.6268647090424153</v>
      </c>
    </row>
    <row r="71" spans="1:13" x14ac:dyDescent="0.2">
      <c r="A71" s="29">
        <v>2005.5833333333283</v>
      </c>
      <c r="B71" s="30">
        <v>4.8089359220599137</v>
      </c>
      <c r="C71" s="30">
        <v>-9.8502513289301561</v>
      </c>
      <c r="D71" s="30">
        <v>-2.5339346571412849</v>
      </c>
      <c r="E71" s="30">
        <v>-0.70807697291478366</v>
      </c>
      <c r="F71" s="30">
        <v>-6.6657250701397119</v>
      </c>
      <c r="G71" s="30">
        <v>-6.5535017328335439</v>
      </c>
      <c r="H71" s="30">
        <v>-0.1320150624649814</v>
      </c>
      <c r="I71" s="30">
        <v>3.3682155706987764</v>
      </c>
      <c r="J71" s="30">
        <v>8.1539442034230341</v>
      </c>
      <c r="K71" s="30">
        <v>14.643364670908458</v>
      </c>
      <c r="L71" s="30">
        <v>1.7726550600917657</v>
      </c>
      <c r="M71" s="30">
        <v>4.5252285022746941</v>
      </c>
    </row>
    <row r="72" spans="1:13" x14ac:dyDescent="0.2">
      <c r="A72" s="29">
        <v>2005.6666666666615</v>
      </c>
      <c r="B72" s="30">
        <v>4.8937973630990488</v>
      </c>
      <c r="C72" s="30">
        <v>-9.9559081692308702</v>
      </c>
      <c r="D72" s="30">
        <v>-2.6870123073083345</v>
      </c>
      <c r="E72" s="30">
        <v>-0.84021062366005805</v>
      </c>
      <c r="F72" s="30">
        <v>-6.8474896452027849</v>
      </c>
      <c r="G72" s="30">
        <v>-6.6682616595286879</v>
      </c>
      <c r="H72" s="30">
        <v>-0.158931346519495</v>
      </c>
      <c r="I72" s="30">
        <v>3.0912568410090691</v>
      </c>
      <c r="J72" s="30">
        <v>8.1917050750314395</v>
      </c>
      <c r="K72" s="30">
        <v>14.946630966627611</v>
      </c>
      <c r="L72" s="30">
        <v>1.6834216304345408</v>
      </c>
      <c r="M72" s="30">
        <v>4.4910546460061624</v>
      </c>
    </row>
    <row r="73" spans="1:13" x14ac:dyDescent="0.2">
      <c r="A73" s="29">
        <v>2005.7499999999948</v>
      </c>
      <c r="B73" s="30">
        <v>4.976099447958342</v>
      </c>
      <c r="C73" s="30">
        <v>-10.035131793287027</v>
      </c>
      <c r="D73" s="30">
        <v>-2.8573415115500054</v>
      </c>
      <c r="E73" s="30">
        <v>-0.9283579989895695</v>
      </c>
      <c r="F73" s="30">
        <v>-7.0231486330687005</v>
      </c>
      <c r="G73" s="30">
        <v>-6.8068381595067686</v>
      </c>
      <c r="H73" s="30">
        <v>-0.21185047009527283</v>
      </c>
      <c r="I73" s="30">
        <v>2.7516809893173377</v>
      </c>
      <c r="J73" s="30">
        <v>8.0984617083614054</v>
      </c>
      <c r="K73" s="30">
        <v>14.726446130289366</v>
      </c>
      <c r="L73" s="30">
        <v>1.6900768404481963</v>
      </c>
      <c r="M73" s="30">
        <v>4.3723364773165274</v>
      </c>
    </row>
    <row r="74" spans="1:13" x14ac:dyDescent="0.2">
      <c r="A74" s="29">
        <v>2005.833333333328</v>
      </c>
      <c r="B74" s="30">
        <v>5.0285342260517707</v>
      </c>
      <c r="C74" s="30">
        <v>-10.108480797368726</v>
      </c>
      <c r="D74" s="30">
        <v>-3.0479335516827577</v>
      </c>
      <c r="E74" s="30">
        <v>-0.92638470822550256</v>
      </c>
      <c r="F74" s="30">
        <v>-7.1650565515079823</v>
      </c>
      <c r="G74" s="30">
        <v>-6.9815295961884098</v>
      </c>
      <c r="H74" s="30">
        <v>-0.31077591945054983</v>
      </c>
      <c r="I74" s="30">
        <v>2.4433951898088813</v>
      </c>
      <c r="J74" s="30">
        <v>7.835196395458083</v>
      </c>
      <c r="K74" s="30">
        <v>13.874769511953344</v>
      </c>
      <c r="L74" s="30">
        <v>1.8233499515871547</v>
      </c>
      <c r="M74" s="30">
        <v>4.0683716622524644</v>
      </c>
    </row>
    <row r="75" spans="1:13" x14ac:dyDescent="0.2">
      <c r="A75" s="29">
        <v>2005.9166666666613</v>
      </c>
      <c r="B75" s="30">
        <v>5.0537016777779398</v>
      </c>
      <c r="C75" s="30">
        <v>-10.197107056591934</v>
      </c>
      <c r="D75" s="30">
        <v>-3.2291126489657547</v>
      </c>
      <c r="E75" s="30">
        <v>-0.88474850070778976</v>
      </c>
      <c r="F75" s="30">
        <v>-7.3401578514911829</v>
      </c>
      <c r="G75" s="30">
        <v>-7.1725697463297546</v>
      </c>
      <c r="H75" s="30">
        <v>-0.41864742540795991</v>
      </c>
      <c r="I75" s="30">
        <v>2.1847537643279997</v>
      </c>
      <c r="J75" s="30">
        <v>7.5418248502178873</v>
      </c>
      <c r="K75" s="30">
        <v>12.685308539512944</v>
      </c>
      <c r="L75" s="30">
        <v>2.0162366091687085</v>
      </c>
      <c r="M75" s="30">
        <v>3.6786441313415201</v>
      </c>
    </row>
    <row r="76" spans="1:13" x14ac:dyDescent="0.2">
      <c r="A76" s="29">
        <v>2005.9999999999945</v>
      </c>
      <c r="B76" s="30">
        <v>5.0615896421505244</v>
      </c>
      <c r="C76" s="30">
        <v>-10.322249425829606</v>
      </c>
      <c r="D76" s="30">
        <v>-3.3638225320473509</v>
      </c>
      <c r="E76" s="30">
        <v>-0.87741436019991847</v>
      </c>
      <c r="F76" s="30">
        <v>-7.6374431555688824</v>
      </c>
      <c r="G76" s="30">
        <v>-7.3530349786209674</v>
      </c>
      <c r="H76" s="30">
        <v>-0.48467852432170683</v>
      </c>
      <c r="I76" s="30">
        <v>1.9747227577692081</v>
      </c>
      <c r="J76" s="30">
        <v>7.4005613480146879</v>
      </c>
      <c r="K76" s="30">
        <v>11.546275954408058</v>
      </c>
      <c r="L76" s="30">
        <v>2.1786519025511439</v>
      </c>
      <c r="M76" s="30">
        <v>3.3519872450598904</v>
      </c>
    </row>
    <row r="77" spans="1:13" x14ac:dyDescent="0.2">
      <c r="A77" s="29">
        <v>2006.0833333333278</v>
      </c>
      <c r="B77" s="30">
        <v>5.0626897655996936</v>
      </c>
      <c r="C77" s="30">
        <v>-10.493403735475939</v>
      </c>
      <c r="D77" s="30">
        <v>-3.4279243006511173</v>
      </c>
      <c r="E77" s="30">
        <v>-0.9557897916493665</v>
      </c>
      <c r="F77" s="30">
        <v>-8.1122964582136703</v>
      </c>
      <c r="G77" s="30">
        <v>-7.5017168517365933</v>
      </c>
      <c r="H77" s="30">
        <v>-0.47657262693300673</v>
      </c>
      <c r="I77" s="30">
        <v>1.8033782027064758</v>
      </c>
      <c r="J77" s="30">
        <v>7.5343807763283435</v>
      </c>
      <c r="K77" s="30">
        <v>10.768668746460495</v>
      </c>
      <c r="L77" s="30">
        <v>2.2450804609681194</v>
      </c>
      <c r="M77" s="30">
        <v>3.2072199432933144</v>
      </c>
    </row>
    <row r="78" spans="1:13" x14ac:dyDescent="0.2">
      <c r="A78" s="29">
        <v>2006.1666666666611</v>
      </c>
      <c r="B78" s="30">
        <v>5.0695438882345769</v>
      </c>
      <c r="C78" s="30">
        <v>-10.673206542749297</v>
      </c>
      <c r="D78" s="30">
        <v>-3.444914399770036</v>
      </c>
      <c r="E78" s="30">
        <v>-1.0843220371189672</v>
      </c>
      <c r="F78" s="30">
        <v>-8.6938306889926</v>
      </c>
      <c r="G78" s="30">
        <v>-7.6168963300733843</v>
      </c>
      <c r="H78" s="30">
        <v>-0.43355227108959166</v>
      </c>
      <c r="I78" s="30">
        <v>1.6271691168959397</v>
      </c>
      <c r="J78" s="30">
        <v>7.8409874181011627</v>
      </c>
      <c r="K78" s="30">
        <v>10.377371497681613</v>
      </c>
      <c r="L78" s="30">
        <v>2.2417810021266344</v>
      </c>
      <c r="M78" s="30">
        <v>3.2464462769517866</v>
      </c>
    </row>
    <row r="79" spans="1:13" x14ac:dyDescent="0.2">
      <c r="A79" s="29">
        <v>2006.2499999999943</v>
      </c>
      <c r="B79" s="30">
        <v>5.095058894698588</v>
      </c>
      <c r="C79" s="30">
        <v>-10.812664554527924</v>
      </c>
      <c r="D79" s="30">
        <v>-3.4491843425587874</v>
      </c>
      <c r="E79" s="30">
        <v>-1.2065031567295694</v>
      </c>
      <c r="F79" s="30">
        <v>-9.2815316586029155</v>
      </c>
      <c r="G79" s="30">
        <v>-7.7015181223860836</v>
      </c>
      <c r="H79" s="30">
        <v>-0.41203328541882323</v>
      </c>
      <c r="I79" s="30">
        <v>1.3949552481881404</v>
      </c>
      <c r="J79" s="30">
        <v>8.1647615172423063</v>
      </c>
      <c r="K79" s="30">
        <v>10.324634969848908</v>
      </c>
      <c r="L79" s="30">
        <v>2.216985438766975</v>
      </c>
      <c r="M79" s="30">
        <v>3.4426075226471196</v>
      </c>
    </row>
    <row r="80" spans="1:13" x14ac:dyDescent="0.2">
      <c r="A80" s="29">
        <v>2006.3333333333276</v>
      </c>
      <c r="B80" s="30">
        <v>5.1461235413192892</v>
      </c>
      <c r="C80" s="30">
        <v>-10.877976581530483</v>
      </c>
      <c r="D80" s="30">
        <v>-3.4659473444982498</v>
      </c>
      <c r="E80" s="30">
        <v>-1.2803297813120309</v>
      </c>
      <c r="F80" s="30">
        <v>-9.7910036011509725</v>
      </c>
      <c r="G80" s="30">
        <v>-7.7626385792729149</v>
      </c>
      <c r="H80" s="30">
        <v>-0.451809736262555</v>
      </c>
      <c r="I80" s="30">
        <v>1.0842490003682097</v>
      </c>
      <c r="J80" s="30">
        <v>8.3881473121406405</v>
      </c>
      <c r="K80" s="30">
        <v>10.527294939515134</v>
      </c>
      <c r="L80" s="30">
        <v>2.2078645296386905</v>
      </c>
      <c r="M80" s="30">
        <v>3.7583576261194516</v>
      </c>
    </row>
    <row r="81" spans="1:13" x14ac:dyDescent="0.2">
      <c r="A81" s="29">
        <v>2006.4166666666608</v>
      </c>
      <c r="B81" s="30">
        <v>5.2059997262625108</v>
      </c>
      <c r="C81" s="30">
        <v>-10.89535749775983</v>
      </c>
      <c r="D81" s="30">
        <v>-3.4875920080978493</v>
      </c>
      <c r="E81" s="30">
        <v>-1.3187515178694351</v>
      </c>
      <c r="F81" s="30">
        <v>-10.193677014681549</v>
      </c>
      <c r="G81" s="30">
        <v>-7.8239080632240015</v>
      </c>
      <c r="H81" s="30">
        <v>-0.52882389879152958</v>
      </c>
      <c r="I81" s="30">
        <v>0.7835234941715169</v>
      </c>
      <c r="J81" s="30">
        <v>8.5339869514227455</v>
      </c>
      <c r="K81" s="30">
        <v>10.761423532028413</v>
      </c>
      <c r="L81" s="30">
        <v>2.2105277207238019</v>
      </c>
      <c r="M81" s="30">
        <v>4.114094635278418</v>
      </c>
    </row>
    <row r="82" spans="1:13" x14ac:dyDescent="0.2">
      <c r="A82" s="29">
        <v>2006.4999999999941</v>
      </c>
      <c r="B82" s="30">
        <v>5.25212497128192</v>
      </c>
      <c r="C82" s="30">
        <v>-10.905644597172673</v>
      </c>
      <c r="D82" s="30">
        <v>-3.4985495478535453</v>
      </c>
      <c r="E82" s="30">
        <v>-1.3480607043487713</v>
      </c>
      <c r="F82" s="30">
        <v>-10.476116679217965</v>
      </c>
      <c r="G82" s="30">
        <v>-7.9125437934430121</v>
      </c>
      <c r="H82" s="30">
        <v>-0.6034803172311024</v>
      </c>
      <c r="I82" s="30">
        <v>0.60735058179517531</v>
      </c>
      <c r="J82" s="30">
        <v>8.658975360259884</v>
      </c>
      <c r="K82" s="30">
        <v>10.774858870917468</v>
      </c>
      <c r="L82" s="30">
        <v>2.2110631970027108</v>
      </c>
      <c r="M82" s="30">
        <v>4.420629604804593</v>
      </c>
    </row>
    <row r="83" spans="1:13" x14ac:dyDescent="0.2">
      <c r="A83" s="29">
        <v>2006.5833333333273</v>
      </c>
      <c r="B83" s="30">
        <v>5.2753273023297202</v>
      </c>
      <c r="C83" s="30">
        <v>-10.937589085332359</v>
      </c>
      <c r="D83" s="30">
        <v>-3.4871499595225455</v>
      </c>
      <c r="E83" s="30">
        <v>-1.3879893661088678</v>
      </c>
      <c r="F83" s="30">
        <v>-10.640048280256298</v>
      </c>
      <c r="G83" s="30">
        <v>-8.0484388008239378</v>
      </c>
      <c r="H83" s="30">
        <v>-0.64514201239046398</v>
      </c>
      <c r="I83" s="30">
        <v>0.63635564844870318</v>
      </c>
      <c r="J83" s="30">
        <v>8.8063809190593343</v>
      </c>
      <c r="K83" s="30">
        <v>10.418321278241946</v>
      </c>
      <c r="L83" s="30">
        <v>2.2045950593887129</v>
      </c>
      <c r="M83" s="30">
        <v>4.6068230998949984</v>
      </c>
    </row>
    <row r="84" spans="1:13" x14ac:dyDescent="0.2">
      <c r="A84" s="29">
        <v>2006.6666666666606</v>
      </c>
      <c r="B84" s="30">
        <v>5.3195546300003373</v>
      </c>
      <c r="C84" s="30">
        <v>-10.973568208115617</v>
      </c>
      <c r="D84" s="30">
        <v>-3.4563183280247682</v>
      </c>
      <c r="E84" s="30">
        <v>-1.4332871779164122</v>
      </c>
      <c r="F84" s="30">
        <v>-10.743316272108679</v>
      </c>
      <c r="G84" s="30">
        <v>-8.2243564046655386</v>
      </c>
      <c r="H84" s="30">
        <v>-0.65750311016338558</v>
      </c>
      <c r="I84" s="30">
        <v>0.82210344990258521</v>
      </c>
      <c r="J84" s="30">
        <v>8.9691086087492842</v>
      </c>
      <c r="K84" s="30">
        <v>9.9275137035390806</v>
      </c>
      <c r="L84" s="30">
        <v>2.2215022857695592</v>
      </c>
      <c r="M84" s="30">
        <v>4.669837257269668</v>
      </c>
    </row>
    <row r="85" spans="1:13" x14ac:dyDescent="0.2">
      <c r="A85" s="29">
        <v>2006.7499999999939</v>
      </c>
      <c r="B85" s="30">
        <v>5.4413984728684071</v>
      </c>
      <c r="C85" s="30">
        <v>-10.984682327197989</v>
      </c>
      <c r="D85" s="30">
        <v>-3.4122741410703807</v>
      </c>
      <c r="E85" s="30">
        <v>-1.4726459062750303</v>
      </c>
      <c r="F85" s="30">
        <v>-10.855922377484028</v>
      </c>
      <c r="G85" s="30">
        <v>-8.4264332313968442</v>
      </c>
      <c r="H85" s="30">
        <v>-0.65269814050763064</v>
      </c>
      <c r="I85" s="30">
        <v>1.0851442889196139</v>
      </c>
      <c r="J85" s="30">
        <v>9.12764943943864</v>
      </c>
      <c r="K85" s="30">
        <v>9.6269077713644879</v>
      </c>
      <c r="L85" s="30">
        <v>2.3002789833492709</v>
      </c>
      <c r="M85" s="30">
        <v>4.6237178466020907</v>
      </c>
    </row>
    <row r="86" spans="1:13" x14ac:dyDescent="0.2">
      <c r="A86" s="29">
        <v>2006.8333333333271</v>
      </c>
      <c r="B86" s="30">
        <v>5.6753034723822608</v>
      </c>
      <c r="C86" s="30">
        <v>-10.946069255556083</v>
      </c>
      <c r="D86" s="30">
        <v>-3.3671417762944791</v>
      </c>
      <c r="E86" s="30">
        <v>-1.4968782033186965</v>
      </c>
      <c r="F86" s="30">
        <v>-11.025792405621129</v>
      </c>
      <c r="G86" s="30">
        <v>-8.6373852627298273</v>
      </c>
      <c r="H86" s="30">
        <v>-0.63975902853077604</v>
      </c>
      <c r="I86" s="30">
        <v>1.3584457211700622</v>
      </c>
      <c r="J86" s="30">
        <v>9.2624608960058232</v>
      </c>
      <c r="K86" s="30">
        <v>9.7328487661482903</v>
      </c>
      <c r="L86" s="30">
        <v>2.460615882829599</v>
      </c>
      <c r="M86" s="30">
        <v>4.4894826773629681</v>
      </c>
    </row>
    <row r="87" spans="1:13" x14ac:dyDescent="0.2">
      <c r="A87" s="29">
        <v>2006.9166666666604</v>
      </c>
      <c r="B87" s="30">
        <v>5.9703495553189381</v>
      </c>
      <c r="C87" s="30">
        <v>-10.847866805607044</v>
      </c>
      <c r="D87" s="30">
        <v>-3.358639030024666</v>
      </c>
      <c r="E87" s="30">
        <v>-1.5046656886148808</v>
      </c>
      <c r="F87" s="30">
        <v>-11.219212019718515</v>
      </c>
      <c r="G87" s="30">
        <v>-8.8265292684769783</v>
      </c>
      <c r="H87" s="30">
        <v>-0.61586486433402698</v>
      </c>
      <c r="I87" s="30">
        <v>1.6202851875100854</v>
      </c>
      <c r="J87" s="30">
        <v>9.35360382898231</v>
      </c>
      <c r="K87" s="30">
        <v>10.067790708806713</v>
      </c>
      <c r="L87" s="30">
        <v>2.6504416437308214</v>
      </c>
      <c r="M87" s="30">
        <v>4.3157434373566721</v>
      </c>
    </row>
    <row r="88" spans="1:13" x14ac:dyDescent="0.2">
      <c r="A88" s="29">
        <v>2006.9999999999936</v>
      </c>
      <c r="B88" s="30">
        <v>6.2551968537770435</v>
      </c>
      <c r="C88" s="30">
        <v>-10.68412997016226</v>
      </c>
      <c r="D88" s="30">
        <v>-3.4305746702247153</v>
      </c>
      <c r="E88" s="30">
        <v>-1.4966196622949548</v>
      </c>
      <c r="F88" s="30">
        <v>-11.383447409066825</v>
      </c>
      <c r="G88" s="30">
        <v>-8.9608105955299582</v>
      </c>
      <c r="H88" s="30">
        <v>-0.57532439509295874</v>
      </c>
      <c r="I88" s="30">
        <v>1.8602389988222743</v>
      </c>
      <c r="J88" s="30">
        <v>9.3814326121411131</v>
      </c>
      <c r="K88" s="30">
        <v>10.367369324248299</v>
      </c>
      <c r="L88" s="30">
        <v>2.8011712725441931</v>
      </c>
      <c r="M88" s="30">
        <v>4.1570898561317957</v>
      </c>
    </row>
    <row r="89" spans="1:13" x14ac:dyDescent="0.2">
      <c r="A89" s="29">
        <v>2007.0833333333269</v>
      </c>
      <c r="B89" s="30">
        <v>6.4744391867668849</v>
      </c>
      <c r="C89" s="30">
        <v>-10.457794991671737</v>
      </c>
      <c r="D89" s="30">
        <v>-3.6064432968653963</v>
      </c>
      <c r="E89" s="30">
        <v>-1.4734033544771425</v>
      </c>
      <c r="F89" s="30">
        <v>-11.483675850529728</v>
      </c>
      <c r="G89" s="30">
        <v>-9.0213145621275999</v>
      </c>
      <c r="H89" s="30">
        <v>-0.51851057887343488</v>
      </c>
      <c r="I89" s="30">
        <v>2.0739896846829402</v>
      </c>
      <c r="J89" s="30">
        <v>9.3298416223557918</v>
      </c>
      <c r="K89" s="30">
        <v>10.434051306471648</v>
      </c>
      <c r="L89" s="30">
        <v>2.8696171767183474</v>
      </c>
      <c r="M89" s="30">
        <v>4.0496294956775776</v>
      </c>
    </row>
    <row r="90" spans="1:13" x14ac:dyDescent="0.2">
      <c r="A90" s="29">
        <v>2007.1666666666601</v>
      </c>
      <c r="B90" s="30">
        <v>6.6325826073876994</v>
      </c>
      <c r="C90" s="30">
        <v>-10.206345015414819</v>
      </c>
      <c r="D90" s="30">
        <v>-3.8335067828631879</v>
      </c>
      <c r="E90" s="30">
        <v>-1.4358508027507788</v>
      </c>
      <c r="F90" s="30">
        <v>-11.551301268024798</v>
      </c>
      <c r="G90" s="30">
        <v>-9.041757716039637</v>
      </c>
      <c r="H90" s="30">
        <v>-0.46966490594251104</v>
      </c>
      <c r="I90" s="30">
        <v>2.2811327232155008</v>
      </c>
      <c r="J90" s="30">
        <v>9.195396776940143</v>
      </c>
      <c r="K90" s="30">
        <v>10.29170332747597</v>
      </c>
      <c r="L90" s="30">
        <v>2.9085373653234718</v>
      </c>
      <c r="M90" s="30">
        <v>3.9600540935869279</v>
      </c>
    </row>
    <row r="91" spans="1:13" x14ac:dyDescent="0.2">
      <c r="A91" s="29">
        <v>2007.2499999999934</v>
      </c>
      <c r="B91" s="30">
        <v>6.7488952618692144</v>
      </c>
      <c r="C91" s="30">
        <v>-9.9749753303934021</v>
      </c>
      <c r="D91" s="30">
        <v>-4.0426272942405186</v>
      </c>
      <c r="E91" s="30">
        <v>-1.3847995977128473</v>
      </c>
      <c r="F91" s="30">
        <v>-11.633205766736681</v>
      </c>
      <c r="G91" s="30">
        <v>-9.0679658699837784</v>
      </c>
      <c r="H91" s="30">
        <v>-0.45861126706879618</v>
      </c>
      <c r="I91" s="30">
        <v>2.5068603762418356</v>
      </c>
      <c r="J91" s="30">
        <v>8.9777829739088464</v>
      </c>
      <c r="K91" s="30">
        <v>10.016076247369659</v>
      </c>
      <c r="L91" s="30">
        <v>2.9932636350700608</v>
      </c>
      <c r="M91" s="30">
        <v>3.8388420697414127</v>
      </c>
    </row>
    <row r="92" spans="1:13" x14ac:dyDescent="0.2">
      <c r="A92" s="29">
        <v>2007.3333333333267</v>
      </c>
      <c r="B92" s="30">
        <v>6.8425077639636482</v>
      </c>
      <c r="C92" s="30">
        <v>-9.7976102835178658</v>
      </c>
      <c r="D92" s="30">
        <v>-4.1825828058257848</v>
      </c>
      <c r="E92" s="30">
        <v>-1.3224137740283448</v>
      </c>
      <c r="F92" s="30">
        <v>-11.764730817483485</v>
      </c>
      <c r="G92" s="30">
        <v>-9.1346700331759738</v>
      </c>
      <c r="H92" s="30">
        <v>-0.50308388062990672</v>
      </c>
      <c r="I92" s="30">
        <v>2.7630682000310989</v>
      </c>
      <c r="J92" s="30">
        <v>8.6800750818163763</v>
      </c>
      <c r="K92" s="30">
        <v>9.6727173032787217</v>
      </c>
      <c r="L92" s="30">
        <v>3.1707102843490924</v>
      </c>
      <c r="M92" s="30">
        <v>3.6618646739421807</v>
      </c>
    </row>
    <row r="93" spans="1:13" x14ac:dyDescent="0.2">
      <c r="A93" s="29">
        <v>2007.4166666666599</v>
      </c>
      <c r="B93" s="30">
        <v>6.9326206557744481</v>
      </c>
      <c r="C93" s="30">
        <v>-9.6667933593150259</v>
      </c>
      <c r="D93" s="30">
        <v>-4.2615693514203734</v>
      </c>
      <c r="E93" s="30">
        <v>-1.2564111182913715</v>
      </c>
      <c r="F93" s="30">
        <v>-11.938696642191736</v>
      </c>
      <c r="G93" s="30">
        <v>-9.2359962205743074</v>
      </c>
      <c r="H93" s="30">
        <v>-0.57409777068121193</v>
      </c>
      <c r="I93" s="30">
        <v>3.0104325164273167</v>
      </c>
      <c r="J93" s="30">
        <v>8.3189028458492835</v>
      </c>
      <c r="K93" s="30">
        <v>9.2896500163892082</v>
      </c>
      <c r="L93" s="30">
        <v>3.380335443772621</v>
      </c>
      <c r="M93" s="30">
        <v>3.5009890672023904</v>
      </c>
    </row>
    <row r="94" spans="1:13" x14ac:dyDescent="0.2">
      <c r="A94" s="29">
        <v>2007.4999999999932</v>
      </c>
      <c r="B94" s="30">
        <v>7.0381271184558782</v>
      </c>
      <c r="C94" s="30">
        <v>-9.5651417679946249</v>
      </c>
      <c r="D94" s="30">
        <v>-4.3015788377874582</v>
      </c>
      <c r="E94" s="30">
        <v>-1.1958829007897356</v>
      </c>
      <c r="F94" s="30">
        <v>-12.137541199536308</v>
      </c>
      <c r="G94" s="30">
        <v>-9.356459803717259</v>
      </c>
      <c r="H94" s="30">
        <v>-0.63153299462312329</v>
      </c>
      <c r="I94" s="30">
        <v>3.1978357803702147</v>
      </c>
      <c r="J94" s="30">
        <v>7.9141114250973557</v>
      </c>
      <c r="K94" s="30">
        <v>8.8834813913903172</v>
      </c>
      <c r="L94" s="30">
        <v>3.5368755490607828</v>
      </c>
      <c r="M94" s="30">
        <v>3.4494549374353185</v>
      </c>
    </row>
    <row r="95" spans="1:13" x14ac:dyDescent="0.2">
      <c r="A95" s="29">
        <v>2007.5833333333264</v>
      </c>
      <c r="B95" s="30">
        <v>7.1690013822843639</v>
      </c>
      <c r="C95" s="30">
        <v>-9.4843106184375046</v>
      </c>
      <c r="D95" s="30">
        <v>-4.3273617592683502</v>
      </c>
      <c r="E95" s="30">
        <v>-1.148904852718428</v>
      </c>
      <c r="F95" s="30">
        <v>-12.357130193325833</v>
      </c>
      <c r="G95" s="30">
        <v>-9.4821389289666502</v>
      </c>
      <c r="H95" s="30">
        <v>-0.64888988825941452</v>
      </c>
      <c r="I95" s="30">
        <v>3.2803477808141808</v>
      </c>
      <c r="J95" s="30">
        <v>7.49428816452048</v>
      </c>
      <c r="K95" s="30">
        <v>8.4948334734610551</v>
      </c>
      <c r="L95" s="30">
        <v>3.5794877206333418</v>
      </c>
      <c r="M95" s="30">
        <v>3.565810856216904</v>
      </c>
    </row>
    <row r="96" spans="1:13" x14ac:dyDescent="0.2">
      <c r="A96" s="29">
        <v>2007.6666666666597</v>
      </c>
      <c r="B96" s="30">
        <v>7.3011440645449071</v>
      </c>
      <c r="C96" s="30">
        <v>-9.4507429760740038</v>
      </c>
      <c r="D96" s="30">
        <v>-4.3774981842474103</v>
      </c>
      <c r="E96" s="30">
        <v>-1.1195525002877402</v>
      </c>
      <c r="F96" s="30">
        <v>-12.646056590001436</v>
      </c>
      <c r="G96" s="30">
        <v>-9.6033584104516212</v>
      </c>
      <c r="H96" s="30">
        <v>-0.65188644706158294</v>
      </c>
      <c r="I96" s="30">
        <v>3.2342732933269254</v>
      </c>
      <c r="J96" s="30">
        <v>7.1231796794656672</v>
      </c>
      <c r="K96" s="30">
        <v>8.2677438100802032</v>
      </c>
      <c r="L96" s="30">
        <v>3.5374346078225565</v>
      </c>
      <c r="M96" s="30">
        <v>3.7800881474978989</v>
      </c>
    </row>
    <row r="97" spans="1:13" x14ac:dyDescent="0.2">
      <c r="A97" s="29">
        <v>2007.749999999993</v>
      </c>
      <c r="B97" s="30">
        <v>7.4025396244551693</v>
      </c>
      <c r="C97" s="30">
        <v>-9.4991374730561606</v>
      </c>
      <c r="D97" s="30">
        <v>-4.493563650625755</v>
      </c>
      <c r="E97" s="30">
        <v>-1.1108176666112322</v>
      </c>
      <c r="F97" s="30">
        <v>-13.065270929763582</v>
      </c>
      <c r="G97" s="30">
        <v>-9.7113073928298785</v>
      </c>
      <c r="H97" s="30">
        <v>-0.67872405240999556</v>
      </c>
      <c r="I97" s="30">
        <v>3.0412855645362611</v>
      </c>
      <c r="J97" s="30">
        <v>6.8721920496047044</v>
      </c>
      <c r="K97" s="30">
        <v>8.3690859092092644</v>
      </c>
      <c r="L97" s="30">
        <v>3.461584444788933</v>
      </c>
      <c r="M97" s="30">
        <v>3.9924353855700936</v>
      </c>
    </row>
    <row r="98" spans="1:13" x14ac:dyDescent="0.2">
      <c r="A98" s="29">
        <v>2007.8333333333262</v>
      </c>
      <c r="B98" s="30">
        <v>7.4507076527661305</v>
      </c>
      <c r="C98" s="30">
        <v>-9.6497273357050428</v>
      </c>
      <c r="D98" s="30">
        <v>-4.697242092038973</v>
      </c>
      <c r="E98" s="30">
        <v>-1.1272636387709265</v>
      </c>
      <c r="F98" s="30">
        <v>-13.633888631855173</v>
      </c>
      <c r="G98" s="30">
        <v>-9.8018510764337652</v>
      </c>
      <c r="H98" s="30">
        <v>-0.75681785405950008</v>
      </c>
      <c r="I98" s="30">
        <v>2.701701408034888</v>
      </c>
      <c r="J98" s="30">
        <v>6.7808535576658029</v>
      </c>
      <c r="K98" s="30">
        <v>8.8812115357123318</v>
      </c>
      <c r="L98" s="30">
        <v>3.4014961447758258</v>
      </c>
      <c r="M98" s="30">
        <v>4.1281721211836588</v>
      </c>
    </row>
    <row r="99" spans="1:13" x14ac:dyDescent="0.2">
      <c r="A99" s="29">
        <v>2007.9166666666595</v>
      </c>
      <c r="B99" s="30">
        <v>7.4590446225405183</v>
      </c>
      <c r="C99" s="30">
        <v>-9.8669556539653591</v>
      </c>
      <c r="D99" s="30">
        <v>-4.9367743458334488</v>
      </c>
      <c r="E99" s="30">
        <v>-1.179932845536585</v>
      </c>
      <c r="F99" s="30">
        <v>-14.206315963691225</v>
      </c>
      <c r="G99" s="30">
        <v>-9.8899325699184786</v>
      </c>
      <c r="H99" s="30">
        <v>-0.87267141072317844</v>
      </c>
      <c r="I99" s="30">
        <v>2.2887647399648872</v>
      </c>
      <c r="J99" s="30">
        <v>6.7670089917998819</v>
      </c>
      <c r="K99" s="30">
        <v>9.5612559858548725</v>
      </c>
      <c r="L99" s="30">
        <v>3.4030318772213408</v>
      </c>
      <c r="M99" s="30">
        <v>4.205296019808479</v>
      </c>
    </row>
    <row r="100" spans="1:13" x14ac:dyDescent="0.2">
      <c r="A100" s="29">
        <v>2007.9999999999927</v>
      </c>
      <c r="B100" s="30">
        <v>7.4495367510818911</v>
      </c>
      <c r="C100" s="30">
        <v>-10.10222113024763</v>
      </c>
      <c r="D100" s="30">
        <v>-5.1456528788364393</v>
      </c>
      <c r="E100" s="30">
        <v>-1.2814319506502927</v>
      </c>
      <c r="F100" s="30">
        <v>-14.597993912888452</v>
      </c>
      <c r="G100" s="30">
        <v>-9.9951479403329024</v>
      </c>
      <c r="H100" s="30">
        <v>-1.0029722407019996</v>
      </c>
      <c r="I100" s="30">
        <v>1.8924110001355263</v>
      </c>
      <c r="J100" s="30">
        <v>6.7201494299398066</v>
      </c>
      <c r="K100" s="30">
        <v>10.0915278103425</v>
      </c>
      <c r="L100" s="30">
        <v>3.5103302753882022</v>
      </c>
      <c r="M100" s="30">
        <v>4.2640271367347795</v>
      </c>
    </row>
    <row r="101" spans="1:13" x14ac:dyDescent="0.2">
      <c r="A101" s="29">
        <v>2008.083333333326</v>
      </c>
      <c r="B101" s="30">
        <v>7.4398489939878134</v>
      </c>
      <c r="C101" s="30">
        <v>-10.32011100648678</v>
      </c>
      <c r="D101" s="30">
        <v>-5.2765916093247354</v>
      </c>
      <c r="E101" s="30">
        <v>-1.4340632398327855</v>
      </c>
      <c r="F101" s="30">
        <v>-14.689561218048913</v>
      </c>
      <c r="G101" s="30">
        <v>-10.130546729852455</v>
      </c>
      <c r="H101" s="30">
        <v>-1.1272396504388478</v>
      </c>
      <c r="I101" s="30">
        <v>1.5913682350678124</v>
      </c>
      <c r="J101" s="30">
        <v>6.5600456713914648</v>
      </c>
      <c r="K101" s="30">
        <v>10.246001544303097</v>
      </c>
      <c r="L101" s="30">
        <v>3.739570295098646</v>
      </c>
      <c r="M101" s="30">
        <v>4.3317931584226121</v>
      </c>
    </row>
    <row r="102" spans="1:13" x14ac:dyDescent="0.2">
      <c r="A102" s="29">
        <v>2008.1666666666592</v>
      </c>
      <c r="B102" s="30">
        <v>7.4314700875416708</v>
      </c>
      <c r="C102" s="30">
        <v>-10.534504187584856</v>
      </c>
      <c r="D102" s="30">
        <v>-5.3457303451112974</v>
      </c>
      <c r="E102" s="30">
        <v>-1.5990848431090787</v>
      </c>
      <c r="F102" s="30">
        <v>-14.614150684818592</v>
      </c>
      <c r="G102" s="30">
        <v>-10.283310115364563</v>
      </c>
      <c r="H102" s="30">
        <v>-1.2349420777206166</v>
      </c>
      <c r="I102" s="30">
        <v>1.4252760471692452</v>
      </c>
      <c r="J102" s="30">
        <v>6.3196197506542457</v>
      </c>
      <c r="K102" s="30">
        <v>10.142781644103634</v>
      </c>
      <c r="L102" s="30">
        <v>3.9981413865755462</v>
      </c>
      <c r="M102" s="30">
        <v>4.3881888893283207</v>
      </c>
    </row>
    <row r="103" spans="1:13" x14ac:dyDescent="0.2">
      <c r="A103" s="29">
        <v>2008.2499999999925</v>
      </c>
      <c r="B103" s="30">
        <v>7.4219005561017406</v>
      </c>
      <c r="C103" s="30">
        <v>-10.771125470762405</v>
      </c>
      <c r="D103" s="30">
        <v>-5.383618045708352</v>
      </c>
      <c r="E103" s="30">
        <v>-1.7277098137821523</v>
      </c>
      <c r="F103" s="30">
        <v>-14.565225281206178</v>
      </c>
      <c r="G103" s="30">
        <v>-10.434162097185313</v>
      </c>
      <c r="H103" s="30">
        <v>-1.3180439396882657</v>
      </c>
      <c r="I103" s="30">
        <v>1.4241500682931558</v>
      </c>
      <c r="J103" s="30">
        <v>6.0589688308820655</v>
      </c>
      <c r="K103" s="30">
        <v>9.9817050473589504</v>
      </c>
      <c r="L103" s="30">
        <v>4.1676627878262078</v>
      </c>
      <c r="M103" s="30">
        <v>4.40120352272152</v>
      </c>
    </row>
    <row r="104" spans="1:13" x14ac:dyDescent="0.2">
      <c r="A104" s="29">
        <v>2008.3333333333258</v>
      </c>
      <c r="B104" s="30">
        <v>7.40706025663963</v>
      </c>
      <c r="C104" s="30">
        <v>-11.04708122471998</v>
      </c>
      <c r="D104" s="30">
        <v>-5.4239314566729258</v>
      </c>
      <c r="E104" s="30">
        <v>-1.7893419573473734</v>
      </c>
      <c r="F104" s="30">
        <v>-14.68528917453914</v>
      </c>
      <c r="G104" s="30">
        <v>-10.561325740012997</v>
      </c>
      <c r="H104" s="30">
        <v>-1.3743378282247893</v>
      </c>
      <c r="I104" s="30">
        <v>1.5771943431916962</v>
      </c>
      <c r="J104" s="30">
        <v>5.8334281095536049</v>
      </c>
      <c r="K104" s="30">
        <v>9.9163760276906583</v>
      </c>
      <c r="L104" s="30">
        <v>4.1754074245695234</v>
      </c>
      <c r="M104" s="30">
        <v>4.3419047768944816</v>
      </c>
    </row>
    <row r="105" spans="1:13" x14ac:dyDescent="0.2">
      <c r="A105" s="29">
        <v>2008.416666666659</v>
      </c>
      <c r="B105" s="30">
        <v>7.3764549506036143</v>
      </c>
      <c r="C105" s="30">
        <v>-11.346521960669435</v>
      </c>
      <c r="D105" s="30">
        <v>-5.5143985345466362</v>
      </c>
      <c r="E105" s="30">
        <v>-1.8251087717017229</v>
      </c>
      <c r="F105" s="30">
        <v>-14.924147525085141</v>
      </c>
      <c r="G105" s="30">
        <v>-10.633520952448672</v>
      </c>
      <c r="H105" s="30">
        <v>-1.4246310811605847</v>
      </c>
      <c r="I105" s="30">
        <v>1.7123726906037928</v>
      </c>
      <c r="J105" s="30">
        <v>5.6822135806760263</v>
      </c>
      <c r="K105" s="30">
        <v>9.9272149398483602</v>
      </c>
      <c r="L105" s="30">
        <v>4.1253029288773666</v>
      </c>
      <c r="M105" s="30">
        <v>4.1926715870786326</v>
      </c>
    </row>
    <row r="106" spans="1:13" x14ac:dyDescent="0.2">
      <c r="A106" s="29">
        <v>2008.4999999999923</v>
      </c>
      <c r="B106" s="30">
        <v>7.3180746896103033</v>
      </c>
      <c r="C106" s="30">
        <v>-11.645548044133866</v>
      </c>
      <c r="D106" s="30">
        <v>-5.7065795863061073</v>
      </c>
      <c r="E106" s="30">
        <v>-1.8936331710603036</v>
      </c>
      <c r="F106" s="30">
        <v>-15.185082113796375</v>
      </c>
      <c r="G106" s="30">
        <v>-10.61761665922857</v>
      </c>
      <c r="H106" s="30">
        <v>-1.4952316943710413</v>
      </c>
      <c r="I106" s="30">
        <v>1.6199980735413406</v>
      </c>
      <c r="J106" s="30">
        <v>5.640171306353821</v>
      </c>
      <c r="K106" s="30">
        <v>9.9518050570217493</v>
      </c>
      <c r="L106" s="30">
        <v>4.1633171475903259</v>
      </c>
      <c r="M106" s="30">
        <v>3.9388779837397609</v>
      </c>
    </row>
    <row r="107" spans="1:13" x14ac:dyDescent="0.2">
      <c r="A107" s="29">
        <v>2008.5833333333255</v>
      </c>
      <c r="B107" s="30">
        <v>7.2219629627214301</v>
      </c>
      <c r="C107" s="30">
        <v>-11.922809599554009</v>
      </c>
      <c r="D107" s="30">
        <v>-6.0148661786716939</v>
      </c>
      <c r="E107" s="30">
        <v>-2.0370384305022164</v>
      </c>
      <c r="F107" s="30">
        <v>-15.385364231404244</v>
      </c>
      <c r="G107" s="30">
        <v>-10.495997612793829</v>
      </c>
      <c r="H107" s="30">
        <v>-1.6013568094540447</v>
      </c>
      <c r="I107" s="30">
        <v>1.1636512918589554</v>
      </c>
      <c r="J107" s="30">
        <v>5.7106305765460625</v>
      </c>
      <c r="K107" s="30">
        <v>9.9024065727071182</v>
      </c>
      <c r="L107" s="30">
        <v>4.3857209299651903</v>
      </c>
      <c r="M107" s="30">
        <v>3.5860054133503114</v>
      </c>
    </row>
    <row r="108" spans="1:13" x14ac:dyDescent="0.2">
      <c r="A108" s="29">
        <v>2008.6666666666588</v>
      </c>
      <c r="B108" s="30">
        <v>7.0862831852554455</v>
      </c>
      <c r="C108" s="30">
        <v>-12.166625282979449</v>
      </c>
      <c r="D108" s="30">
        <v>-6.3081584408688993</v>
      </c>
      <c r="E108" s="30">
        <v>-2.2329701696982078</v>
      </c>
      <c r="F108" s="30">
        <v>-15.492690834043509</v>
      </c>
      <c r="G108" s="30">
        <v>-10.311091163801562</v>
      </c>
      <c r="H108" s="30">
        <v>-1.714813360342049</v>
      </c>
      <c r="I108" s="30">
        <v>0.48840687650962095</v>
      </c>
      <c r="J108" s="30">
        <v>5.7728927729638473</v>
      </c>
      <c r="K108" s="30">
        <v>9.590894011855962</v>
      </c>
      <c r="L108" s="30">
        <v>4.6989703750535012</v>
      </c>
      <c r="M108" s="30">
        <v>3.2188080283303706</v>
      </c>
    </row>
    <row r="109" spans="1:13" x14ac:dyDescent="0.2">
      <c r="A109" s="29">
        <v>2008.749999999992</v>
      </c>
      <c r="B109" s="30">
        <v>6.9111344936065704</v>
      </c>
      <c r="C109" s="30">
        <v>-12.367968408249773</v>
      </c>
      <c r="D109" s="30">
        <v>-6.4210896169878824</v>
      </c>
      <c r="E109" s="30">
        <v>-2.4432292029509934</v>
      </c>
      <c r="F109" s="30">
        <v>-15.487506221663978</v>
      </c>
      <c r="G109" s="30">
        <v>-10.119510760036757</v>
      </c>
      <c r="H109" s="30">
        <v>-1.7968436217195374</v>
      </c>
      <c r="I109" s="30">
        <v>-0.19354502736734802</v>
      </c>
      <c r="J109" s="30">
        <v>5.6768270923853423</v>
      </c>
      <c r="K109" s="30">
        <v>8.8036652212345512</v>
      </c>
      <c r="L109" s="30">
        <v>4.964526241880443</v>
      </c>
      <c r="M109" s="30">
        <v>2.9401336571092016</v>
      </c>
    </row>
    <row r="110" spans="1:13" x14ac:dyDescent="0.2">
      <c r="A110" s="29">
        <v>2008.8333333333253</v>
      </c>
      <c r="B110" s="30">
        <v>6.6988546525171184</v>
      </c>
      <c r="C110" s="30">
        <v>-12.51836890794703</v>
      </c>
      <c r="D110" s="30">
        <v>-6.2405847428187515</v>
      </c>
      <c r="E110" s="30">
        <v>-2.6323763062946011</v>
      </c>
      <c r="F110" s="30">
        <v>-15.362442409814895</v>
      </c>
      <c r="G110" s="30">
        <v>-9.9608573288201629</v>
      </c>
      <c r="H110" s="30">
        <v>-1.8190475450186261</v>
      </c>
      <c r="I110" s="30">
        <v>-0.71453271579502431</v>
      </c>
      <c r="J110" s="30">
        <v>5.3234502488759672</v>
      </c>
      <c r="K110" s="30">
        <v>7.4721293501253436</v>
      </c>
      <c r="L110" s="30">
        <v>5.0736912699742351</v>
      </c>
      <c r="M110" s="30">
        <v>2.8132440042058704</v>
      </c>
    </row>
    <row r="111" spans="1:13" x14ac:dyDescent="0.2">
      <c r="A111" s="29">
        <v>2008.9166666666586</v>
      </c>
      <c r="B111" s="30">
        <v>6.4608583173106515</v>
      </c>
      <c r="C111" s="30">
        <v>-12.610825198358055</v>
      </c>
      <c r="D111" s="30">
        <v>-5.8633025750397474</v>
      </c>
      <c r="E111" s="30">
        <v>-2.7755671124547776</v>
      </c>
      <c r="F111" s="30">
        <v>-15.157323967453367</v>
      </c>
      <c r="G111" s="30">
        <v>-9.8093136235429021</v>
      </c>
      <c r="H111" s="30">
        <v>-1.7937525456140011</v>
      </c>
      <c r="I111" s="30">
        <v>-1.0746521116247461</v>
      </c>
      <c r="J111" s="30">
        <v>4.8119105674022711</v>
      </c>
      <c r="K111" s="30">
        <v>6.1058081333415002</v>
      </c>
      <c r="L111" s="30">
        <v>5.0303573364891401</v>
      </c>
      <c r="M111" s="30">
        <v>2.7476928431646219</v>
      </c>
    </row>
    <row r="112" spans="1:13" x14ac:dyDescent="0.2">
      <c r="A112" s="29">
        <v>2008.9999999999918</v>
      </c>
      <c r="B112" s="30">
        <v>6.2104454685347656</v>
      </c>
      <c r="C112" s="30">
        <v>-12.638451103626579</v>
      </c>
      <c r="D112" s="30">
        <v>-5.4417480378464917</v>
      </c>
      <c r="E112" s="30">
        <v>-2.8504695443685519</v>
      </c>
      <c r="F112" s="30">
        <v>-14.922032188867892</v>
      </c>
      <c r="G112" s="30">
        <v>-9.6228309192814176</v>
      </c>
      <c r="H112" s="30">
        <v>-1.7432706393477146</v>
      </c>
      <c r="I112" s="30">
        <v>-1.3150487188549891</v>
      </c>
      <c r="J112" s="30">
        <v>4.2884465609970723</v>
      </c>
      <c r="K112" s="30">
        <v>5.3570090657293932</v>
      </c>
      <c r="L112" s="30">
        <v>4.8655286297861542</v>
      </c>
      <c r="M112" s="30">
        <v>2.61485431143331</v>
      </c>
    </row>
    <row r="113" spans="1:13" x14ac:dyDescent="0.2">
      <c r="A113" s="29">
        <v>2009.0833333333251</v>
      </c>
      <c r="B113" s="30">
        <v>5.9603145933339965</v>
      </c>
      <c r="C113" s="30">
        <v>-12.599854220209922</v>
      </c>
      <c r="D113" s="30">
        <v>-5.1041392123096339</v>
      </c>
      <c r="E113" s="30">
        <v>-2.8465510768951585</v>
      </c>
      <c r="F113" s="30">
        <v>-14.690123487063545</v>
      </c>
      <c r="G113" s="30">
        <v>-9.36473782642895</v>
      </c>
      <c r="H113" s="30">
        <v>-1.6882457238297708</v>
      </c>
      <c r="I113" s="30">
        <v>-1.4907325799546856</v>
      </c>
      <c r="J113" s="30">
        <v>3.8758998158556413</v>
      </c>
      <c r="K113" s="30">
        <v>5.6454725502339018</v>
      </c>
      <c r="L113" s="30">
        <v>4.6148356696546964</v>
      </c>
      <c r="M113" s="30">
        <v>2.330535082127807</v>
      </c>
    </row>
    <row r="114" spans="1:13" x14ac:dyDescent="0.2">
      <c r="A114" s="29">
        <v>2009.1666666666583</v>
      </c>
      <c r="B114" s="30">
        <v>5.7223816508743877</v>
      </c>
      <c r="C114" s="30">
        <v>-12.516641052412684</v>
      </c>
      <c r="D114" s="30">
        <v>-4.8562538519772467</v>
      </c>
      <c r="E114" s="30">
        <v>-2.8017057298645383</v>
      </c>
      <c r="F114" s="30">
        <v>-14.436458686219874</v>
      </c>
      <c r="G114" s="30">
        <v>-9.0204320910007798</v>
      </c>
      <c r="H114" s="30">
        <v>-1.6432124478844949</v>
      </c>
      <c r="I114" s="30">
        <v>-1.7145565211632317</v>
      </c>
      <c r="J114" s="30">
        <v>3.6112061727288389</v>
      </c>
      <c r="K114" s="30">
        <v>6.4373495012385176</v>
      </c>
      <c r="L114" s="30">
        <v>4.3345974024928218</v>
      </c>
      <c r="M114" s="30">
        <v>1.9923790021403562</v>
      </c>
    </row>
    <row r="115" spans="1:13" x14ac:dyDescent="0.2">
      <c r="A115" s="29">
        <v>2009.2499999999916</v>
      </c>
      <c r="B115" s="30">
        <v>5.5090510260761514</v>
      </c>
      <c r="C115" s="30">
        <v>-12.416275773077668</v>
      </c>
      <c r="D115" s="30">
        <v>-4.6716123249340145</v>
      </c>
      <c r="E115" s="30">
        <v>-2.7663755797452505</v>
      </c>
      <c r="F115" s="30">
        <v>-14.122736020155568</v>
      </c>
      <c r="G115" s="30">
        <v>-8.5806008476122919</v>
      </c>
      <c r="H115" s="30">
        <v>-1.6213803219534682</v>
      </c>
      <c r="I115" s="30">
        <v>-2.1146851358509768</v>
      </c>
      <c r="J115" s="30">
        <v>3.5113783073584259</v>
      </c>
      <c r="K115" s="30">
        <v>6.9427367661671981</v>
      </c>
      <c r="L115" s="30">
        <v>4.0869968414488955</v>
      </c>
      <c r="M115" s="30">
        <v>1.7456604433715268</v>
      </c>
    </row>
    <row r="116" spans="1:13" x14ac:dyDescent="0.2">
      <c r="A116" s="29">
        <v>2009.3333333333248</v>
      </c>
      <c r="B116" s="30">
        <v>5.3324861873212113</v>
      </c>
      <c r="C116" s="30">
        <v>-12.31480720528374</v>
      </c>
      <c r="D116" s="30">
        <v>-4.5149713240135165</v>
      </c>
      <c r="E116" s="30">
        <v>-2.7767629596709096</v>
      </c>
      <c r="F116" s="30">
        <v>-13.731710406366664</v>
      </c>
      <c r="G116" s="30">
        <v>-8.0485436789452223</v>
      </c>
      <c r="H116" s="30">
        <v>-1.6268683199931049</v>
      </c>
      <c r="I116" s="30">
        <v>-2.7510054377650563</v>
      </c>
      <c r="J116" s="30">
        <v>3.5743276345905692</v>
      </c>
      <c r="K116" s="30">
        <v>6.5936843830054643</v>
      </c>
      <c r="L116" s="30">
        <v>3.9162636217535391</v>
      </c>
      <c r="M116" s="30">
        <v>1.6897174061805971</v>
      </c>
    </row>
    <row r="117" spans="1:13" x14ac:dyDescent="0.2">
      <c r="A117" s="29">
        <v>2009.4166666666581</v>
      </c>
      <c r="B117" s="30">
        <v>5.2013079653168486</v>
      </c>
      <c r="C117" s="30">
        <v>-12.181742472073417</v>
      </c>
      <c r="D117" s="30">
        <v>-4.3187503386590489</v>
      </c>
      <c r="E117" s="30">
        <v>-2.8092654632978431</v>
      </c>
      <c r="F117" s="30">
        <v>-13.321739748326767</v>
      </c>
      <c r="G117" s="30">
        <v>-7.4793300784752725</v>
      </c>
      <c r="H117" s="30">
        <v>-1.6263822989425407</v>
      </c>
      <c r="I117" s="30">
        <v>-3.4045209425895591</v>
      </c>
      <c r="J117" s="30">
        <v>3.7163276049435541</v>
      </c>
      <c r="K117" s="30">
        <v>5.8081538736175071</v>
      </c>
      <c r="L117" s="30">
        <v>3.7910000024879826</v>
      </c>
      <c r="M117" s="30">
        <v>1.7265930834442069</v>
      </c>
    </row>
    <row r="118" spans="1:13" x14ac:dyDescent="0.2">
      <c r="A118" s="29">
        <v>2009.4999999999914</v>
      </c>
      <c r="B118" s="30">
        <v>5.1234827858000198</v>
      </c>
      <c r="C118" s="30">
        <v>-11.974706336861413</v>
      </c>
      <c r="D118" s="30">
        <v>-4.0049962764226574</v>
      </c>
      <c r="E118" s="30">
        <v>-2.8246007804188391</v>
      </c>
      <c r="F118" s="30">
        <v>-12.96744544020828</v>
      </c>
      <c r="G118" s="30">
        <v>-6.9422744763555242</v>
      </c>
      <c r="H118" s="30">
        <v>-1.5767775444241299</v>
      </c>
      <c r="I118" s="30">
        <v>-3.7831486977698447</v>
      </c>
      <c r="J118" s="30">
        <v>3.831832633456131</v>
      </c>
      <c r="K118" s="30">
        <v>5.270077578006922</v>
      </c>
      <c r="L118" s="30">
        <v>3.6602410388668702</v>
      </c>
      <c r="M118" s="30">
        <v>1.705076082529803</v>
      </c>
    </row>
    <row r="119" spans="1:13" x14ac:dyDescent="0.2">
      <c r="A119" s="29">
        <v>2009.5833333333246</v>
      </c>
      <c r="B119" s="30">
        <v>5.1067643472385305</v>
      </c>
      <c r="C119" s="30">
        <v>-11.674178339089755</v>
      </c>
      <c r="D119" s="30">
        <v>-3.5307975409554384</v>
      </c>
      <c r="E119" s="30">
        <v>-2.7886183892513468</v>
      </c>
      <c r="F119" s="30">
        <v>-12.711180389171364</v>
      </c>
      <c r="G119" s="30">
        <v>-6.4906208181309264</v>
      </c>
      <c r="H119" s="30">
        <v>-1.4531019161645051</v>
      </c>
      <c r="I119" s="30">
        <v>-3.6706950823099582</v>
      </c>
      <c r="J119" s="30">
        <v>3.8511627775073407</v>
      </c>
      <c r="K119" s="30">
        <v>5.4855491722662526</v>
      </c>
      <c r="L119" s="30">
        <v>3.4856376352825027</v>
      </c>
      <c r="M119" s="30">
        <v>1.5233447659528638</v>
      </c>
    </row>
    <row r="120" spans="1:13" x14ac:dyDescent="0.2">
      <c r="A120" s="29">
        <v>2009.6666666666579</v>
      </c>
      <c r="B120" s="30">
        <v>5.1573280648400797</v>
      </c>
      <c r="C120" s="30">
        <v>-11.352204331518772</v>
      </c>
      <c r="D120" s="30">
        <v>-3.0071414170516468</v>
      </c>
      <c r="E120" s="30">
        <v>-2.6900405734960713</v>
      </c>
      <c r="F120" s="30">
        <v>-12.476573254269924</v>
      </c>
      <c r="G120" s="30">
        <v>-6.1075782683595543</v>
      </c>
      <c r="H120" s="30">
        <v>-1.3053324231955366</v>
      </c>
      <c r="I120" s="30">
        <v>-3.1669617965349297</v>
      </c>
      <c r="J120" s="30">
        <v>3.8544857863914546</v>
      </c>
      <c r="K120" s="30">
        <v>6.2006491048584733</v>
      </c>
      <c r="L120" s="30">
        <v>3.281963304071625</v>
      </c>
      <c r="M120" s="30">
        <v>1.2947642435226869</v>
      </c>
    </row>
    <row r="121" spans="1:13" x14ac:dyDescent="0.2">
      <c r="A121" s="29">
        <v>2009.7499999999911</v>
      </c>
      <c r="B121" s="30">
        <v>5.2806836599209328</v>
      </c>
      <c r="C121" s="30">
        <v>-11.103865704596025</v>
      </c>
      <c r="D121" s="30">
        <v>-2.5894718333814577</v>
      </c>
      <c r="E121" s="30">
        <v>-2.5233394668215685</v>
      </c>
      <c r="F121" s="30">
        <v>-12.15863265102945</v>
      </c>
      <c r="G121" s="30">
        <v>-5.7582521273716765</v>
      </c>
      <c r="H121" s="30">
        <v>-1.2029697902355163</v>
      </c>
      <c r="I121" s="30">
        <v>-2.4534298579423344</v>
      </c>
      <c r="J121" s="30">
        <v>3.9609764194858563</v>
      </c>
      <c r="K121" s="30">
        <v>6.9685048169731427</v>
      </c>
      <c r="L121" s="30">
        <v>3.0781078051913688</v>
      </c>
      <c r="M121" s="30">
        <v>1.1909998114946243</v>
      </c>
    </row>
    <row r="122" spans="1:13" x14ac:dyDescent="0.2">
      <c r="A122" s="29">
        <v>2009.8333333333244</v>
      </c>
      <c r="B122" s="30">
        <v>5.4742393928306878</v>
      </c>
      <c r="C122" s="30">
        <v>-10.993360015417068</v>
      </c>
      <c r="D122" s="30">
        <v>-2.3901009437285405</v>
      </c>
      <c r="E122" s="30">
        <v>-2.2957141465445132</v>
      </c>
      <c r="F122" s="30">
        <v>-11.709594705215769</v>
      </c>
      <c r="G122" s="30">
        <v>-5.4172117411492806</v>
      </c>
      <c r="H122" s="30">
        <v>-1.1964555832809243</v>
      </c>
      <c r="I122" s="30">
        <v>-1.7044093996274865</v>
      </c>
      <c r="J122" s="30">
        <v>4.2569173318844129</v>
      </c>
      <c r="K122" s="30">
        <v>7.4221718166964488</v>
      </c>
      <c r="L122" s="30">
        <v>2.901810790457827</v>
      </c>
      <c r="M122" s="30">
        <v>1.3281399243105352</v>
      </c>
    </row>
    <row r="123" spans="1:13" x14ac:dyDescent="0.2">
      <c r="A123" s="29">
        <v>2009.9166666666576</v>
      </c>
      <c r="B123" s="30">
        <v>5.703872439883682</v>
      </c>
      <c r="C123" s="30">
        <v>-10.961744060849332</v>
      </c>
      <c r="D123" s="30">
        <v>-2.3209609434932181</v>
      </c>
      <c r="E123" s="30">
        <v>-2.0667261000480175</v>
      </c>
      <c r="F123" s="30">
        <v>-11.304645881407485</v>
      </c>
      <c r="G123" s="30">
        <v>-5.0987575736093982</v>
      </c>
      <c r="H123" s="30">
        <v>-1.2574789553111669</v>
      </c>
      <c r="I123" s="30">
        <v>-1.0573353937900045</v>
      </c>
      <c r="J123" s="30">
        <v>4.6910461544243027</v>
      </c>
      <c r="K123" s="30">
        <v>7.5111019181094809</v>
      </c>
      <c r="L123" s="30">
        <v>2.7734198262469487</v>
      </c>
      <c r="M123" s="30">
        <v>1.5831817031540512</v>
      </c>
    </row>
    <row r="124" spans="1:13" x14ac:dyDescent="0.2">
      <c r="A124" s="29">
        <v>2009.9999999999909</v>
      </c>
      <c r="B124" s="30">
        <v>5.9272175890601506</v>
      </c>
      <c r="C124" s="30">
        <v>-10.919176024104038</v>
      </c>
      <c r="D124" s="30">
        <v>-2.2383620638527466</v>
      </c>
      <c r="E124" s="30">
        <v>-1.9101198714162284</v>
      </c>
      <c r="F124" s="30">
        <v>-11.171047193706357</v>
      </c>
      <c r="G124" s="30">
        <v>-4.8275183543198716</v>
      </c>
      <c r="H124" s="30">
        <v>-1.3375878518449413</v>
      </c>
      <c r="I124" s="30">
        <v>-0.63903671895518444</v>
      </c>
      <c r="J124" s="30">
        <v>5.1760621734016814</v>
      </c>
      <c r="K124" s="30">
        <v>7.2634869235190456</v>
      </c>
      <c r="L124" s="30">
        <v>2.7104411173256526</v>
      </c>
      <c r="M124" s="30">
        <v>1.7688227579147497</v>
      </c>
    </row>
    <row r="125" spans="1:13" x14ac:dyDescent="0.2">
      <c r="A125" s="29">
        <v>2010.0833333333242</v>
      </c>
      <c r="B125" s="30">
        <v>6.1094159660584912</v>
      </c>
      <c r="C125" s="30">
        <v>-10.808881751954406</v>
      </c>
      <c r="D125" s="30">
        <v>-2.0327400914273328</v>
      </c>
      <c r="E125" s="30">
        <v>-1.8798514427085786</v>
      </c>
      <c r="F125" s="30">
        <v>-11.436129759378767</v>
      </c>
      <c r="G125" s="30">
        <v>-4.6258693327764</v>
      </c>
      <c r="H125" s="30">
        <v>-1.3950326807746933</v>
      </c>
      <c r="I125" s="30">
        <v>-0.51439646862752719</v>
      </c>
      <c r="J125" s="30">
        <v>5.6298834289239021</v>
      </c>
      <c r="K125" s="30">
        <v>6.7383078770033062</v>
      </c>
      <c r="L125" s="30">
        <v>2.7230257465290526</v>
      </c>
      <c r="M125" s="30">
        <v>1.7509320216851441</v>
      </c>
    </row>
    <row r="126" spans="1:13" x14ac:dyDescent="0.2">
      <c r="A126" s="29">
        <v>2010.1666666666574</v>
      </c>
      <c r="B126" s="30">
        <v>6.2462527045990086</v>
      </c>
      <c r="C126" s="30">
        <v>-10.705821450441457</v>
      </c>
      <c r="D126" s="30">
        <v>-1.7477769610179203</v>
      </c>
      <c r="E126" s="30">
        <v>-1.9478691619134429</v>
      </c>
      <c r="F126" s="30">
        <v>-11.845998921794813</v>
      </c>
      <c r="G126" s="30">
        <v>-4.5060683797303369</v>
      </c>
      <c r="H126" s="30">
        <v>-1.4158204357715207</v>
      </c>
      <c r="I126" s="30">
        <v>-0.50669631624470934</v>
      </c>
      <c r="J126" s="30">
        <v>5.9971609879688703</v>
      </c>
      <c r="K126" s="30">
        <v>6.1045606475621481</v>
      </c>
      <c r="L126" s="30">
        <v>2.7942470310432457</v>
      </c>
      <c r="M126" s="30">
        <v>1.6215997544064855</v>
      </c>
    </row>
    <row r="127" spans="1:13" x14ac:dyDescent="0.2">
      <c r="A127" s="29">
        <v>2010.2499999999907</v>
      </c>
      <c r="B127" s="30">
        <v>6.3415417201669655</v>
      </c>
      <c r="C127" s="30">
        <v>-10.7171011017321</v>
      </c>
      <c r="D127" s="30">
        <v>-1.4663646961708607</v>
      </c>
      <c r="E127" s="30">
        <v>-2.0653590211701585</v>
      </c>
      <c r="F127" s="30">
        <v>-12.056094903900505</v>
      </c>
      <c r="G127" s="30">
        <v>-4.4775261854533985</v>
      </c>
      <c r="H127" s="30">
        <v>-1.3930662618274769</v>
      </c>
      <c r="I127" s="30">
        <v>-0.38043652543416645</v>
      </c>
      <c r="J127" s="30">
        <v>6.2295763405875251</v>
      </c>
      <c r="K127" s="30">
        <v>5.5551256398565156</v>
      </c>
      <c r="L127" s="30">
        <v>2.9004622464855299</v>
      </c>
      <c r="M127" s="30">
        <v>1.5311638938323393</v>
      </c>
    </row>
    <row r="128" spans="1:13" x14ac:dyDescent="0.2">
      <c r="A128" s="29">
        <v>2010.3333333333239</v>
      </c>
      <c r="B128" s="30">
        <v>6.4002749494399938</v>
      </c>
      <c r="C128" s="30">
        <v>-10.907023701993605</v>
      </c>
      <c r="D128" s="30">
        <v>-1.2474897001863645</v>
      </c>
      <c r="E128" s="30">
        <v>-2.1914254642882778</v>
      </c>
      <c r="F128" s="30">
        <v>-11.827646623787476</v>
      </c>
      <c r="G128" s="30">
        <v>-4.5396049364209254</v>
      </c>
      <c r="H128" s="30">
        <v>-1.3275543456504477</v>
      </c>
      <c r="I128" s="30">
        <v>3.0989789884615968E-2</v>
      </c>
      <c r="J128" s="30">
        <v>6.3052840769107332</v>
      </c>
      <c r="K128" s="30">
        <v>5.2226679127911169</v>
      </c>
      <c r="L128" s="30">
        <v>3.0181283051811447</v>
      </c>
      <c r="M128" s="30">
        <v>1.5850976232673353</v>
      </c>
    </row>
    <row r="129" spans="1:13" x14ac:dyDescent="0.2">
      <c r="A129" s="29">
        <v>2010.4166666666572</v>
      </c>
      <c r="B129" s="30">
        <v>6.431072985635061</v>
      </c>
      <c r="C129" s="30">
        <v>-11.172937483910911</v>
      </c>
      <c r="D129" s="30">
        <v>-1.0556763328792285</v>
      </c>
      <c r="E129" s="30">
        <v>-2.3158211731137834</v>
      </c>
      <c r="F129" s="30">
        <v>-11.339680850406717</v>
      </c>
      <c r="G129" s="30">
        <v>-4.6524781686742989</v>
      </c>
      <c r="H129" s="30">
        <v>-1.2499438473220839</v>
      </c>
      <c r="I129" s="30">
        <v>0.62907488897064268</v>
      </c>
      <c r="J129" s="30">
        <v>6.3057966943976043</v>
      </c>
      <c r="K129" s="30">
        <v>5.0246703008594436</v>
      </c>
      <c r="L129" s="30">
        <v>3.1252015949705698</v>
      </c>
      <c r="M129" s="30">
        <v>1.7104885816602855</v>
      </c>
    </row>
    <row r="130" spans="1:13" x14ac:dyDescent="0.2">
      <c r="A130" s="29">
        <v>2010.4999999999905</v>
      </c>
      <c r="B130" s="30">
        <v>6.443346432740146</v>
      </c>
      <c r="C130" s="30">
        <v>-11.371658777635625</v>
      </c>
      <c r="D130" s="30">
        <v>-0.83207815607186508</v>
      </c>
      <c r="E130" s="30">
        <v>-2.4358888493193138</v>
      </c>
      <c r="F130" s="30">
        <v>-10.878129137009681</v>
      </c>
      <c r="G130" s="30">
        <v>-4.766571410513369</v>
      </c>
      <c r="H130" s="30">
        <v>-1.1979897701198112</v>
      </c>
      <c r="I130" s="30">
        <v>1.2523386005145936</v>
      </c>
      <c r="J130" s="30">
        <v>6.3378120931620918</v>
      </c>
      <c r="K130" s="30">
        <v>4.828700572277957</v>
      </c>
      <c r="L130" s="30">
        <v>3.2004083464699766</v>
      </c>
      <c r="M130" s="30">
        <v>1.791490706424119</v>
      </c>
    </row>
    <row r="131" spans="1:13" x14ac:dyDescent="0.2">
      <c r="A131" s="29">
        <v>2010.5833333333237</v>
      </c>
      <c r="B131" s="30">
        <v>6.4444334765927129</v>
      </c>
      <c r="C131" s="30">
        <v>-11.397217633562837</v>
      </c>
      <c r="D131" s="30">
        <v>-0.53334188715909747</v>
      </c>
      <c r="E131" s="30">
        <v>-2.5521225934783596</v>
      </c>
      <c r="F131" s="30">
        <v>-10.662718152429344</v>
      </c>
      <c r="G131" s="30">
        <v>-4.8392045118073943</v>
      </c>
      <c r="H131" s="30">
        <v>-1.1977226890221939</v>
      </c>
      <c r="I131" s="30">
        <v>1.7639971088071587</v>
      </c>
      <c r="J131" s="30">
        <v>6.4790841790657732</v>
      </c>
      <c r="K131" s="30">
        <v>4.5765191135860874</v>
      </c>
      <c r="L131" s="30">
        <v>3.2327323929947429</v>
      </c>
      <c r="M131" s="30">
        <v>1.7468744751235221</v>
      </c>
    </row>
    <row r="132" spans="1:13" x14ac:dyDescent="0.2">
      <c r="A132" s="29">
        <v>2010.666666666657</v>
      </c>
      <c r="B132" s="30">
        <v>6.4339089051619096</v>
      </c>
      <c r="C132" s="30">
        <v>-11.287083354339526</v>
      </c>
      <c r="D132" s="30">
        <v>-0.1755298510862095</v>
      </c>
      <c r="E132" s="30">
        <v>-2.6776664423909686</v>
      </c>
      <c r="F132" s="30">
        <v>-10.629338525845911</v>
      </c>
      <c r="G132" s="30">
        <v>-4.8549202299322944</v>
      </c>
      <c r="H132" s="30">
        <v>-1.230095499430258</v>
      </c>
      <c r="I132" s="30">
        <v>2.1118017977041701</v>
      </c>
      <c r="J132" s="30">
        <v>6.6953852384117702</v>
      </c>
      <c r="K132" s="30">
        <v>4.490964070304055</v>
      </c>
      <c r="L132" s="30">
        <v>3.2502530001433065</v>
      </c>
      <c r="M132" s="30">
        <v>1.6258538489511001</v>
      </c>
    </row>
    <row r="133" spans="1:13" x14ac:dyDescent="0.2">
      <c r="A133" s="29">
        <v>2010.7499999999902</v>
      </c>
      <c r="B133" s="30">
        <v>6.4094407679892367</v>
      </c>
      <c r="C133" s="30">
        <v>-11.113529198425356</v>
      </c>
      <c r="D133" s="30">
        <v>0.2122470144764505</v>
      </c>
      <c r="E133" s="30">
        <v>-2.8287185868294245</v>
      </c>
      <c r="F133" s="30">
        <v>-10.640864675541918</v>
      </c>
      <c r="G133" s="30">
        <v>-4.8050377756748226</v>
      </c>
      <c r="H133" s="30">
        <v>-1.2651649515534</v>
      </c>
      <c r="I133" s="30">
        <v>2.2639134866665178</v>
      </c>
      <c r="J133" s="30">
        <v>6.9249103001786256</v>
      </c>
      <c r="K133" s="30">
        <v>4.8586247807431731</v>
      </c>
      <c r="L133" s="30">
        <v>3.2903031188137102</v>
      </c>
      <c r="M133" s="30">
        <v>1.5093759956408572</v>
      </c>
    </row>
    <row r="134" spans="1:13" x14ac:dyDescent="0.2">
      <c r="A134" s="29">
        <v>2010.8333333333235</v>
      </c>
      <c r="B134" s="30">
        <v>6.3745539287425279</v>
      </c>
      <c r="C134" s="30">
        <v>-10.935051688537959</v>
      </c>
      <c r="D134" s="30">
        <v>0.59560838927684889</v>
      </c>
      <c r="E134" s="30">
        <v>-3.013602111974826</v>
      </c>
      <c r="F134" s="30">
        <v>-10.579754433857708</v>
      </c>
      <c r="G134" s="30">
        <v>-4.6925779917205919</v>
      </c>
      <c r="H134" s="30">
        <v>-1.2816200999175729</v>
      </c>
      <c r="I134" s="30">
        <v>2.2144964380178727</v>
      </c>
      <c r="J134" s="30">
        <v>7.1173856008893575</v>
      </c>
      <c r="K134" s="30">
        <v>5.8155335819565135</v>
      </c>
      <c r="L134" s="30">
        <v>3.3712905998252838</v>
      </c>
      <c r="M134" s="30">
        <v>1.460204121444761</v>
      </c>
    </row>
    <row r="135" spans="1:13" x14ac:dyDescent="0.2">
      <c r="A135" s="29">
        <v>2010.9166666666567</v>
      </c>
      <c r="B135" s="30">
        <v>6.3560030287008811</v>
      </c>
      <c r="C135" s="30">
        <v>-10.759270437138763</v>
      </c>
      <c r="D135" s="30">
        <v>0.90984255613890985</v>
      </c>
      <c r="E135" s="30">
        <v>-3.2097339087249197</v>
      </c>
      <c r="F135" s="30">
        <v>-10.41294881122384</v>
      </c>
      <c r="G135" s="30">
        <v>-4.5674699283666289</v>
      </c>
      <c r="H135" s="30">
        <v>-1.2912866990462557</v>
      </c>
      <c r="I135" s="30">
        <v>2.0609294623035006</v>
      </c>
      <c r="J135" s="30">
        <v>7.2677258179865563</v>
      </c>
      <c r="K135" s="30">
        <v>6.9414268198431941</v>
      </c>
      <c r="L135" s="30">
        <v>3.4375966263553082</v>
      </c>
      <c r="M135" s="30">
        <v>1.4706748807050425</v>
      </c>
    </row>
    <row r="136" spans="1:13" x14ac:dyDescent="0.2">
      <c r="A136" s="29">
        <v>2010.99999999999</v>
      </c>
      <c r="B136" s="30">
        <v>6.3859318637196854</v>
      </c>
      <c r="C136" s="30">
        <v>-10.581425955783416</v>
      </c>
      <c r="D136" s="30">
        <v>1.0804682028790971</v>
      </c>
      <c r="E136" s="30">
        <v>-3.3871051199006152</v>
      </c>
      <c r="F136" s="30">
        <v>-10.128664331667256</v>
      </c>
      <c r="G136" s="30">
        <v>-4.4914022302594541</v>
      </c>
      <c r="H136" s="30">
        <v>-1.3140392849080902</v>
      </c>
      <c r="I136" s="30">
        <v>1.9247254708627832</v>
      </c>
      <c r="J136" s="30">
        <v>7.3822106412919277</v>
      </c>
      <c r="K136" s="30">
        <v>7.7017609476723727</v>
      </c>
      <c r="L136" s="30">
        <v>3.4155640309655539</v>
      </c>
      <c r="M136" s="30">
        <v>1.5157449475103435</v>
      </c>
    </row>
    <row r="137" spans="1:13" x14ac:dyDescent="0.2">
      <c r="A137" s="29">
        <v>2011.0833333333233</v>
      </c>
      <c r="B137" s="30">
        <v>6.4817636553904929</v>
      </c>
      <c r="C137" s="30">
        <v>-10.397419574070641</v>
      </c>
      <c r="D137" s="30">
        <v>1.0659503292755472</v>
      </c>
      <c r="E137" s="30">
        <v>-3.5214883295008761</v>
      </c>
      <c r="F137" s="30">
        <v>-9.7467755321547571</v>
      </c>
      <c r="G137" s="30">
        <v>-4.5026309867692564</v>
      </c>
      <c r="H137" s="30">
        <v>-1.3646310232116952</v>
      </c>
      <c r="I137" s="30">
        <v>1.889808199026197</v>
      </c>
      <c r="J137" s="30">
        <v>7.470853607056152</v>
      </c>
      <c r="K137" s="30">
        <v>7.7646200733420105</v>
      </c>
      <c r="L137" s="30">
        <v>3.2579317153941698</v>
      </c>
      <c r="M137" s="30">
        <v>1.5626651397281723</v>
      </c>
    </row>
    <row r="138" spans="1:13" x14ac:dyDescent="0.2">
      <c r="A138" s="29">
        <v>2011.1666666666565</v>
      </c>
      <c r="B138" s="30">
        <v>6.6047024116009876</v>
      </c>
      <c r="C138" s="30">
        <v>-10.204843382405784</v>
      </c>
      <c r="D138" s="30">
        <v>0.96382085736841316</v>
      </c>
      <c r="E138" s="30">
        <v>-3.610656502104252</v>
      </c>
      <c r="F138" s="30">
        <v>-9.4104534631323187</v>
      </c>
      <c r="G138" s="30">
        <v>-4.5457454089391938</v>
      </c>
      <c r="H138" s="30">
        <v>-1.4382617921176808</v>
      </c>
      <c r="I138" s="30">
        <v>1.8977338661741874</v>
      </c>
      <c r="J138" s="30">
        <v>7.5583143515768363</v>
      </c>
      <c r="K138" s="30">
        <v>7.510166320659013</v>
      </c>
      <c r="L138" s="30">
        <v>3.0189275510040083</v>
      </c>
      <c r="M138" s="30">
        <v>1.5470831015887885</v>
      </c>
    </row>
    <row r="139" spans="1:13" x14ac:dyDescent="0.2">
      <c r="A139" s="29">
        <v>2011.2499999999898</v>
      </c>
      <c r="B139" s="30">
        <v>6.7031250616210345</v>
      </c>
      <c r="C139" s="30">
        <v>-10.001577007374099</v>
      </c>
      <c r="D139" s="30">
        <v>0.90744046553079205</v>
      </c>
      <c r="E139" s="30">
        <v>-3.6577702771987957</v>
      </c>
      <c r="F139" s="30">
        <v>-9.2955310792618686</v>
      </c>
      <c r="G139" s="30">
        <v>-4.5420386368411165</v>
      </c>
      <c r="H139" s="30">
        <v>-1.5254347238562509</v>
      </c>
      <c r="I139" s="30">
        <v>1.8560538813309708</v>
      </c>
      <c r="J139" s="30">
        <v>7.6726761447575171</v>
      </c>
      <c r="K139" s="30">
        <v>7.4792209248396704</v>
      </c>
      <c r="L139" s="30">
        <v>2.7763559940088731</v>
      </c>
      <c r="M139" s="30">
        <v>1.3981252162555038</v>
      </c>
    </row>
    <row r="140" spans="1:13" x14ac:dyDescent="0.2">
      <c r="A140" s="29">
        <v>2011.333333333323</v>
      </c>
      <c r="B140" s="30">
        <v>6.7417700429257614</v>
      </c>
      <c r="C140" s="30">
        <v>-9.7866461074117499</v>
      </c>
      <c r="D140" s="30">
        <v>0.99271179938005882</v>
      </c>
      <c r="E140" s="30">
        <v>-3.6679395314662044</v>
      </c>
      <c r="F140" s="30">
        <v>-9.5113144654851904</v>
      </c>
      <c r="G140" s="30">
        <v>-4.436598555435646</v>
      </c>
      <c r="H140" s="30">
        <v>-1.6179583615991495</v>
      </c>
      <c r="I140" s="30">
        <v>1.6893161913612436</v>
      </c>
      <c r="J140" s="30">
        <v>7.8314828843916802</v>
      </c>
      <c r="K140" s="30">
        <v>8.028950038277495</v>
      </c>
      <c r="L140" s="30">
        <v>2.5862226424977095</v>
      </c>
      <c r="M140" s="30">
        <v>1.0868239057994464</v>
      </c>
    </row>
    <row r="141" spans="1:13" x14ac:dyDescent="0.2">
      <c r="A141" s="29">
        <v>2011.4166666666563</v>
      </c>
      <c r="B141" s="30">
        <v>6.74598159941395</v>
      </c>
      <c r="C141" s="30">
        <v>-9.5641824591172373</v>
      </c>
      <c r="D141" s="30">
        <v>1.1667106953850954</v>
      </c>
      <c r="E141" s="30">
        <v>-3.654256428231343</v>
      </c>
      <c r="F141" s="30">
        <v>-9.8908364164460743</v>
      </c>
      <c r="G141" s="30">
        <v>-4.2689711396735026</v>
      </c>
      <c r="H141" s="30">
        <v>-1.7120740730311497</v>
      </c>
      <c r="I141" s="30">
        <v>1.384911887979871</v>
      </c>
      <c r="J141" s="30">
        <v>8.0108560116861618</v>
      </c>
      <c r="K141" s="30">
        <v>8.8260371708061509</v>
      </c>
      <c r="L141" s="30">
        <v>2.4262158832794087</v>
      </c>
      <c r="M141" s="30">
        <v>0.74748774028937526</v>
      </c>
    </row>
    <row r="142" spans="1:13" x14ac:dyDescent="0.2">
      <c r="A142" s="29">
        <v>2011.4999999999895</v>
      </c>
      <c r="B142" s="30">
        <v>6.7555215872191852</v>
      </c>
      <c r="C142" s="30">
        <v>-9.3396750809050211</v>
      </c>
      <c r="D142" s="30">
        <v>1.3408455913739394</v>
      </c>
      <c r="E142" s="30">
        <v>-3.6317365336309444</v>
      </c>
      <c r="F142" s="30">
        <v>-10.192435759577346</v>
      </c>
      <c r="G142" s="30">
        <v>-4.1021657811528467</v>
      </c>
      <c r="H142" s="30">
        <v>-1.8051147112831636</v>
      </c>
      <c r="I142" s="30">
        <v>0.94558037988855637</v>
      </c>
      <c r="J142" s="30">
        <v>8.1766959884205903</v>
      </c>
      <c r="K142" s="30">
        <v>9.3716347255340988</v>
      </c>
      <c r="L142" s="30">
        <v>2.2554893808378425</v>
      </c>
      <c r="M142" s="30">
        <v>0.55352253938078066</v>
      </c>
    </row>
    <row r="143" spans="1:13" x14ac:dyDescent="0.2">
      <c r="A143" s="29">
        <v>2011.5833333333228</v>
      </c>
      <c r="B143" s="30">
        <v>6.7979337640327433</v>
      </c>
      <c r="C143" s="30">
        <v>-9.1096728955635839</v>
      </c>
      <c r="D143" s="30">
        <v>1.4447405067524941</v>
      </c>
      <c r="E143" s="30">
        <v>-3.6089974983146083</v>
      </c>
      <c r="F143" s="30">
        <v>-10.236364533436529</v>
      </c>
      <c r="G143" s="30">
        <v>-3.9852213075303116</v>
      </c>
      <c r="H143" s="30">
        <v>-1.8906207069441172</v>
      </c>
      <c r="I143" s="30">
        <v>0.3922275583419354</v>
      </c>
      <c r="J143" s="30">
        <v>8.3061104710427376</v>
      </c>
      <c r="K143" s="30">
        <v>9.3062029986127204</v>
      </c>
      <c r="L143" s="30">
        <v>2.049128681337546</v>
      </c>
      <c r="M143" s="30">
        <v>0.60182312905510971</v>
      </c>
    </row>
    <row r="144" spans="1:13" x14ac:dyDescent="0.2">
      <c r="A144" s="29">
        <v>2011.6666666666561</v>
      </c>
      <c r="B144" s="30">
        <v>6.8540682756072737</v>
      </c>
      <c r="C144" s="30">
        <v>-8.834509081803759</v>
      </c>
      <c r="D144" s="30">
        <v>1.4731029633502146</v>
      </c>
      <c r="E144" s="30">
        <v>-3.5694627194176674</v>
      </c>
      <c r="F144" s="30">
        <v>-10.112358805915765</v>
      </c>
      <c r="G144" s="30">
        <v>-3.9118250202561593</v>
      </c>
      <c r="H144" s="30">
        <v>-1.9470180637575119</v>
      </c>
      <c r="I144" s="30">
        <v>-0.18112395890102592</v>
      </c>
      <c r="J144" s="30">
        <v>8.4207655347544836</v>
      </c>
      <c r="K144" s="30">
        <v>8.807059978614399</v>
      </c>
      <c r="L144" s="30">
        <v>1.8428396918225942</v>
      </c>
      <c r="M144" s="30">
        <v>0.6924103844426831</v>
      </c>
    </row>
    <row r="145" spans="1:13" x14ac:dyDescent="0.2">
      <c r="A145" s="29">
        <v>2011.7499999999893</v>
      </c>
      <c r="B145" s="30">
        <v>6.8935766293772458</v>
      </c>
      <c r="C145" s="30">
        <v>-8.4649994890313778</v>
      </c>
      <c r="D145" s="30">
        <v>1.4363602987713731</v>
      </c>
      <c r="E145" s="30">
        <v>-3.4903608902662184</v>
      </c>
      <c r="F145" s="30">
        <v>-9.9801293126922399</v>
      </c>
      <c r="G145" s="30">
        <v>-3.8618447491425116</v>
      </c>
      <c r="H145" s="30">
        <v>-1.9490754224358184</v>
      </c>
      <c r="I145" s="30">
        <v>-0.66296474996040178</v>
      </c>
      <c r="J145" s="30">
        <v>8.5533672416854056</v>
      </c>
      <c r="K145" s="30">
        <v>8.1828476797749445</v>
      </c>
      <c r="L145" s="30">
        <v>1.6866780633967224</v>
      </c>
      <c r="M145" s="30">
        <v>0.55603627860636107</v>
      </c>
    </row>
    <row r="146" spans="1:13" x14ac:dyDescent="0.2">
      <c r="A146" s="29">
        <v>2011.8333333333226</v>
      </c>
      <c r="B146" s="30">
        <v>6.8948050167374779</v>
      </c>
      <c r="C146" s="30">
        <v>-7.9779262862393754</v>
      </c>
      <c r="D146" s="30">
        <v>1.3501006375099802</v>
      </c>
      <c r="E146" s="30">
        <v>-3.3565546464869271</v>
      </c>
      <c r="F146" s="30">
        <v>-9.954744431835703</v>
      </c>
      <c r="G146" s="30">
        <v>-3.8178614972024065</v>
      </c>
      <c r="H146" s="30">
        <v>-1.8860144752425128</v>
      </c>
      <c r="I146" s="30">
        <v>-0.96711124205131593</v>
      </c>
      <c r="J146" s="30">
        <v>8.7251794209061</v>
      </c>
      <c r="K146" s="30">
        <v>7.6661885948975037</v>
      </c>
      <c r="L146" s="30">
        <v>1.6162181480994975</v>
      </c>
      <c r="M146" s="30">
        <v>1.5123844694709071E-2</v>
      </c>
    </row>
    <row r="147" spans="1:13" x14ac:dyDescent="0.2">
      <c r="A147" s="29">
        <v>2011.9166666666558</v>
      </c>
      <c r="B147" s="30">
        <v>6.8692632816757859</v>
      </c>
      <c r="C147" s="30">
        <v>-7.4573848880495497</v>
      </c>
      <c r="D147" s="30">
        <v>1.2488783513886155</v>
      </c>
      <c r="E147" s="30">
        <v>-3.1834027758256798</v>
      </c>
      <c r="F147" s="30">
        <v>-9.9653951354447283</v>
      </c>
      <c r="G147" s="30">
        <v>-3.773283032805884</v>
      </c>
      <c r="H147" s="30">
        <v>-1.8041576668151327</v>
      </c>
      <c r="I147" s="30">
        <v>-1.10573210781437</v>
      </c>
      <c r="J147" s="30">
        <v>8.9119216753850861</v>
      </c>
      <c r="K147" s="30">
        <v>7.1974970660305644</v>
      </c>
      <c r="L147" s="30">
        <v>1.6112126439154586</v>
      </c>
      <c r="M147" s="30">
        <v>-0.75688411921653342</v>
      </c>
    </row>
    <row r="148" spans="1:13" x14ac:dyDescent="0.2">
      <c r="A148" s="29">
        <v>2011.9999999999891</v>
      </c>
      <c r="B148" s="30">
        <v>6.8365454615158399</v>
      </c>
      <c r="C148" s="30">
        <v>-7.0164591979961735</v>
      </c>
      <c r="D148" s="30">
        <v>1.1704706964372456</v>
      </c>
      <c r="E148" s="30">
        <v>-2.9939621373504011</v>
      </c>
      <c r="F148" s="30">
        <v>-9.8925244759740441</v>
      </c>
      <c r="G148" s="30">
        <v>-3.7242659321676634</v>
      </c>
      <c r="H148" s="30">
        <v>-1.76368044562885</v>
      </c>
      <c r="I148" s="30">
        <v>-1.1152063998496515</v>
      </c>
      <c r="J148" s="30">
        <v>9.0779187609465115</v>
      </c>
      <c r="K148" s="30">
        <v>6.6451472213671936</v>
      </c>
      <c r="L148" s="30">
        <v>1.6378136107249519</v>
      </c>
      <c r="M148" s="30">
        <v>-1.4999152290093158</v>
      </c>
    </row>
    <row r="149" spans="1:13" x14ac:dyDescent="0.2">
      <c r="A149" s="29">
        <v>2012.0833333333223</v>
      </c>
      <c r="B149" s="30">
        <v>6.8143392676123629</v>
      </c>
      <c r="C149" s="30">
        <v>-6.7255959666181946</v>
      </c>
      <c r="D149" s="30">
        <v>1.1538022659928873</v>
      </c>
      <c r="E149" s="30">
        <v>-2.8047876737816257</v>
      </c>
      <c r="F149" s="30">
        <v>-9.6438994033258538</v>
      </c>
      <c r="G149" s="30">
        <v>-3.6670665020391633</v>
      </c>
      <c r="H149" s="30">
        <v>-1.8059327978179354</v>
      </c>
      <c r="I149" s="30">
        <v>-1.0415547979734434</v>
      </c>
      <c r="J149" s="30">
        <v>9.1975428639599723</v>
      </c>
      <c r="K149" s="30">
        <v>5.934285273751609</v>
      </c>
      <c r="L149" s="30">
        <v>1.6679228359761766</v>
      </c>
      <c r="M149" s="30">
        <v>-2.0022323641147088</v>
      </c>
    </row>
    <row r="150" spans="1:13" x14ac:dyDescent="0.2">
      <c r="A150" s="29">
        <v>2012.1666666666556</v>
      </c>
      <c r="B150" s="30">
        <v>6.813127744909159</v>
      </c>
      <c r="C150" s="30">
        <v>-6.4770563952258096</v>
      </c>
      <c r="D150" s="30">
        <v>1.2481391210205111</v>
      </c>
      <c r="E150" s="30">
        <v>-2.6057490547324971</v>
      </c>
      <c r="F150" s="30">
        <v>-9.2462524495732534</v>
      </c>
      <c r="G150" s="30">
        <v>-3.5981523673322315</v>
      </c>
      <c r="H150" s="30">
        <v>-1.8987237294561337</v>
      </c>
      <c r="I150" s="30">
        <v>-0.9702785462345086</v>
      </c>
      <c r="J150" s="30">
        <v>9.2855768646398182</v>
      </c>
      <c r="K150" s="30">
        <v>5.2159409704792674</v>
      </c>
      <c r="L150" s="30">
        <v>1.6960164575208374</v>
      </c>
      <c r="M150" s="30">
        <v>-2.246229882154994</v>
      </c>
    </row>
    <row r="151" spans="1:13" x14ac:dyDescent="0.2">
      <c r="A151" s="29">
        <v>2012.2499999999889</v>
      </c>
      <c r="B151" s="30">
        <v>6.8415187909243</v>
      </c>
      <c r="C151" s="30">
        <v>-6.1168384075292934</v>
      </c>
      <c r="D151" s="30">
        <v>1.5064799634186357</v>
      </c>
      <c r="E151" s="30">
        <v>-2.3798094484412524</v>
      </c>
      <c r="F151" s="30">
        <v>-8.7569866722482566</v>
      </c>
      <c r="G151" s="30">
        <v>-3.5139756362690164</v>
      </c>
      <c r="H151" s="30">
        <v>-1.9918692297697402</v>
      </c>
      <c r="I151" s="30">
        <v>-0.99614196906237029</v>
      </c>
      <c r="J151" s="30">
        <v>9.3668686032897401</v>
      </c>
      <c r="K151" s="30">
        <v>4.6978971318066538</v>
      </c>
      <c r="L151" s="30">
        <v>1.7222888041247866</v>
      </c>
      <c r="M151" s="30">
        <v>-2.2636484687198015</v>
      </c>
    </row>
    <row r="152" spans="1:13" x14ac:dyDescent="0.2">
      <c r="A152" s="29">
        <v>2012.3333333333221</v>
      </c>
      <c r="B152" s="30">
        <v>6.9043329726313845</v>
      </c>
      <c r="C152" s="30">
        <v>-5.5374613670087456</v>
      </c>
      <c r="D152" s="30">
        <v>1.9478437251088534</v>
      </c>
      <c r="E152" s="30">
        <v>-2.1175685310902765</v>
      </c>
      <c r="F152" s="30">
        <v>-8.2193763154063237</v>
      </c>
      <c r="G152" s="30">
        <v>-3.4107716229286504</v>
      </c>
      <c r="H152" s="30">
        <v>-2.0474225765824161</v>
      </c>
      <c r="I152" s="30">
        <v>-1.1748290118508067</v>
      </c>
      <c r="J152" s="30">
        <v>9.4587015797140648</v>
      </c>
      <c r="K152" s="30">
        <v>4.5471972291181144</v>
      </c>
      <c r="L152" s="30">
        <v>1.7525070458010166</v>
      </c>
      <c r="M152" s="30">
        <v>-2.1019181823071413</v>
      </c>
    </row>
    <row r="153" spans="1:13" x14ac:dyDescent="0.2">
      <c r="A153" s="29">
        <v>2012.4166666666554</v>
      </c>
      <c r="B153" s="30">
        <v>6.9913861003004927</v>
      </c>
      <c r="C153" s="30">
        <v>-4.8286111164612011</v>
      </c>
      <c r="D153" s="30">
        <v>2.4496558141698905</v>
      </c>
      <c r="E153" s="30">
        <v>-1.8413863904988126</v>
      </c>
      <c r="F153" s="30">
        <v>-7.6183261935917397</v>
      </c>
      <c r="G153" s="30">
        <v>-3.2842663533479968</v>
      </c>
      <c r="H153" s="30">
        <v>-2.0751272906231</v>
      </c>
      <c r="I153" s="30">
        <v>-1.4082119293883526</v>
      </c>
      <c r="J153" s="30">
        <v>9.5483719959282052</v>
      </c>
      <c r="K153" s="30">
        <v>4.7652400910336423</v>
      </c>
      <c r="L153" s="30">
        <v>1.8143886847769977</v>
      </c>
      <c r="M153" s="30">
        <v>-1.8720482217979739</v>
      </c>
    </row>
    <row r="154" spans="1:13" x14ac:dyDescent="0.2">
      <c r="A154" s="29">
        <v>2012.4999999999886</v>
      </c>
      <c r="B154" s="30">
        <v>7.0887844099075972</v>
      </c>
      <c r="C154" s="30">
        <v>-4.1346048866107097</v>
      </c>
      <c r="D154" s="30">
        <v>2.8512074266227616</v>
      </c>
      <c r="E154" s="30">
        <v>-1.581898979649714</v>
      </c>
      <c r="F154" s="30">
        <v>-6.9237045151275085</v>
      </c>
      <c r="G154" s="30">
        <v>-3.130145571832522</v>
      </c>
      <c r="H154" s="30">
        <v>-2.0965078412151552</v>
      </c>
      <c r="I154" s="30">
        <v>-1.5604562900610335</v>
      </c>
      <c r="J154" s="30">
        <v>9.615829842510939</v>
      </c>
      <c r="K154" s="30">
        <v>5.3119437174143584</v>
      </c>
      <c r="L154" s="30">
        <v>1.940990708611998</v>
      </c>
      <c r="M154" s="30">
        <v>-1.7004069706909468</v>
      </c>
    </row>
    <row r="155" spans="1:13" x14ac:dyDescent="0.2">
      <c r="A155" s="29">
        <v>2012.5833333333219</v>
      </c>
      <c r="B155" s="30">
        <v>7.1843827803043974</v>
      </c>
      <c r="C155" s="30">
        <v>-3.575187989680388</v>
      </c>
      <c r="D155" s="30">
        <v>3.0403625348207308</v>
      </c>
      <c r="E155" s="30">
        <v>-1.3604072395077076</v>
      </c>
      <c r="F155" s="30">
        <v>-6.1210881262594699</v>
      </c>
      <c r="G155" s="30">
        <v>-2.9420598982662387</v>
      </c>
      <c r="H155" s="30">
        <v>-2.1270256508445544</v>
      </c>
      <c r="I155" s="30">
        <v>-1.5406456081374043</v>
      </c>
      <c r="J155" s="30">
        <v>9.6441778679593781</v>
      </c>
      <c r="K155" s="30">
        <v>6.096167110662317</v>
      </c>
      <c r="L155" s="30">
        <v>2.1447801171359635</v>
      </c>
      <c r="M155" s="30">
        <v>-1.6756271393887423</v>
      </c>
    </row>
    <row r="156" spans="1:13" x14ac:dyDescent="0.2">
      <c r="A156" s="29">
        <v>2012.6666666666551</v>
      </c>
      <c r="B156" s="30">
        <v>7.2730451172651049</v>
      </c>
      <c r="C156" s="30">
        <v>-3.1470383456871502</v>
      </c>
      <c r="D156" s="30">
        <v>3.1102037671540614</v>
      </c>
      <c r="E156" s="30">
        <v>-1.1593456219154565</v>
      </c>
      <c r="F156" s="30">
        <v>-5.2612088129849441</v>
      </c>
      <c r="G156" s="30">
        <v>-2.7049566934342879</v>
      </c>
      <c r="H156" s="30">
        <v>-2.158271177382264</v>
      </c>
      <c r="I156" s="30">
        <v>-1.4349511267311987</v>
      </c>
      <c r="J156" s="30">
        <v>9.6287213762769337</v>
      </c>
      <c r="K156" s="30">
        <v>6.8213630246469137</v>
      </c>
      <c r="L156" s="30">
        <v>2.3570965900349869</v>
      </c>
      <c r="M156" s="30">
        <v>-1.7363098690615135</v>
      </c>
    </row>
    <row r="157" spans="1:13" x14ac:dyDescent="0.2">
      <c r="A157" s="29">
        <v>2012.7499999999884</v>
      </c>
      <c r="B157" s="30">
        <v>7.3514177330485531</v>
      </c>
      <c r="C157" s="30">
        <v>-2.8127461751014828</v>
      </c>
      <c r="D157" s="30">
        <v>3.2061260621762564</v>
      </c>
      <c r="E157" s="30">
        <v>-0.95127114213680097</v>
      </c>
      <c r="F157" s="30">
        <v>-4.4130165207544598</v>
      </c>
      <c r="G157" s="30">
        <v>-2.4013264433524069</v>
      </c>
      <c r="H157" s="30">
        <v>-2.1759468256976811</v>
      </c>
      <c r="I157" s="30">
        <v>-1.3732170606795449</v>
      </c>
      <c r="J157" s="30">
        <v>9.5677513356115362</v>
      </c>
      <c r="K157" s="30">
        <v>7.141581860381649</v>
      </c>
      <c r="L157" s="30">
        <v>2.489608284313904</v>
      </c>
      <c r="M157" s="30">
        <v>-1.7839403758225416</v>
      </c>
    </row>
    <row r="158" spans="1:13" x14ac:dyDescent="0.2">
      <c r="A158" s="29">
        <v>2012.8333333333217</v>
      </c>
      <c r="B158" s="30">
        <v>7.4145195154615111</v>
      </c>
      <c r="C158" s="30">
        <v>-2.5342025762921851</v>
      </c>
      <c r="D158" s="30">
        <v>3.4402367048996942</v>
      </c>
      <c r="E158" s="30">
        <v>-0.7178542983465287</v>
      </c>
      <c r="F158" s="30">
        <v>-3.6375562955310201</v>
      </c>
      <c r="G158" s="30">
        <v>-2.0241501583677031</v>
      </c>
      <c r="H158" s="30">
        <v>-2.1727421721141642</v>
      </c>
      <c r="I158" s="30">
        <v>-1.4549304881046439</v>
      </c>
      <c r="J158" s="30">
        <v>9.4759801268330079</v>
      </c>
      <c r="K158" s="30">
        <v>6.8462645698079996</v>
      </c>
      <c r="L158" s="30">
        <v>2.486592167599567</v>
      </c>
      <c r="M158" s="30">
        <v>-1.7411354146630125</v>
      </c>
    </row>
    <row r="159" spans="1:13" x14ac:dyDescent="0.2">
      <c r="A159" s="29">
        <v>2012.9166666666549</v>
      </c>
      <c r="B159" s="30">
        <v>7.4507940091449401</v>
      </c>
      <c r="C159" s="30">
        <v>-2.2783097643637356</v>
      </c>
      <c r="D159" s="30">
        <v>3.7946233677994385</v>
      </c>
      <c r="E159" s="30">
        <v>-0.47776731282251228</v>
      </c>
      <c r="F159" s="30">
        <v>-2.9567400638793062</v>
      </c>
      <c r="G159" s="30">
        <v>-1.610091752766261</v>
      </c>
      <c r="H159" s="30">
        <v>-2.168935326993946</v>
      </c>
      <c r="I159" s="30">
        <v>-1.6604228444980631</v>
      </c>
      <c r="J159" s="30">
        <v>9.4335620501057171</v>
      </c>
      <c r="K159" s="30">
        <v>6.25650779593101</v>
      </c>
      <c r="L159" s="30">
        <v>2.4187760306416686</v>
      </c>
      <c r="M159" s="30">
        <v>-1.6134966292335042</v>
      </c>
    </row>
    <row r="160" spans="1:13" x14ac:dyDescent="0.2">
      <c r="A160" s="29">
        <v>2012.9999999999882</v>
      </c>
      <c r="B160" s="30">
        <v>7.4471197119751729</v>
      </c>
      <c r="C160" s="30">
        <v>-2.0138406879796853</v>
      </c>
      <c r="D160" s="30">
        <v>4.2210139578780792</v>
      </c>
      <c r="E160" s="30">
        <v>-0.25910841054038802</v>
      </c>
      <c r="F160" s="30">
        <v>-2.3827625978896338</v>
      </c>
      <c r="G160" s="30">
        <v>-1.2074471548099062</v>
      </c>
      <c r="H160" s="30">
        <v>-2.1915872727639591</v>
      </c>
      <c r="I160" s="30">
        <v>-1.9406523294584019</v>
      </c>
      <c r="J160" s="30">
        <v>9.5368556640531637</v>
      </c>
      <c r="K160" s="30">
        <v>5.822853827524658</v>
      </c>
      <c r="L160" s="30">
        <v>2.3872668677036799</v>
      </c>
      <c r="M160" s="30">
        <v>-1.4270860411003592</v>
      </c>
    </row>
    <row r="161" spans="1:13" x14ac:dyDescent="0.2">
      <c r="A161" s="29">
        <v>2013.0833333333214</v>
      </c>
      <c r="B161" s="30">
        <v>7.4006427386875737</v>
      </c>
      <c r="C161" s="30">
        <v>-1.7157193779966435</v>
      </c>
      <c r="D161" s="30">
        <v>4.6671420616734425</v>
      </c>
      <c r="E161" s="30">
        <v>-8.3642823007623962E-2</v>
      </c>
      <c r="F161" s="30">
        <v>-1.9223898220757005</v>
      </c>
      <c r="G161" s="30">
        <v>-0.85482977913066394</v>
      </c>
      <c r="H161" s="30">
        <v>-2.2503607096629388</v>
      </c>
      <c r="I161" s="30">
        <v>-2.2484475250937375</v>
      </c>
      <c r="J161" s="30">
        <v>9.8389593494323879</v>
      </c>
      <c r="K161" s="30">
        <v>5.8604920765196393</v>
      </c>
      <c r="L161" s="30">
        <v>2.4650450800086392</v>
      </c>
      <c r="M161" s="30">
        <v>-1.2105413267402383</v>
      </c>
    </row>
    <row r="162" spans="1:13" x14ac:dyDescent="0.2">
      <c r="A162" s="29">
        <v>2013.1666666666547</v>
      </c>
      <c r="B162" s="30">
        <v>7.3496478959267169</v>
      </c>
      <c r="C162" s="30">
        <v>-1.3820363499048796</v>
      </c>
      <c r="D162" s="30">
        <v>5.0532400448349151</v>
      </c>
      <c r="E162" s="30">
        <v>5.2819619784105765E-2</v>
      </c>
      <c r="F162" s="30">
        <v>-1.559580350017955</v>
      </c>
      <c r="G162" s="30">
        <v>-0.54921643562617661</v>
      </c>
      <c r="H162" s="30">
        <v>-2.2855221806877002</v>
      </c>
      <c r="I162" s="30">
        <v>-2.5423676831243807</v>
      </c>
      <c r="J162" s="30">
        <v>10.220867995286556</v>
      </c>
      <c r="K162" s="30">
        <v>6.1616610863706143</v>
      </c>
      <c r="L162" s="30">
        <v>2.6166897629105339</v>
      </c>
      <c r="M162" s="30">
        <v>-1.0039519474016461</v>
      </c>
    </row>
    <row r="163" spans="1:13" x14ac:dyDescent="0.2">
      <c r="A163" s="29">
        <v>2013.2499999999879</v>
      </c>
      <c r="B163" s="30">
        <v>7.3427689448952869</v>
      </c>
      <c r="C163" s="30">
        <v>-1.0167560170826755</v>
      </c>
      <c r="D163" s="30">
        <v>5.2916083139012704</v>
      </c>
      <c r="E163" s="30">
        <v>0.16107119121350782</v>
      </c>
      <c r="F163" s="30">
        <v>-1.2718081476994305</v>
      </c>
      <c r="G163" s="30">
        <v>-0.27680130327393604</v>
      </c>
      <c r="H163" s="30">
        <v>-2.2200189523031817</v>
      </c>
      <c r="I163" s="30">
        <v>-2.7820924372360554</v>
      </c>
      <c r="J163" s="30">
        <v>10.52093377058463</v>
      </c>
      <c r="K163" s="30">
        <v>6.3924357709544353</v>
      </c>
      <c r="L163" s="30">
        <v>2.7799233816277567</v>
      </c>
      <c r="M163" s="30">
        <v>-0.85082867169117871</v>
      </c>
    </row>
    <row r="164" spans="1:13" x14ac:dyDescent="0.2">
      <c r="A164" s="29">
        <v>2013.3333333333212</v>
      </c>
      <c r="B164" s="30">
        <v>7.4087205135535834</v>
      </c>
      <c r="C164" s="30">
        <v>-0.63445073042318956</v>
      </c>
      <c r="D164" s="30">
        <v>5.3324593867700516</v>
      </c>
      <c r="E164" s="30">
        <v>0.25187462539138872</v>
      </c>
      <c r="F164" s="30">
        <v>-1.0323183520991888</v>
      </c>
      <c r="G164" s="30">
        <v>-2.6890965523648461E-2</v>
      </c>
      <c r="H164" s="30">
        <v>-2.0113741962239846</v>
      </c>
      <c r="I164" s="30">
        <v>-2.9358467971619078</v>
      </c>
      <c r="J164" s="30">
        <v>10.6262527005831</v>
      </c>
      <c r="K164" s="30">
        <v>6.2871430118178484</v>
      </c>
      <c r="L164" s="30">
        <v>2.9010007064994627</v>
      </c>
      <c r="M164" s="30">
        <v>-0.78388892125419685</v>
      </c>
    </row>
    <row r="165" spans="1:13" x14ac:dyDescent="0.2">
      <c r="A165" s="29">
        <v>2013.4166666666545</v>
      </c>
      <c r="B165" s="30">
        <v>7.4969584846469441</v>
      </c>
      <c r="C165" s="30">
        <v>-0.29176241910572326</v>
      </c>
      <c r="D165" s="30">
        <v>5.2809547544417796</v>
      </c>
      <c r="E165" s="30">
        <v>0.33556290661110089</v>
      </c>
      <c r="F165" s="30">
        <v>-0.79974330696987295</v>
      </c>
      <c r="G165" s="30">
        <v>0.19773674730984361</v>
      </c>
      <c r="H165" s="30">
        <v>-1.7542683115390398</v>
      </c>
      <c r="I165" s="30">
        <v>-3.0068398526906033</v>
      </c>
      <c r="J165" s="30">
        <v>10.618549970965734</v>
      </c>
      <c r="K165" s="30">
        <v>5.8322573049879196</v>
      </c>
      <c r="L165" s="30">
        <v>2.9607703901640749</v>
      </c>
      <c r="M165" s="30">
        <v>-0.79096192365974793</v>
      </c>
    </row>
    <row r="166" spans="1:13" x14ac:dyDescent="0.2">
      <c r="A166" s="29">
        <v>2013.4999999999877</v>
      </c>
      <c r="B166" s="30">
        <v>7.5377035658163161</v>
      </c>
      <c r="C166" s="30">
        <v>-5.5619120288103743E-2</v>
      </c>
      <c r="D166" s="30">
        <v>5.2806338592487041</v>
      </c>
      <c r="E166" s="30">
        <v>0.42233986156006065</v>
      </c>
      <c r="F166" s="30">
        <v>-0.5282496155968297</v>
      </c>
      <c r="G166" s="30">
        <v>0.39085199286031874</v>
      </c>
      <c r="H166" s="30">
        <v>-1.5768084184293338</v>
      </c>
      <c r="I166" s="30">
        <v>-3.0071909364119431</v>
      </c>
      <c r="J166" s="30">
        <v>10.628434639182609</v>
      </c>
      <c r="K166" s="30">
        <v>5.0763485534735189</v>
      </c>
      <c r="L166" s="30">
        <v>2.9489504768401691</v>
      </c>
      <c r="M166" s="30">
        <v>-0.84840041171272051</v>
      </c>
    </row>
    <row r="167" spans="1:13" x14ac:dyDescent="0.2">
      <c r="A167" s="29">
        <v>2013.583333333321</v>
      </c>
      <c r="B167" s="30">
        <v>7.4872106703883858</v>
      </c>
      <c r="C167" s="30">
        <v>3.5198309204747383E-2</v>
      </c>
      <c r="D167" s="30">
        <v>5.4340286807638556</v>
      </c>
      <c r="E167" s="30">
        <v>0.51950463148740145</v>
      </c>
      <c r="F167" s="30">
        <v>-0.19155414241028196</v>
      </c>
      <c r="G167" s="30">
        <v>0.54751328518395792</v>
      </c>
      <c r="H167" s="30">
        <v>-1.5652574183005734</v>
      </c>
      <c r="I167" s="30">
        <v>-2.947192818875056</v>
      </c>
      <c r="J167" s="30">
        <v>10.749789107685938</v>
      </c>
      <c r="K167" s="30">
        <v>4.1265431306107363</v>
      </c>
      <c r="L167" s="30">
        <v>2.8668511769924665</v>
      </c>
      <c r="M167" s="30">
        <v>-0.93180840106651308</v>
      </c>
    </row>
    <row r="168" spans="1:13" x14ac:dyDescent="0.2">
      <c r="A168" s="29">
        <v>2013.6666666666542</v>
      </c>
      <c r="B168" s="30">
        <v>7.4016490830264683</v>
      </c>
      <c r="C168" s="30">
        <v>5.2851303969634708E-2</v>
      </c>
      <c r="D168" s="30">
        <v>5.6855476656550268</v>
      </c>
      <c r="E168" s="30">
        <v>0.62279609261470115</v>
      </c>
      <c r="F168" s="30">
        <v>0.15378941568861001</v>
      </c>
      <c r="G168" s="30">
        <v>0.66811158283135841</v>
      </c>
      <c r="H168" s="30">
        <v>-1.6420773249639551</v>
      </c>
      <c r="I168" s="30">
        <v>-2.8299172837897562</v>
      </c>
      <c r="J168" s="30">
        <v>10.930104607646864</v>
      </c>
      <c r="K168" s="30">
        <v>3.3221621086302306</v>
      </c>
      <c r="L168" s="30">
        <v>2.7617470714887986</v>
      </c>
      <c r="M168" s="30">
        <v>-1.014222516211394</v>
      </c>
    </row>
    <row r="169" spans="1:13" x14ac:dyDescent="0.2">
      <c r="A169" s="29">
        <v>2013.7499999999875</v>
      </c>
      <c r="B169" s="30">
        <v>7.3607544806486835</v>
      </c>
      <c r="C169" s="30">
        <v>9.7061834479475861E-2</v>
      </c>
      <c r="D169" s="30">
        <v>5.9438725198704088</v>
      </c>
      <c r="E169" s="30">
        <v>0.72502914057940271</v>
      </c>
      <c r="F169" s="30">
        <v>0.42834842399840228</v>
      </c>
      <c r="G169" s="30">
        <v>0.75433603964228113</v>
      </c>
      <c r="H169" s="30">
        <v>-1.6891724895018456</v>
      </c>
      <c r="I169" s="30">
        <v>-2.6568663546295461</v>
      </c>
      <c r="J169" s="30">
        <v>11.081735368728793</v>
      </c>
      <c r="K169" s="30">
        <v>3.0516395323007943</v>
      </c>
      <c r="L169" s="30">
        <v>2.692291122388653</v>
      </c>
      <c r="M169" s="30">
        <v>-1.0684148561483222</v>
      </c>
    </row>
    <row r="170" spans="1:13" x14ac:dyDescent="0.2">
      <c r="A170" s="29">
        <v>2013.8333333333208</v>
      </c>
      <c r="B170" s="30">
        <v>7.4151286910142629</v>
      </c>
      <c r="C170" s="30">
        <v>0.23540688861434822</v>
      </c>
      <c r="D170" s="30">
        <v>6.133531439364619</v>
      </c>
      <c r="E170" s="30">
        <v>0.82117751990000687</v>
      </c>
      <c r="F170" s="30">
        <v>0.57785687139511188</v>
      </c>
      <c r="G170" s="30">
        <v>0.80619827537491784</v>
      </c>
      <c r="H170" s="30">
        <v>-1.6214628129033821</v>
      </c>
      <c r="I170" s="30">
        <v>-2.4328286679937388</v>
      </c>
      <c r="J170" s="30">
        <v>11.132351838844048</v>
      </c>
      <c r="K170" s="30">
        <v>3.5495404239642259</v>
      </c>
      <c r="L170" s="30">
        <v>2.6950921948345257</v>
      </c>
      <c r="M170" s="30">
        <v>-1.0776737325961252</v>
      </c>
    </row>
    <row r="171" spans="1:13" x14ac:dyDescent="0.2">
      <c r="A171" s="29">
        <v>2013.916666666654</v>
      </c>
      <c r="B171" s="30">
        <v>7.5005778390987947</v>
      </c>
      <c r="C171" s="30">
        <v>0.40599469054799942</v>
      </c>
      <c r="D171" s="30">
        <v>6.2274471184976488</v>
      </c>
      <c r="E171" s="30">
        <v>0.91505377819644884</v>
      </c>
      <c r="F171" s="30">
        <v>0.6565673135773219</v>
      </c>
      <c r="G171" s="30">
        <v>0.81706367121238688</v>
      </c>
      <c r="H171" s="30">
        <v>-1.4842078463375699</v>
      </c>
      <c r="I171" s="30">
        <v>-2.1736250629434362</v>
      </c>
      <c r="J171" s="30">
        <v>11.066364441947847</v>
      </c>
      <c r="K171" s="30">
        <v>4.4422349486305235</v>
      </c>
      <c r="L171" s="30">
        <v>2.7201823247989312</v>
      </c>
      <c r="M171" s="30">
        <v>-1.067096641157453</v>
      </c>
    </row>
    <row r="172" spans="1:13" x14ac:dyDescent="0.2">
      <c r="A172" s="29">
        <v>2013.9999999999873</v>
      </c>
      <c r="B172" s="30">
        <v>7.5230859146758631</v>
      </c>
      <c r="C172" s="30">
        <v>0.51300621642160427</v>
      </c>
      <c r="D172" s="30">
        <v>6.2079748820574761</v>
      </c>
      <c r="E172" s="30">
        <v>1.0129973657938041</v>
      </c>
      <c r="F172" s="30">
        <v>0.74757997758090999</v>
      </c>
      <c r="G172" s="30">
        <v>0.77860150853218302</v>
      </c>
      <c r="H172" s="30">
        <v>-1.3542387556072466</v>
      </c>
      <c r="I172" s="30">
        <v>-1.8963030322464058</v>
      </c>
      <c r="J172" s="30">
        <v>10.884282627994562</v>
      </c>
      <c r="K172" s="30">
        <v>5.1914983441856783</v>
      </c>
      <c r="L172" s="30">
        <v>2.6967789962906772</v>
      </c>
      <c r="M172" s="30">
        <v>-1.0724871167253067</v>
      </c>
    </row>
    <row r="173" spans="1:13" x14ac:dyDescent="0.2">
      <c r="A173" s="29">
        <v>2014.0833333333205</v>
      </c>
      <c r="B173" s="30">
        <v>7.4362825918245976</v>
      </c>
      <c r="C173" s="30">
        <v>0.48898071861939252</v>
      </c>
      <c r="D173" s="30">
        <v>6.0878330619784542</v>
      </c>
      <c r="E173" s="30">
        <v>1.1194475738116842</v>
      </c>
      <c r="F173" s="30">
        <v>0.9161669806689946</v>
      </c>
      <c r="G173" s="30">
        <v>0.68600914644532707</v>
      </c>
      <c r="H173" s="30">
        <v>-1.2894916214116263</v>
      </c>
      <c r="I173" s="30">
        <v>-1.6123710917932723</v>
      </c>
      <c r="J173" s="30">
        <v>10.628252552904732</v>
      </c>
      <c r="K173" s="30">
        <v>5.4036584460078387</v>
      </c>
      <c r="L173" s="30">
        <v>2.5703773892460253</v>
      </c>
      <c r="M173" s="30">
        <v>-1.1226052651255243</v>
      </c>
    </row>
    <row r="174" spans="1:13" x14ac:dyDescent="0.2">
      <c r="A174" s="29">
        <v>2014.1666666666538</v>
      </c>
      <c r="B174" s="30">
        <v>7.3696641077341365</v>
      </c>
      <c r="C174" s="30">
        <v>0.37142721572120957</v>
      </c>
      <c r="D174" s="30">
        <v>5.9845500259388302</v>
      </c>
      <c r="E174" s="30">
        <v>1.2291124322546558</v>
      </c>
      <c r="F174" s="30">
        <v>1.1477653885842132</v>
      </c>
      <c r="G174" s="30">
        <v>0.55115389041898566</v>
      </c>
      <c r="H174" s="30">
        <v>-1.2754187755400102</v>
      </c>
      <c r="I174" s="30">
        <v>-1.3194779960943654</v>
      </c>
      <c r="J174" s="30">
        <v>10.474094353248489</v>
      </c>
      <c r="K174" s="30">
        <v>5.2647263881796169</v>
      </c>
      <c r="L174" s="30">
        <v>2.3524080301651953</v>
      </c>
      <c r="M174" s="30">
        <v>-1.2225678908853774</v>
      </c>
    </row>
    <row r="175" spans="1:13" x14ac:dyDescent="0.2">
      <c r="A175" s="29">
        <v>2014.249999999987</v>
      </c>
      <c r="B175" s="30">
        <v>7.4893620097692732</v>
      </c>
      <c r="C175" s="30">
        <v>0.21249839725819755</v>
      </c>
      <c r="D175" s="30">
        <v>6.0325490545707927</v>
      </c>
      <c r="E175" s="30">
        <v>1.3325188563959385</v>
      </c>
      <c r="F175" s="30">
        <v>1.4025665303993478</v>
      </c>
      <c r="G175" s="30">
        <v>0.39276322033167455</v>
      </c>
      <c r="H175" s="30">
        <v>-1.2793321113086447</v>
      </c>
      <c r="I175" s="30">
        <v>-1.0169236047338162</v>
      </c>
      <c r="J175" s="30">
        <v>10.621710520801141</v>
      </c>
      <c r="K175" s="30">
        <v>5.0785952340184695</v>
      </c>
      <c r="L175" s="30">
        <v>2.0753829996532103</v>
      </c>
      <c r="M175" s="30">
        <v>-1.3800916627743969</v>
      </c>
    </row>
    <row r="176" spans="1:13" x14ac:dyDescent="0.2">
      <c r="A176" s="29">
        <v>2014.3333333333203</v>
      </c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</row>
    <row r="177" spans="1:13" x14ac:dyDescent="0.2">
      <c r="A177" s="31">
        <v>2014.4166666666536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</row>
    <row r="178" spans="1:13" x14ac:dyDescent="0.2">
      <c r="A178" s="31">
        <v>2014.4999999999868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</row>
    <row r="179" spans="1:13" x14ac:dyDescent="0.2">
      <c r="A179" s="31">
        <v>2014.5833333333201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</row>
    <row r="180" spans="1:13" x14ac:dyDescent="0.2">
      <c r="A180" s="31">
        <v>2014.6666666666533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</row>
    <row r="181" spans="1:13" x14ac:dyDescent="0.2">
      <c r="A181" s="31">
        <v>2014.7499999999866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</row>
    <row r="182" spans="1:13" x14ac:dyDescent="0.2">
      <c r="A182" s="31">
        <v>2014.8333333333198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</row>
    <row r="183" spans="1:13" x14ac:dyDescent="0.2">
      <c r="A183" s="31">
        <v>2014.9166666666531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</row>
    <row r="184" spans="1:13" x14ac:dyDescent="0.2">
      <c r="A184" s="31">
        <v>2014.9999999999864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</row>
  </sheetData>
  <pageMargins left="0.75" right="0.75" top="1" bottom="1" header="0.5" footer="0.5"/>
  <pageSetup paperSize="9" firstPageNumber="0" fitToWidth="0" fitToHeight="0" pageOrder="overThenDown"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84"/>
  <sheetViews>
    <sheetView zoomScaleNormal="100" workbookViewId="0">
      <selection activeCell="A3" sqref="A3"/>
    </sheetView>
  </sheetViews>
  <sheetFormatPr baseColWidth="10" defaultColWidth="9" defaultRowHeight="14.25" x14ac:dyDescent="0.2"/>
  <cols>
    <col min="1" max="16384" width="9" style="26"/>
  </cols>
  <sheetData>
    <row r="1" spans="1:24" x14ac:dyDescent="0.2">
      <c r="A1" s="33" t="s">
        <v>35</v>
      </c>
    </row>
    <row r="3" spans="1:24" x14ac:dyDescent="0.2">
      <c r="A3" s="27" t="s">
        <v>1</v>
      </c>
      <c r="B3" s="35" t="s">
        <v>2</v>
      </c>
      <c r="C3" s="35" t="s">
        <v>3</v>
      </c>
      <c r="D3" s="35" t="s">
        <v>4</v>
      </c>
      <c r="E3" s="35" t="s">
        <v>5</v>
      </c>
      <c r="F3" s="35" t="s">
        <v>6</v>
      </c>
      <c r="G3" s="35" t="s">
        <v>7</v>
      </c>
      <c r="H3" s="35" t="s">
        <v>8</v>
      </c>
      <c r="I3" s="35" t="s">
        <v>9</v>
      </c>
      <c r="J3" s="35" t="s">
        <v>10</v>
      </c>
      <c r="K3" s="35" t="s">
        <v>11</v>
      </c>
      <c r="L3" s="35" t="s">
        <v>12</v>
      </c>
      <c r="M3" s="35" t="s">
        <v>13</v>
      </c>
      <c r="N3" s="34" t="s">
        <v>24</v>
      </c>
      <c r="O3" s="34" t="s">
        <v>14</v>
      </c>
      <c r="P3" s="34" t="s">
        <v>15</v>
      </c>
      <c r="Q3" s="34" t="s">
        <v>33</v>
      </c>
      <c r="R3" s="34" t="s">
        <v>16</v>
      </c>
      <c r="S3" s="34" t="s">
        <v>17</v>
      </c>
      <c r="T3" s="34" t="s">
        <v>18</v>
      </c>
      <c r="U3" s="34" t="s">
        <v>19</v>
      </c>
      <c r="V3" s="34" t="s">
        <v>36</v>
      </c>
      <c r="W3" s="34" t="s">
        <v>37</v>
      </c>
      <c r="X3" s="34" t="s">
        <v>34</v>
      </c>
    </row>
    <row r="4" spans="1:24" x14ac:dyDescent="0.2">
      <c r="A4" s="47">
        <v>2000</v>
      </c>
      <c r="B4" s="44">
        <v>8.3000000000000007</v>
      </c>
      <c r="C4" s="44">
        <v>5.5</v>
      </c>
      <c r="D4" s="44">
        <v>4.8</v>
      </c>
      <c r="E4" s="44">
        <v>10.3</v>
      </c>
      <c r="F4" s="44">
        <v>12.9</v>
      </c>
      <c r="G4" s="44">
        <v>12.9</v>
      </c>
      <c r="H4" s="44">
        <v>10</v>
      </c>
      <c r="I4" s="44">
        <v>7.7</v>
      </c>
      <c r="J4" s="44">
        <v>3.1</v>
      </c>
      <c r="K4" s="44">
        <v>2.5</v>
      </c>
      <c r="L4" s="44">
        <v>4.3</v>
      </c>
      <c r="M4" s="44">
        <v>9.1</v>
      </c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</row>
    <row r="5" spans="1:24" x14ac:dyDescent="0.2">
      <c r="A5" s="47">
        <v>2000.0833333333333</v>
      </c>
      <c r="B5" s="36">
        <v>8.1999999999999993</v>
      </c>
      <c r="C5" s="36">
        <v>5.6</v>
      </c>
      <c r="D5" s="36">
        <v>4.7</v>
      </c>
      <c r="E5" s="36">
        <v>10.6</v>
      </c>
      <c r="F5" s="36">
        <v>11.5</v>
      </c>
      <c r="G5" s="36">
        <v>12.8</v>
      </c>
      <c r="H5" s="36">
        <v>9.3000000000000007</v>
      </c>
      <c r="I5" s="36">
        <v>7.5</v>
      </c>
      <c r="J5" s="36">
        <v>3.3</v>
      </c>
      <c r="K5" s="36">
        <v>2.4</v>
      </c>
      <c r="L5" s="36">
        <v>3.9</v>
      </c>
      <c r="M5" s="36">
        <v>10.199999999999999</v>
      </c>
      <c r="N5" s="36">
        <v>9.1</v>
      </c>
      <c r="O5" s="36">
        <v>9.1</v>
      </c>
      <c r="P5" s="36">
        <v>9.1</v>
      </c>
      <c r="Q5" s="36">
        <v>8.3000000000000007</v>
      </c>
      <c r="R5" s="36">
        <v>8.9</v>
      </c>
      <c r="S5" s="36">
        <v>9.1999999999999993</v>
      </c>
      <c r="T5" s="36">
        <v>9.1</v>
      </c>
      <c r="U5" s="36">
        <v>9.1</v>
      </c>
      <c r="V5" s="36">
        <v>8.9</v>
      </c>
      <c r="W5" s="36">
        <v>8.9</v>
      </c>
      <c r="X5" s="36">
        <v>9</v>
      </c>
    </row>
    <row r="6" spans="1:24" x14ac:dyDescent="0.2">
      <c r="A6" s="47">
        <v>2000.1666666666665</v>
      </c>
      <c r="B6" s="36">
        <v>8.1</v>
      </c>
      <c r="C6" s="36">
        <v>5.4</v>
      </c>
      <c r="D6" s="36">
        <v>4.5999999999999996</v>
      </c>
      <c r="E6" s="36">
        <v>10.6</v>
      </c>
      <c r="F6" s="36">
        <v>11.6</v>
      </c>
      <c r="G6" s="36">
        <v>12.6</v>
      </c>
      <c r="H6" s="36">
        <v>9.1</v>
      </c>
      <c r="I6" s="36">
        <v>7.3</v>
      </c>
      <c r="J6" s="36">
        <v>3.3</v>
      </c>
      <c r="K6" s="36">
        <v>2.2999999999999998</v>
      </c>
      <c r="L6" s="36">
        <v>4</v>
      </c>
      <c r="M6" s="36">
        <v>10.199999999999999</v>
      </c>
      <c r="N6" s="36">
        <v>9.1</v>
      </c>
      <c r="O6" s="36">
        <v>9</v>
      </c>
      <c r="P6" s="36">
        <v>9</v>
      </c>
      <c r="Q6" s="36">
        <v>8.1999999999999993</v>
      </c>
      <c r="R6" s="36">
        <v>8.8000000000000007</v>
      </c>
      <c r="S6" s="36">
        <v>9.1</v>
      </c>
      <c r="T6" s="36">
        <v>9</v>
      </c>
      <c r="U6" s="36">
        <v>9</v>
      </c>
      <c r="V6" s="36">
        <v>8.8000000000000007</v>
      </c>
      <c r="W6" s="36">
        <v>8.9</v>
      </c>
      <c r="X6" s="36">
        <v>8.9</v>
      </c>
    </row>
    <row r="7" spans="1:24" x14ac:dyDescent="0.2">
      <c r="A7" s="48">
        <v>2000.2499999999998</v>
      </c>
      <c r="B7" s="36">
        <v>8.1</v>
      </c>
      <c r="C7" s="36">
        <v>5.0999999999999996</v>
      </c>
      <c r="D7" s="36">
        <v>4.5</v>
      </c>
      <c r="E7" s="36">
        <v>10.5</v>
      </c>
      <c r="F7" s="36">
        <v>11.6</v>
      </c>
      <c r="G7" s="36">
        <v>12.4</v>
      </c>
      <c r="H7" s="36">
        <v>9</v>
      </c>
      <c r="I7" s="36">
        <v>7.1</v>
      </c>
      <c r="J7" s="36">
        <v>3.2</v>
      </c>
      <c r="K7" s="36">
        <v>2.4</v>
      </c>
      <c r="L7" s="36">
        <v>3.9</v>
      </c>
      <c r="M7" s="36">
        <v>10.199999999999999</v>
      </c>
      <c r="N7" s="36">
        <v>9</v>
      </c>
      <c r="O7" s="36">
        <v>9</v>
      </c>
      <c r="P7" s="36">
        <v>9</v>
      </c>
      <c r="Q7" s="36">
        <v>8.1</v>
      </c>
      <c r="R7" s="36">
        <v>8.6999999999999993</v>
      </c>
      <c r="S7" s="36">
        <v>9</v>
      </c>
      <c r="T7" s="36">
        <v>9</v>
      </c>
      <c r="U7" s="36">
        <v>8.9</v>
      </c>
      <c r="V7" s="36">
        <v>8.8000000000000007</v>
      </c>
      <c r="W7" s="36">
        <v>8.8000000000000007</v>
      </c>
      <c r="X7" s="36">
        <v>8.8000000000000007</v>
      </c>
    </row>
    <row r="8" spans="1:24" x14ac:dyDescent="0.2">
      <c r="A8" s="31">
        <v>2000.333333333333</v>
      </c>
      <c r="B8" s="36">
        <v>8</v>
      </c>
      <c r="C8" s="36">
        <v>5</v>
      </c>
      <c r="D8" s="36">
        <v>4.5</v>
      </c>
      <c r="E8" s="36">
        <v>10.3</v>
      </c>
      <c r="F8" s="36">
        <v>11.5</v>
      </c>
      <c r="G8" s="36">
        <v>12.2</v>
      </c>
      <c r="H8" s="36">
        <v>8.8000000000000007</v>
      </c>
      <c r="I8" s="36">
        <v>7</v>
      </c>
      <c r="J8" s="36">
        <v>3.2</v>
      </c>
      <c r="K8" s="36">
        <v>2.2999999999999998</v>
      </c>
      <c r="L8" s="36">
        <v>3.8</v>
      </c>
      <c r="M8" s="36">
        <v>10</v>
      </c>
      <c r="N8" s="36">
        <v>9</v>
      </c>
      <c r="O8" s="36">
        <v>9</v>
      </c>
      <c r="P8" s="36">
        <v>8.9</v>
      </c>
      <c r="Q8" s="36">
        <v>8</v>
      </c>
      <c r="R8" s="36">
        <v>8.6</v>
      </c>
      <c r="S8" s="36">
        <v>8.9</v>
      </c>
      <c r="T8" s="36">
        <v>8.9</v>
      </c>
      <c r="U8" s="36">
        <v>8.8000000000000007</v>
      </c>
      <c r="V8" s="36">
        <v>8.6</v>
      </c>
      <c r="W8" s="36">
        <v>8.6999999999999993</v>
      </c>
      <c r="X8" s="36">
        <v>8.6999999999999993</v>
      </c>
    </row>
    <row r="9" spans="1:24" x14ac:dyDescent="0.2">
      <c r="A9" s="31">
        <v>2000.4166666666663</v>
      </c>
      <c r="B9" s="36">
        <v>8</v>
      </c>
      <c r="C9" s="36">
        <v>5</v>
      </c>
      <c r="D9" s="36">
        <v>4.4000000000000004</v>
      </c>
      <c r="E9" s="36">
        <v>10.3</v>
      </c>
      <c r="F9" s="36">
        <v>11.5</v>
      </c>
      <c r="G9" s="36">
        <v>12.1</v>
      </c>
      <c r="H9" s="36">
        <v>8.6999999999999993</v>
      </c>
      <c r="I9" s="36">
        <v>6.9</v>
      </c>
      <c r="J9" s="36">
        <v>3.1</v>
      </c>
      <c r="K9" s="36">
        <v>2.4</v>
      </c>
      <c r="L9" s="36">
        <v>3.7</v>
      </c>
      <c r="M9" s="36">
        <v>9.8000000000000007</v>
      </c>
      <c r="N9" s="36">
        <v>9</v>
      </c>
      <c r="O9" s="36">
        <v>8.9</v>
      </c>
      <c r="P9" s="36">
        <v>8.9</v>
      </c>
      <c r="Q9" s="36">
        <v>7.9</v>
      </c>
      <c r="R9" s="36">
        <v>8.5</v>
      </c>
      <c r="S9" s="36">
        <v>8.8000000000000007</v>
      </c>
      <c r="T9" s="36">
        <v>8.8000000000000007</v>
      </c>
      <c r="U9" s="36">
        <v>8.8000000000000007</v>
      </c>
      <c r="V9" s="36">
        <v>8.6</v>
      </c>
      <c r="W9" s="36">
        <v>8.6</v>
      </c>
      <c r="X9" s="36">
        <v>8.6</v>
      </c>
    </row>
    <row r="10" spans="1:24" x14ac:dyDescent="0.2">
      <c r="A10" s="31">
        <v>2000.4999999999995</v>
      </c>
      <c r="B10" s="36">
        <v>8</v>
      </c>
      <c r="C10" s="36">
        <v>4.9000000000000004</v>
      </c>
      <c r="D10" s="36">
        <v>4.3</v>
      </c>
      <c r="E10" s="36">
        <v>10.199999999999999</v>
      </c>
      <c r="F10" s="36">
        <v>11.4</v>
      </c>
      <c r="G10" s="36">
        <v>11.9</v>
      </c>
      <c r="H10" s="36">
        <v>8.6</v>
      </c>
      <c r="I10" s="36">
        <v>6.8</v>
      </c>
      <c r="J10" s="36">
        <v>3.1</v>
      </c>
      <c r="K10" s="36">
        <v>2.2999999999999998</v>
      </c>
      <c r="L10" s="36">
        <v>3.6</v>
      </c>
      <c r="M10" s="36">
        <v>9.6</v>
      </c>
      <c r="N10" s="36">
        <v>8.9</v>
      </c>
      <c r="O10" s="36">
        <v>8.8000000000000007</v>
      </c>
      <c r="P10" s="36">
        <v>8.8000000000000007</v>
      </c>
      <c r="Q10" s="36">
        <v>7.8</v>
      </c>
      <c r="R10" s="36">
        <v>8.4</v>
      </c>
      <c r="S10" s="36">
        <v>8.8000000000000007</v>
      </c>
      <c r="T10" s="36">
        <v>8.6999999999999993</v>
      </c>
      <c r="U10" s="36">
        <v>8.6999999999999993</v>
      </c>
      <c r="V10" s="36">
        <v>8.5</v>
      </c>
      <c r="W10" s="36">
        <v>8.5</v>
      </c>
      <c r="X10" s="36">
        <v>8.5</v>
      </c>
    </row>
    <row r="11" spans="1:24" x14ac:dyDescent="0.2">
      <c r="A11" s="31">
        <v>2000.5833333333328</v>
      </c>
      <c r="B11" s="36">
        <v>7.9</v>
      </c>
      <c r="C11" s="36">
        <v>4.9000000000000004</v>
      </c>
      <c r="D11" s="36">
        <v>4.2</v>
      </c>
      <c r="E11" s="36">
        <v>10</v>
      </c>
      <c r="F11" s="36">
        <v>11.3</v>
      </c>
      <c r="G11" s="36">
        <v>11.9</v>
      </c>
      <c r="H11" s="36">
        <v>8.5</v>
      </c>
      <c r="I11" s="36">
        <v>6.8</v>
      </c>
      <c r="J11" s="36">
        <v>3</v>
      </c>
      <c r="K11" s="36">
        <v>2.2999999999999998</v>
      </c>
      <c r="L11" s="36">
        <v>3.5</v>
      </c>
      <c r="M11" s="36">
        <v>9.6</v>
      </c>
      <c r="N11" s="36">
        <v>8.9</v>
      </c>
      <c r="O11" s="36">
        <v>8.8000000000000007</v>
      </c>
      <c r="P11" s="36">
        <v>8.6999999999999993</v>
      </c>
      <c r="Q11" s="36">
        <v>7.8</v>
      </c>
      <c r="R11" s="36">
        <v>8.3000000000000007</v>
      </c>
      <c r="S11" s="36">
        <v>8.6999999999999993</v>
      </c>
      <c r="T11" s="36">
        <v>8.6</v>
      </c>
      <c r="U11" s="36">
        <v>8.6</v>
      </c>
      <c r="V11" s="36">
        <v>8.4</v>
      </c>
      <c r="W11" s="36">
        <v>8.4</v>
      </c>
      <c r="X11" s="36">
        <v>8.4</v>
      </c>
    </row>
    <row r="12" spans="1:24" x14ac:dyDescent="0.2">
      <c r="A12" s="31">
        <v>2000.6666666666661</v>
      </c>
      <c r="B12" s="36">
        <v>7.9</v>
      </c>
      <c r="C12" s="36">
        <v>5.0999999999999996</v>
      </c>
      <c r="D12" s="36">
        <v>4.0999999999999996</v>
      </c>
      <c r="E12" s="36">
        <v>10</v>
      </c>
      <c r="F12" s="36">
        <v>11.2</v>
      </c>
      <c r="G12" s="36">
        <v>11.7</v>
      </c>
      <c r="H12" s="36">
        <v>8.4</v>
      </c>
      <c r="I12" s="36">
        <v>7</v>
      </c>
      <c r="J12" s="36">
        <v>3</v>
      </c>
      <c r="K12" s="36">
        <v>2.2999999999999998</v>
      </c>
      <c r="L12" s="36">
        <v>3.5</v>
      </c>
      <c r="M12" s="36">
        <v>9.6</v>
      </c>
      <c r="N12" s="36">
        <v>8.8000000000000007</v>
      </c>
      <c r="O12" s="36">
        <v>8.8000000000000007</v>
      </c>
      <c r="P12" s="36">
        <v>8.6999999999999993</v>
      </c>
      <c r="Q12" s="36">
        <v>7.7</v>
      </c>
      <c r="R12" s="36">
        <v>8.3000000000000007</v>
      </c>
      <c r="S12" s="36">
        <v>8.6</v>
      </c>
      <c r="T12" s="36">
        <v>8.6</v>
      </c>
      <c r="U12" s="36">
        <v>8.5</v>
      </c>
      <c r="V12" s="36">
        <v>8.4</v>
      </c>
      <c r="W12" s="36">
        <v>8.4</v>
      </c>
      <c r="X12" s="36">
        <v>8.4</v>
      </c>
    </row>
    <row r="13" spans="1:24" x14ac:dyDescent="0.2">
      <c r="A13" s="31">
        <v>2000.7499999999993</v>
      </c>
      <c r="B13" s="36">
        <v>7.9</v>
      </c>
      <c r="C13" s="36">
        <v>5.2</v>
      </c>
      <c r="D13" s="36">
        <v>3.9</v>
      </c>
      <c r="E13" s="36">
        <v>9.9</v>
      </c>
      <c r="F13" s="36">
        <v>11.2</v>
      </c>
      <c r="G13" s="36">
        <v>11.6</v>
      </c>
      <c r="H13" s="36">
        <v>8.3000000000000007</v>
      </c>
      <c r="I13" s="36">
        <v>6.9</v>
      </c>
      <c r="J13" s="36">
        <v>2.9</v>
      </c>
      <c r="K13" s="36">
        <v>2.2000000000000002</v>
      </c>
      <c r="L13" s="36">
        <v>3.4</v>
      </c>
      <c r="M13" s="36">
        <v>9.6</v>
      </c>
      <c r="N13" s="36">
        <v>8.8000000000000007</v>
      </c>
      <c r="O13" s="36">
        <v>8.6999999999999993</v>
      </c>
      <c r="P13" s="36">
        <v>8.6</v>
      </c>
      <c r="Q13" s="36">
        <v>7.7</v>
      </c>
      <c r="R13" s="36">
        <v>8.1999999999999993</v>
      </c>
      <c r="S13" s="36">
        <v>8.6</v>
      </c>
      <c r="T13" s="36">
        <v>8.5</v>
      </c>
      <c r="U13" s="36">
        <v>8.5</v>
      </c>
      <c r="V13" s="36">
        <v>8.3000000000000007</v>
      </c>
      <c r="W13" s="36">
        <v>8.3000000000000007</v>
      </c>
      <c r="X13" s="36">
        <v>8.3000000000000007</v>
      </c>
    </row>
    <row r="14" spans="1:24" x14ac:dyDescent="0.2">
      <c r="A14" s="31">
        <v>2000.8333333333326</v>
      </c>
      <c r="B14" s="36">
        <v>7.8</v>
      </c>
      <c r="C14" s="36">
        <v>5.0999999999999996</v>
      </c>
      <c r="D14" s="36">
        <v>3.8</v>
      </c>
      <c r="E14" s="36">
        <v>9.6</v>
      </c>
      <c r="F14" s="36">
        <v>10.6</v>
      </c>
      <c r="G14" s="36">
        <v>11.5</v>
      </c>
      <c r="H14" s="36">
        <v>8.1999999999999993</v>
      </c>
      <c r="I14" s="36">
        <v>6.8</v>
      </c>
      <c r="J14" s="36">
        <v>2.9</v>
      </c>
      <c r="K14" s="36">
        <v>2.1</v>
      </c>
      <c r="L14" s="36">
        <v>3.4</v>
      </c>
      <c r="M14" s="36">
        <v>9.5</v>
      </c>
      <c r="N14" s="36">
        <v>8.6999999999999993</v>
      </c>
      <c r="O14" s="36">
        <v>8.6</v>
      </c>
      <c r="P14" s="36">
        <v>8.5</v>
      </c>
      <c r="Q14" s="36">
        <v>7.6</v>
      </c>
      <c r="R14" s="36">
        <v>8.1</v>
      </c>
      <c r="S14" s="36">
        <v>8.4</v>
      </c>
      <c r="T14" s="36">
        <v>8.4</v>
      </c>
      <c r="U14" s="36">
        <v>8.4</v>
      </c>
      <c r="V14" s="36">
        <v>8.1999999999999993</v>
      </c>
      <c r="W14" s="36">
        <v>8.1999999999999993</v>
      </c>
      <c r="X14" s="36">
        <v>8.1999999999999993</v>
      </c>
    </row>
    <row r="15" spans="1:24" x14ac:dyDescent="0.2">
      <c r="A15" s="31">
        <v>2000.9166666666658</v>
      </c>
      <c r="B15" s="36">
        <v>7.8</v>
      </c>
      <c r="C15" s="36">
        <v>4.8</v>
      </c>
      <c r="D15" s="36">
        <v>3.7</v>
      </c>
      <c r="E15" s="36">
        <v>9.6</v>
      </c>
      <c r="F15" s="36">
        <v>10.7</v>
      </c>
      <c r="G15" s="36">
        <v>11.4</v>
      </c>
      <c r="H15" s="36">
        <v>8.1</v>
      </c>
      <c r="I15" s="36">
        <v>6.7</v>
      </c>
      <c r="J15" s="36">
        <v>2.8</v>
      </c>
      <c r="K15" s="36">
        <v>2</v>
      </c>
      <c r="L15" s="36">
        <v>3.4</v>
      </c>
      <c r="M15" s="36">
        <v>9.4</v>
      </c>
      <c r="N15" s="36">
        <v>8.6999999999999993</v>
      </c>
      <c r="O15" s="36">
        <v>8.6</v>
      </c>
      <c r="P15" s="36">
        <v>8.5</v>
      </c>
      <c r="Q15" s="36">
        <v>7.5</v>
      </c>
      <c r="R15" s="36">
        <v>8</v>
      </c>
      <c r="S15" s="36">
        <v>8.4</v>
      </c>
      <c r="T15" s="36">
        <v>8.3000000000000007</v>
      </c>
      <c r="U15" s="36">
        <v>8.3000000000000007</v>
      </c>
      <c r="V15" s="36">
        <v>8.1</v>
      </c>
      <c r="W15" s="36">
        <v>8.1</v>
      </c>
      <c r="X15" s="36">
        <v>8.1</v>
      </c>
    </row>
    <row r="16" spans="1:24" x14ac:dyDescent="0.2">
      <c r="A16" s="31">
        <v>2000.9999999999991</v>
      </c>
      <c r="B16" s="36">
        <v>7.7</v>
      </c>
      <c r="C16" s="36">
        <v>4.9000000000000004</v>
      </c>
      <c r="D16" s="36">
        <v>3.7</v>
      </c>
      <c r="E16" s="36">
        <v>9.6</v>
      </c>
      <c r="F16" s="36">
        <v>10.6</v>
      </c>
      <c r="G16" s="36">
        <v>11.1</v>
      </c>
      <c r="H16" s="36">
        <v>8</v>
      </c>
      <c r="I16" s="36">
        <v>6.5</v>
      </c>
      <c r="J16" s="36">
        <v>2.7</v>
      </c>
      <c r="K16" s="36">
        <v>2</v>
      </c>
      <c r="L16" s="36">
        <v>3.4</v>
      </c>
      <c r="M16" s="36">
        <v>9.3000000000000007</v>
      </c>
      <c r="N16" s="36">
        <v>8.6</v>
      </c>
      <c r="O16" s="36">
        <v>8.6</v>
      </c>
      <c r="P16" s="36">
        <v>8.5</v>
      </c>
      <c r="Q16" s="36">
        <v>7.4</v>
      </c>
      <c r="R16" s="36">
        <v>8</v>
      </c>
      <c r="S16" s="36">
        <v>8.3000000000000007</v>
      </c>
      <c r="T16" s="36">
        <v>8.3000000000000007</v>
      </c>
      <c r="U16" s="36">
        <v>8.1999999999999993</v>
      </c>
      <c r="V16" s="36">
        <v>8</v>
      </c>
      <c r="W16" s="36">
        <v>8</v>
      </c>
      <c r="X16" s="36">
        <v>8.1</v>
      </c>
    </row>
    <row r="17" spans="1:24" x14ac:dyDescent="0.2">
      <c r="A17" s="31">
        <v>2001.0833333333323</v>
      </c>
      <c r="B17" s="36">
        <v>7.7</v>
      </c>
      <c r="C17" s="36">
        <v>5</v>
      </c>
      <c r="D17" s="36">
        <v>3.8</v>
      </c>
      <c r="E17" s="36">
        <v>9.4</v>
      </c>
      <c r="F17" s="36">
        <v>10.5</v>
      </c>
      <c r="G17" s="36">
        <v>10.7</v>
      </c>
      <c r="H17" s="36">
        <v>7.9</v>
      </c>
      <c r="I17" s="36">
        <v>6.3</v>
      </c>
      <c r="J17" s="36">
        <v>2.7</v>
      </c>
      <c r="K17" s="36">
        <v>1.9</v>
      </c>
      <c r="L17" s="36">
        <v>3.4</v>
      </c>
      <c r="M17" s="36">
        <v>9.1999999999999993</v>
      </c>
      <c r="N17" s="36">
        <v>8.6</v>
      </c>
      <c r="O17" s="36">
        <v>8.5</v>
      </c>
      <c r="P17" s="36">
        <v>8.4</v>
      </c>
      <c r="Q17" s="36">
        <v>7.3</v>
      </c>
      <c r="R17" s="36">
        <v>7.9</v>
      </c>
      <c r="S17" s="36">
        <v>8.1999999999999993</v>
      </c>
      <c r="T17" s="36">
        <v>8.1</v>
      </c>
      <c r="U17" s="36">
        <v>8.1</v>
      </c>
      <c r="V17" s="36">
        <v>7.9</v>
      </c>
      <c r="W17" s="36">
        <v>7.9</v>
      </c>
      <c r="X17" s="36">
        <v>7.9</v>
      </c>
    </row>
    <row r="18" spans="1:24" x14ac:dyDescent="0.2">
      <c r="A18" s="31">
        <v>2001.1666666666656</v>
      </c>
      <c r="B18" s="36">
        <v>7.7</v>
      </c>
      <c r="C18" s="36">
        <v>5.2</v>
      </c>
      <c r="D18" s="36">
        <v>3.8</v>
      </c>
      <c r="E18" s="36">
        <v>9.4</v>
      </c>
      <c r="F18" s="36">
        <v>10.5</v>
      </c>
      <c r="G18" s="36">
        <v>10.7</v>
      </c>
      <c r="H18" s="36">
        <v>7.9</v>
      </c>
      <c r="I18" s="36">
        <v>6.3</v>
      </c>
      <c r="J18" s="36">
        <v>2.6</v>
      </c>
      <c r="K18" s="36">
        <v>1.8</v>
      </c>
      <c r="L18" s="36">
        <v>3.5</v>
      </c>
      <c r="M18" s="36">
        <v>9.1999999999999993</v>
      </c>
      <c r="N18" s="36">
        <v>8.6</v>
      </c>
      <c r="O18" s="36">
        <v>8.5</v>
      </c>
      <c r="P18" s="36">
        <v>8.4</v>
      </c>
      <c r="Q18" s="36">
        <v>7.3</v>
      </c>
      <c r="R18" s="36">
        <v>7.9</v>
      </c>
      <c r="S18" s="36">
        <v>8.1999999999999993</v>
      </c>
      <c r="T18" s="36">
        <v>8.1</v>
      </c>
      <c r="U18" s="36">
        <v>8.1</v>
      </c>
      <c r="V18" s="36">
        <v>7.9</v>
      </c>
      <c r="W18" s="36">
        <v>7.9</v>
      </c>
      <c r="X18" s="36">
        <v>7.9</v>
      </c>
    </row>
    <row r="19" spans="1:24" x14ac:dyDescent="0.2">
      <c r="A19" s="31">
        <v>2001.2499999999989</v>
      </c>
      <c r="B19" s="36">
        <v>7.6</v>
      </c>
      <c r="C19" s="36">
        <v>5.2</v>
      </c>
      <c r="D19" s="36">
        <v>3.7</v>
      </c>
      <c r="E19" s="36">
        <v>9.3000000000000007</v>
      </c>
      <c r="F19" s="36">
        <v>10.5</v>
      </c>
      <c r="G19" s="36">
        <v>10.6</v>
      </c>
      <c r="H19" s="36">
        <v>7.8</v>
      </c>
      <c r="I19" s="36">
        <v>6.4</v>
      </c>
      <c r="J19" s="36">
        <v>2.6</v>
      </c>
      <c r="K19" s="36">
        <v>1.8</v>
      </c>
      <c r="L19" s="36">
        <v>3.4</v>
      </c>
      <c r="M19" s="36">
        <v>9.1999999999999993</v>
      </c>
      <c r="N19" s="36">
        <v>8.6</v>
      </c>
      <c r="O19" s="36">
        <v>8.5</v>
      </c>
      <c r="P19" s="36">
        <v>8.4</v>
      </c>
      <c r="Q19" s="36">
        <v>7.3</v>
      </c>
      <c r="R19" s="36">
        <v>7.9</v>
      </c>
      <c r="S19" s="36">
        <v>8.1</v>
      </c>
      <c r="T19" s="36">
        <v>8.1</v>
      </c>
      <c r="U19" s="36">
        <v>8.1</v>
      </c>
      <c r="V19" s="36">
        <v>7.9</v>
      </c>
      <c r="W19" s="36">
        <v>7.9</v>
      </c>
      <c r="X19" s="36">
        <v>7.9</v>
      </c>
    </row>
    <row r="20" spans="1:24" x14ac:dyDescent="0.2">
      <c r="A20" s="31">
        <v>2001.3333333333321</v>
      </c>
      <c r="B20" s="36">
        <v>7.6</v>
      </c>
      <c r="C20" s="36">
        <v>5.2</v>
      </c>
      <c r="D20" s="36">
        <v>3.7</v>
      </c>
      <c r="E20" s="36">
        <v>9.1999999999999993</v>
      </c>
      <c r="F20" s="36">
        <v>10.7</v>
      </c>
      <c r="G20" s="36">
        <v>10.5</v>
      </c>
      <c r="H20" s="36">
        <v>7.8</v>
      </c>
      <c r="I20" s="36">
        <v>6.6</v>
      </c>
      <c r="J20" s="36">
        <v>2.6</v>
      </c>
      <c r="K20" s="36">
        <v>1.9</v>
      </c>
      <c r="L20" s="36">
        <v>3.4</v>
      </c>
      <c r="M20" s="36">
        <v>9.1999999999999993</v>
      </c>
      <c r="N20" s="36">
        <v>8.6</v>
      </c>
      <c r="O20" s="36">
        <v>8.5</v>
      </c>
      <c r="P20" s="36">
        <v>8.4</v>
      </c>
      <c r="Q20" s="36">
        <v>7.2</v>
      </c>
      <c r="R20" s="36">
        <v>7.8</v>
      </c>
      <c r="S20" s="36">
        <v>8.1</v>
      </c>
      <c r="T20" s="36">
        <v>8.1</v>
      </c>
      <c r="U20" s="36">
        <v>8</v>
      </c>
      <c r="V20" s="36">
        <v>7.8</v>
      </c>
      <c r="W20" s="36">
        <v>7.8</v>
      </c>
      <c r="X20" s="36">
        <v>7.8</v>
      </c>
    </row>
    <row r="21" spans="1:24" x14ac:dyDescent="0.2">
      <c r="A21" s="31">
        <v>2001.4166666666654</v>
      </c>
      <c r="B21" s="36">
        <v>7.7</v>
      </c>
      <c r="C21" s="36">
        <v>5.0999999999999996</v>
      </c>
      <c r="D21" s="36">
        <v>3.7</v>
      </c>
      <c r="E21" s="36">
        <v>9.1</v>
      </c>
      <c r="F21" s="36">
        <v>10.7</v>
      </c>
      <c r="G21" s="36">
        <v>10.7</v>
      </c>
      <c r="H21" s="36">
        <v>7.8</v>
      </c>
      <c r="I21" s="36">
        <v>6.8</v>
      </c>
      <c r="J21" s="36">
        <v>2.6</v>
      </c>
      <c r="K21" s="36">
        <v>1.8</v>
      </c>
      <c r="L21" s="36">
        <v>3.5</v>
      </c>
      <c r="M21" s="36">
        <v>9.1</v>
      </c>
      <c r="N21" s="36">
        <v>8.6</v>
      </c>
      <c r="O21" s="36">
        <v>8.5</v>
      </c>
      <c r="P21" s="36">
        <v>8.4</v>
      </c>
      <c r="Q21" s="36">
        <v>7.3</v>
      </c>
      <c r="R21" s="36">
        <v>7.9</v>
      </c>
      <c r="S21" s="36">
        <v>8.1</v>
      </c>
      <c r="T21" s="36">
        <v>8.1</v>
      </c>
      <c r="U21" s="36">
        <v>8.1</v>
      </c>
      <c r="V21" s="36">
        <v>7.8</v>
      </c>
      <c r="W21" s="36">
        <v>7.9</v>
      </c>
      <c r="X21" s="36">
        <v>7.9</v>
      </c>
    </row>
    <row r="22" spans="1:24" x14ac:dyDescent="0.2">
      <c r="A22" s="31">
        <v>2001.4999999999986</v>
      </c>
      <c r="B22" s="36">
        <v>7.7</v>
      </c>
      <c r="C22" s="36">
        <v>5.0999999999999996</v>
      </c>
      <c r="D22" s="36">
        <v>3.8</v>
      </c>
      <c r="E22" s="36">
        <v>9.1</v>
      </c>
      <c r="F22" s="36">
        <v>10.7</v>
      </c>
      <c r="G22" s="36">
        <v>10.5</v>
      </c>
      <c r="H22" s="36">
        <v>7.8</v>
      </c>
      <c r="I22" s="36">
        <v>6.6</v>
      </c>
      <c r="J22" s="36">
        <v>2.5</v>
      </c>
      <c r="K22" s="36">
        <v>1.9</v>
      </c>
      <c r="L22" s="36">
        <v>3.5</v>
      </c>
      <c r="M22" s="36">
        <v>9.1</v>
      </c>
      <c r="N22" s="36">
        <v>8.6</v>
      </c>
      <c r="O22" s="36">
        <v>8.5</v>
      </c>
      <c r="P22" s="36">
        <v>8.4</v>
      </c>
      <c r="Q22" s="36">
        <v>7.3</v>
      </c>
      <c r="R22" s="36">
        <v>7.8</v>
      </c>
      <c r="S22" s="36">
        <v>8.1</v>
      </c>
      <c r="T22" s="36">
        <v>8.1</v>
      </c>
      <c r="U22" s="36">
        <v>8</v>
      </c>
      <c r="V22" s="36">
        <v>7.8</v>
      </c>
      <c r="W22" s="36">
        <v>7.8</v>
      </c>
      <c r="X22" s="36">
        <v>7.8</v>
      </c>
    </row>
    <row r="23" spans="1:24" x14ac:dyDescent="0.2">
      <c r="A23" s="31">
        <v>2001.5833333333319</v>
      </c>
      <c r="B23" s="36">
        <v>7.8</v>
      </c>
      <c r="C23" s="36">
        <v>5.0999999999999996</v>
      </c>
      <c r="D23" s="36">
        <v>4</v>
      </c>
      <c r="E23" s="36">
        <v>9.1</v>
      </c>
      <c r="F23" s="36">
        <v>10.7</v>
      </c>
      <c r="G23" s="36">
        <v>10.5</v>
      </c>
      <c r="H23" s="36">
        <v>7.8</v>
      </c>
      <c r="I23" s="36">
        <v>6.3</v>
      </c>
      <c r="J23" s="36">
        <v>2.5</v>
      </c>
      <c r="K23" s="36">
        <v>1.9</v>
      </c>
      <c r="L23" s="36">
        <v>3.6</v>
      </c>
      <c r="M23" s="36">
        <v>9.1</v>
      </c>
      <c r="N23" s="36">
        <v>8.6</v>
      </c>
      <c r="O23" s="36">
        <v>8.6</v>
      </c>
      <c r="P23" s="36">
        <v>8.4</v>
      </c>
      <c r="Q23" s="36">
        <v>7.3</v>
      </c>
      <c r="R23" s="36">
        <v>7.8</v>
      </c>
      <c r="S23" s="36">
        <v>8.1</v>
      </c>
      <c r="T23" s="36">
        <v>8.1</v>
      </c>
      <c r="U23" s="36">
        <v>8</v>
      </c>
      <c r="V23" s="36">
        <v>7.8</v>
      </c>
      <c r="W23" s="36">
        <v>7.8</v>
      </c>
      <c r="X23" s="36">
        <v>7.8</v>
      </c>
    </row>
    <row r="24" spans="1:24" x14ac:dyDescent="0.2">
      <c r="A24" s="31">
        <v>2001.6666666666652</v>
      </c>
      <c r="B24" s="36">
        <v>7.8</v>
      </c>
      <c r="C24" s="36">
        <v>5.0999999999999996</v>
      </c>
      <c r="D24" s="36">
        <v>4.2</v>
      </c>
      <c r="E24" s="36">
        <v>9</v>
      </c>
      <c r="F24" s="36">
        <v>10.6</v>
      </c>
      <c r="G24" s="36">
        <v>10.5</v>
      </c>
      <c r="H24" s="36">
        <v>7.8</v>
      </c>
      <c r="I24" s="36">
        <v>6.4</v>
      </c>
      <c r="J24" s="36">
        <v>2.5</v>
      </c>
      <c r="K24" s="36">
        <v>1.9</v>
      </c>
      <c r="L24" s="36">
        <v>3.7</v>
      </c>
      <c r="M24" s="36">
        <v>9.1</v>
      </c>
      <c r="N24" s="36">
        <v>8.6</v>
      </c>
      <c r="O24" s="36">
        <v>8.6</v>
      </c>
      <c r="P24" s="36">
        <v>8.5</v>
      </c>
      <c r="Q24" s="36">
        <v>7.3</v>
      </c>
      <c r="R24" s="36">
        <v>7.9</v>
      </c>
      <c r="S24" s="36">
        <v>8.1</v>
      </c>
      <c r="T24" s="36">
        <v>8.1</v>
      </c>
      <c r="U24" s="36">
        <v>8.1</v>
      </c>
      <c r="V24" s="36">
        <v>7.8</v>
      </c>
      <c r="W24" s="36">
        <v>7.9</v>
      </c>
      <c r="X24" s="36">
        <v>7.9</v>
      </c>
    </row>
    <row r="25" spans="1:24" x14ac:dyDescent="0.2">
      <c r="A25" s="31">
        <v>2001.7499999999984</v>
      </c>
      <c r="B25" s="36">
        <v>7.9</v>
      </c>
      <c r="C25" s="36">
        <v>5.2</v>
      </c>
      <c r="D25" s="36">
        <v>4.2</v>
      </c>
      <c r="E25" s="36">
        <v>9</v>
      </c>
      <c r="F25" s="36">
        <v>10.6</v>
      </c>
      <c r="G25" s="36">
        <v>10.4</v>
      </c>
      <c r="H25" s="36">
        <v>7.8</v>
      </c>
      <c r="I25" s="36">
        <v>6.8</v>
      </c>
      <c r="J25" s="36">
        <v>2.5</v>
      </c>
      <c r="K25" s="36">
        <v>1.9</v>
      </c>
      <c r="L25" s="36">
        <v>3.7</v>
      </c>
      <c r="M25" s="36">
        <v>9.1</v>
      </c>
      <c r="N25" s="36">
        <v>8.6999999999999993</v>
      </c>
      <c r="O25" s="36">
        <v>8.6</v>
      </c>
      <c r="P25" s="36">
        <v>8.5</v>
      </c>
      <c r="Q25" s="36">
        <v>7.3</v>
      </c>
      <c r="R25" s="36">
        <v>7.9</v>
      </c>
      <c r="S25" s="36">
        <v>8.1</v>
      </c>
      <c r="T25" s="36">
        <v>8.1</v>
      </c>
      <c r="U25" s="36">
        <v>8.1</v>
      </c>
      <c r="V25" s="36">
        <v>7.9</v>
      </c>
      <c r="W25" s="36">
        <v>7.9</v>
      </c>
      <c r="X25" s="36">
        <v>7.9</v>
      </c>
    </row>
    <row r="26" spans="1:24" x14ac:dyDescent="0.2">
      <c r="A26" s="31">
        <v>2001.8333333333317</v>
      </c>
      <c r="B26" s="36">
        <v>8</v>
      </c>
      <c r="C26" s="36">
        <v>5.2</v>
      </c>
      <c r="D26" s="36">
        <v>4.0999999999999996</v>
      </c>
      <c r="E26" s="36">
        <v>8.9</v>
      </c>
      <c r="F26" s="36">
        <v>10.9</v>
      </c>
      <c r="G26" s="36">
        <v>10.5</v>
      </c>
      <c r="H26" s="36">
        <v>7.8</v>
      </c>
      <c r="I26" s="36">
        <v>7.3</v>
      </c>
      <c r="J26" s="36">
        <v>2.6</v>
      </c>
      <c r="K26" s="36">
        <v>1.9</v>
      </c>
      <c r="L26" s="36">
        <v>3.8</v>
      </c>
      <c r="M26" s="36">
        <v>9.1</v>
      </c>
      <c r="N26" s="36">
        <v>8.6999999999999993</v>
      </c>
      <c r="O26" s="36">
        <v>8.6999999999999993</v>
      </c>
      <c r="P26" s="36">
        <v>8.5</v>
      </c>
      <c r="Q26" s="36">
        <v>7.4</v>
      </c>
      <c r="R26" s="36">
        <v>7.9</v>
      </c>
      <c r="S26" s="36">
        <v>8.1999999999999993</v>
      </c>
      <c r="T26" s="36">
        <v>8.1</v>
      </c>
      <c r="U26" s="36">
        <v>8.1</v>
      </c>
      <c r="V26" s="36">
        <v>7.9</v>
      </c>
      <c r="W26" s="36">
        <v>7.9</v>
      </c>
      <c r="X26" s="36">
        <v>7.9</v>
      </c>
    </row>
    <row r="27" spans="1:24" x14ac:dyDescent="0.2">
      <c r="A27" s="31">
        <v>2001.9166666666649</v>
      </c>
      <c r="B27" s="36">
        <v>8</v>
      </c>
      <c r="C27" s="36">
        <v>5.2</v>
      </c>
      <c r="D27" s="36">
        <v>4.2</v>
      </c>
      <c r="E27" s="36">
        <v>8.9</v>
      </c>
      <c r="F27" s="36">
        <v>10.9</v>
      </c>
      <c r="G27" s="36">
        <v>10.6</v>
      </c>
      <c r="H27" s="36">
        <v>7.9</v>
      </c>
      <c r="I27" s="36">
        <v>7.4</v>
      </c>
      <c r="J27" s="36">
        <v>2.6</v>
      </c>
      <c r="K27" s="36">
        <v>2</v>
      </c>
      <c r="L27" s="36">
        <v>3.9</v>
      </c>
      <c r="M27" s="36">
        <v>9.1</v>
      </c>
      <c r="N27" s="36">
        <v>8.8000000000000007</v>
      </c>
      <c r="O27" s="36">
        <v>8.6999999999999993</v>
      </c>
      <c r="P27" s="36">
        <v>8.6</v>
      </c>
      <c r="Q27" s="36">
        <v>7.4</v>
      </c>
      <c r="R27" s="36">
        <v>8</v>
      </c>
      <c r="S27" s="36">
        <v>8.1999999999999993</v>
      </c>
      <c r="T27" s="36">
        <v>8.1999999999999993</v>
      </c>
      <c r="U27" s="36">
        <v>8.1999999999999993</v>
      </c>
      <c r="V27" s="36">
        <v>7.9</v>
      </c>
      <c r="W27" s="36">
        <v>8</v>
      </c>
      <c r="X27" s="36">
        <v>8</v>
      </c>
    </row>
    <row r="28" spans="1:24" x14ac:dyDescent="0.2">
      <c r="A28" s="31">
        <v>2001.9999999999982</v>
      </c>
      <c r="B28" s="36">
        <v>8.1</v>
      </c>
      <c r="C28" s="36">
        <v>5.2</v>
      </c>
      <c r="D28" s="36">
        <v>4.0999999999999996</v>
      </c>
      <c r="E28" s="36">
        <v>8.8000000000000007</v>
      </c>
      <c r="F28" s="36">
        <v>10.8</v>
      </c>
      <c r="G28" s="36">
        <v>10.7</v>
      </c>
      <c r="H28" s="36">
        <v>7.9</v>
      </c>
      <c r="I28" s="36">
        <v>7.4</v>
      </c>
      <c r="J28" s="36">
        <v>2.6</v>
      </c>
      <c r="K28" s="36">
        <v>2</v>
      </c>
      <c r="L28" s="36">
        <v>4.0999999999999996</v>
      </c>
      <c r="M28" s="36">
        <v>9.1</v>
      </c>
      <c r="N28" s="36">
        <v>8.8000000000000007</v>
      </c>
      <c r="O28" s="36">
        <v>8.8000000000000007</v>
      </c>
      <c r="P28" s="36">
        <v>8.6</v>
      </c>
      <c r="Q28" s="36">
        <v>7.4</v>
      </c>
      <c r="R28" s="36">
        <v>8</v>
      </c>
      <c r="S28" s="36">
        <v>8.1999999999999993</v>
      </c>
      <c r="T28" s="36">
        <v>8.1999999999999993</v>
      </c>
      <c r="U28" s="36">
        <v>8.1999999999999993</v>
      </c>
      <c r="V28" s="36">
        <v>8</v>
      </c>
      <c r="W28" s="36">
        <v>8</v>
      </c>
      <c r="X28" s="36">
        <v>8</v>
      </c>
    </row>
    <row r="29" spans="1:24" x14ac:dyDescent="0.2">
      <c r="A29" s="31">
        <v>2002.0833333333314</v>
      </c>
      <c r="B29" s="36">
        <v>8.1</v>
      </c>
      <c r="C29" s="36">
        <v>5.4</v>
      </c>
      <c r="D29" s="36">
        <v>4.2</v>
      </c>
      <c r="E29" s="36">
        <v>8.6</v>
      </c>
      <c r="F29" s="36">
        <v>10.7</v>
      </c>
      <c r="G29" s="36">
        <v>11</v>
      </c>
      <c r="H29" s="36">
        <v>7.9</v>
      </c>
      <c r="I29" s="36">
        <v>7.3</v>
      </c>
      <c r="J29" s="36">
        <v>2.7</v>
      </c>
      <c r="K29" s="36">
        <v>2.1</v>
      </c>
      <c r="L29" s="36">
        <v>4.0999999999999996</v>
      </c>
      <c r="M29" s="36">
        <v>9.1</v>
      </c>
      <c r="N29" s="36">
        <v>8.8000000000000007</v>
      </c>
      <c r="O29" s="36">
        <v>8.8000000000000007</v>
      </c>
      <c r="P29" s="36">
        <v>8.6</v>
      </c>
      <c r="Q29" s="36">
        <v>7.4</v>
      </c>
      <c r="R29" s="36">
        <v>8</v>
      </c>
      <c r="S29" s="36">
        <v>8.1999999999999993</v>
      </c>
      <c r="T29" s="36">
        <v>8.1999999999999993</v>
      </c>
      <c r="U29" s="36">
        <v>8.1999999999999993</v>
      </c>
      <c r="V29" s="36">
        <v>8</v>
      </c>
      <c r="W29" s="36">
        <v>8</v>
      </c>
      <c r="X29" s="36">
        <v>8</v>
      </c>
    </row>
    <row r="30" spans="1:24" x14ac:dyDescent="0.2">
      <c r="A30" s="31">
        <v>2002.1666666666647</v>
      </c>
      <c r="B30" s="36">
        <v>8.1999999999999993</v>
      </c>
      <c r="C30" s="36">
        <v>5.4</v>
      </c>
      <c r="D30" s="36">
        <v>4.3</v>
      </c>
      <c r="E30" s="36">
        <v>8.5</v>
      </c>
      <c r="F30" s="36">
        <v>10.7</v>
      </c>
      <c r="G30" s="36">
        <v>11.5</v>
      </c>
      <c r="H30" s="36">
        <v>7.9</v>
      </c>
      <c r="I30" s="36">
        <v>7.3</v>
      </c>
      <c r="J30" s="36">
        <v>2.7</v>
      </c>
      <c r="K30" s="36">
        <v>2.1</v>
      </c>
      <c r="L30" s="36">
        <v>4.2</v>
      </c>
      <c r="M30" s="36">
        <v>9.1</v>
      </c>
      <c r="N30" s="36">
        <v>8.9</v>
      </c>
      <c r="O30" s="36">
        <v>8.8000000000000007</v>
      </c>
      <c r="P30" s="36">
        <v>8.6999999999999993</v>
      </c>
      <c r="Q30" s="36">
        <v>7.5</v>
      </c>
      <c r="R30" s="36">
        <v>8.1</v>
      </c>
      <c r="S30" s="36">
        <v>8.3000000000000007</v>
      </c>
      <c r="T30" s="36">
        <v>8.3000000000000007</v>
      </c>
      <c r="U30" s="36">
        <v>8.3000000000000007</v>
      </c>
      <c r="V30" s="36">
        <v>8.1</v>
      </c>
      <c r="W30" s="36">
        <v>8.1</v>
      </c>
      <c r="X30" s="36">
        <v>8.1</v>
      </c>
    </row>
    <row r="31" spans="1:24" x14ac:dyDescent="0.2">
      <c r="A31" s="31">
        <v>2002.249999999998</v>
      </c>
      <c r="B31" s="36">
        <v>8.1999999999999993</v>
      </c>
      <c r="C31" s="36">
        <v>5.5</v>
      </c>
      <c r="D31" s="36">
        <v>4.4000000000000004</v>
      </c>
      <c r="E31" s="36">
        <v>8.5</v>
      </c>
      <c r="F31" s="36">
        <v>10.7</v>
      </c>
      <c r="G31" s="36">
        <v>11.3</v>
      </c>
      <c r="H31" s="36">
        <v>7.9</v>
      </c>
      <c r="I31" s="36">
        <v>7.4</v>
      </c>
      <c r="J31" s="36">
        <v>2.8</v>
      </c>
      <c r="K31" s="36">
        <v>2.2000000000000002</v>
      </c>
      <c r="L31" s="36">
        <v>4.2</v>
      </c>
      <c r="M31" s="36">
        <v>9.1</v>
      </c>
      <c r="N31" s="36">
        <v>8.9</v>
      </c>
      <c r="O31" s="36">
        <v>8.8000000000000007</v>
      </c>
      <c r="P31" s="36">
        <v>8.6999999999999993</v>
      </c>
      <c r="Q31" s="36">
        <v>7.5</v>
      </c>
      <c r="R31" s="36">
        <v>8.1</v>
      </c>
      <c r="S31" s="36">
        <v>8.3000000000000007</v>
      </c>
      <c r="T31" s="36">
        <v>8.3000000000000007</v>
      </c>
      <c r="U31" s="36">
        <v>8.3000000000000007</v>
      </c>
      <c r="V31" s="36">
        <v>8.1</v>
      </c>
      <c r="W31" s="36">
        <v>8.1</v>
      </c>
      <c r="X31" s="36">
        <v>8.1</v>
      </c>
    </row>
    <row r="32" spans="1:24" x14ac:dyDescent="0.2">
      <c r="A32" s="31">
        <v>2002.3333333333312</v>
      </c>
      <c r="B32" s="36">
        <v>8.3000000000000007</v>
      </c>
      <c r="C32" s="36">
        <v>5.6</v>
      </c>
      <c r="D32" s="36">
        <v>4.3</v>
      </c>
      <c r="E32" s="36">
        <v>8.9</v>
      </c>
      <c r="F32" s="36">
        <v>10.3</v>
      </c>
      <c r="G32" s="36">
        <v>11.3</v>
      </c>
      <c r="H32" s="36">
        <v>7.9</v>
      </c>
      <c r="I32" s="36">
        <v>7.4</v>
      </c>
      <c r="J32" s="36">
        <v>2.9</v>
      </c>
      <c r="K32" s="36">
        <v>2.2999999999999998</v>
      </c>
      <c r="L32" s="36">
        <v>4.2</v>
      </c>
      <c r="M32" s="36">
        <v>9.1999999999999993</v>
      </c>
      <c r="N32" s="36">
        <v>9</v>
      </c>
      <c r="O32" s="36">
        <v>8.9</v>
      </c>
      <c r="P32" s="36">
        <v>8.6999999999999993</v>
      </c>
      <c r="Q32" s="36">
        <v>7.6</v>
      </c>
      <c r="R32" s="36">
        <v>8.1999999999999993</v>
      </c>
      <c r="S32" s="36">
        <v>8.4</v>
      </c>
      <c r="T32" s="36">
        <v>8.4</v>
      </c>
      <c r="U32" s="36">
        <v>8.3000000000000007</v>
      </c>
      <c r="V32" s="36">
        <v>8.1999999999999993</v>
      </c>
      <c r="W32" s="36">
        <v>8.1999999999999993</v>
      </c>
      <c r="X32" s="36">
        <v>8.1999999999999993</v>
      </c>
    </row>
    <row r="33" spans="1:24" x14ac:dyDescent="0.2">
      <c r="A33" s="31">
        <v>2002.4166666666645</v>
      </c>
      <c r="B33" s="36">
        <v>8.4</v>
      </c>
      <c r="C33" s="36">
        <v>5.8</v>
      </c>
      <c r="D33" s="36">
        <v>4.4000000000000004</v>
      </c>
      <c r="E33" s="36">
        <v>8.8000000000000007</v>
      </c>
      <c r="F33" s="36">
        <v>10.3</v>
      </c>
      <c r="G33" s="36">
        <v>11.3</v>
      </c>
      <c r="H33" s="36">
        <v>7.9</v>
      </c>
      <c r="I33" s="36">
        <v>7.5</v>
      </c>
      <c r="J33" s="36">
        <v>2.9</v>
      </c>
      <c r="K33" s="36">
        <v>2.5</v>
      </c>
      <c r="L33" s="36">
        <v>4.2</v>
      </c>
      <c r="M33" s="36">
        <v>9.1999999999999993</v>
      </c>
      <c r="N33" s="36">
        <v>8.9</v>
      </c>
      <c r="O33" s="36">
        <v>8.9</v>
      </c>
      <c r="P33" s="36">
        <v>8.6999999999999993</v>
      </c>
      <c r="Q33" s="36">
        <v>7.6</v>
      </c>
      <c r="R33" s="36">
        <v>8.1999999999999993</v>
      </c>
      <c r="S33" s="36">
        <v>8.4</v>
      </c>
      <c r="T33" s="36">
        <v>8.4</v>
      </c>
      <c r="U33" s="36">
        <v>8.4</v>
      </c>
      <c r="V33" s="36">
        <v>8.1999999999999993</v>
      </c>
      <c r="W33" s="36">
        <v>8.1999999999999993</v>
      </c>
      <c r="X33" s="36">
        <v>8.1999999999999993</v>
      </c>
    </row>
    <row r="34" spans="1:24" x14ac:dyDescent="0.2">
      <c r="A34" s="31">
        <v>2002.4999999999977</v>
      </c>
      <c r="B34" s="36">
        <v>8.5</v>
      </c>
      <c r="C34" s="36">
        <v>6</v>
      </c>
      <c r="D34" s="36">
        <v>4.3</v>
      </c>
      <c r="E34" s="36">
        <v>8.8000000000000007</v>
      </c>
      <c r="F34" s="36">
        <v>10.3</v>
      </c>
      <c r="G34" s="36">
        <v>11.4</v>
      </c>
      <c r="H34" s="36">
        <v>7.9</v>
      </c>
      <c r="I34" s="36">
        <v>7.5</v>
      </c>
      <c r="J34" s="36">
        <v>3</v>
      </c>
      <c r="K34" s="36">
        <v>2.5</v>
      </c>
      <c r="L34" s="36">
        <v>4.2</v>
      </c>
      <c r="M34" s="36">
        <v>9.1999999999999993</v>
      </c>
      <c r="N34" s="36">
        <v>9</v>
      </c>
      <c r="O34" s="36">
        <v>8.9</v>
      </c>
      <c r="P34" s="36">
        <v>8.8000000000000007</v>
      </c>
      <c r="Q34" s="36">
        <v>7.6</v>
      </c>
      <c r="R34" s="36">
        <v>8.3000000000000007</v>
      </c>
      <c r="S34" s="36">
        <v>8.5</v>
      </c>
      <c r="T34" s="36">
        <v>8.4</v>
      </c>
      <c r="U34" s="36">
        <v>8.4</v>
      </c>
      <c r="V34" s="36">
        <v>8.1999999999999993</v>
      </c>
      <c r="W34" s="36">
        <v>8.1999999999999993</v>
      </c>
      <c r="X34" s="36">
        <v>8.3000000000000007</v>
      </c>
    </row>
    <row r="35" spans="1:24" x14ac:dyDescent="0.2">
      <c r="A35" s="31">
        <v>2002.583333333331</v>
      </c>
      <c r="B35" s="36">
        <v>8.6</v>
      </c>
      <c r="C35" s="36">
        <v>6.2</v>
      </c>
      <c r="D35" s="36">
        <v>4.2</v>
      </c>
      <c r="E35" s="36">
        <v>8.6</v>
      </c>
      <c r="F35" s="36">
        <v>10.3</v>
      </c>
      <c r="G35" s="36">
        <v>11.6</v>
      </c>
      <c r="H35" s="36">
        <v>7.9</v>
      </c>
      <c r="I35" s="36">
        <v>7.6</v>
      </c>
      <c r="J35" s="36">
        <v>3.1</v>
      </c>
      <c r="K35" s="36">
        <v>2.7</v>
      </c>
      <c r="L35" s="36">
        <v>4.2</v>
      </c>
      <c r="M35" s="36">
        <v>9.1999999999999993</v>
      </c>
      <c r="N35" s="36">
        <v>9</v>
      </c>
      <c r="O35" s="36">
        <v>9</v>
      </c>
      <c r="P35" s="36">
        <v>8.8000000000000007</v>
      </c>
      <c r="Q35" s="36">
        <v>7.7</v>
      </c>
      <c r="R35" s="36">
        <v>8.3000000000000007</v>
      </c>
      <c r="S35" s="36">
        <v>8.5</v>
      </c>
      <c r="T35" s="36">
        <v>8.5</v>
      </c>
      <c r="U35" s="36">
        <v>8.5</v>
      </c>
      <c r="V35" s="36">
        <v>8.3000000000000007</v>
      </c>
      <c r="W35" s="36">
        <v>8.3000000000000007</v>
      </c>
      <c r="X35" s="36">
        <v>8.3000000000000007</v>
      </c>
    </row>
    <row r="36" spans="1:24" x14ac:dyDescent="0.2">
      <c r="A36" s="31">
        <v>2002.6666666666642</v>
      </c>
      <c r="B36" s="36">
        <v>8.6999999999999993</v>
      </c>
      <c r="C36" s="36">
        <v>6.2</v>
      </c>
      <c r="D36" s="36">
        <v>4.2</v>
      </c>
      <c r="E36" s="36">
        <v>8.6</v>
      </c>
      <c r="F36" s="36">
        <v>10.199999999999999</v>
      </c>
      <c r="G36" s="36">
        <v>11.7</v>
      </c>
      <c r="H36" s="36">
        <v>8</v>
      </c>
      <c r="I36" s="36">
        <v>7.6</v>
      </c>
      <c r="J36" s="36">
        <v>3.2</v>
      </c>
      <c r="K36" s="36">
        <v>2.8</v>
      </c>
      <c r="L36" s="36">
        <v>4.2</v>
      </c>
      <c r="M36" s="36">
        <v>9.1</v>
      </c>
      <c r="N36" s="36">
        <v>9</v>
      </c>
      <c r="O36" s="36">
        <v>9</v>
      </c>
      <c r="P36" s="36">
        <v>8.9</v>
      </c>
      <c r="Q36" s="36">
        <v>7.7</v>
      </c>
      <c r="R36" s="36">
        <v>8.4</v>
      </c>
      <c r="S36" s="36">
        <v>8.6</v>
      </c>
      <c r="T36" s="36">
        <v>8.5</v>
      </c>
      <c r="U36" s="36">
        <v>8.5</v>
      </c>
      <c r="V36" s="36">
        <v>8.3000000000000007</v>
      </c>
      <c r="W36" s="36">
        <v>8.4</v>
      </c>
      <c r="X36" s="36">
        <v>8.4</v>
      </c>
    </row>
    <row r="37" spans="1:24" x14ac:dyDescent="0.2">
      <c r="A37" s="31">
        <v>2002.7499999999975</v>
      </c>
      <c r="B37" s="36">
        <v>8.9</v>
      </c>
      <c r="C37" s="36">
        <v>6.5</v>
      </c>
      <c r="D37" s="36">
        <v>4.4000000000000004</v>
      </c>
      <c r="E37" s="36">
        <v>8.6</v>
      </c>
      <c r="F37" s="36">
        <v>10.199999999999999</v>
      </c>
      <c r="G37" s="36">
        <v>11.7</v>
      </c>
      <c r="H37" s="36">
        <v>8</v>
      </c>
      <c r="I37" s="36">
        <v>7.7</v>
      </c>
      <c r="J37" s="36">
        <v>3.3</v>
      </c>
      <c r="K37" s="36">
        <v>2.8</v>
      </c>
      <c r="L37" s="36">
        <v>4.2</v>
      </c>
      <c r="M37" s="36">
        <v>9.1</v>
      </c>
      <c r="N37" s="36">
        <v>9.1</v>
      </c>
      <c r="O37" s="36">
        <v>9</v>
      </c>
      <c r="P37" s="36">
        <v>8.9</v>
      </c>
      <c r="Q37" s="36">
        <v>7.8</v>
      </c>
      <c r="R37" s="36">
        <v>8.4</v>
      </c>
      <c r="S37" s="36">
        <v>8.6</v>
      </c>
      <c r="T37" s="36">
        <v>8.6</v>
      </c>
      <c r="U37" s="36">
        <v>8.6</v>
      </c>
      <c r="V37" s="36">
        <v>8.4</v>
      </c>
      <c r="W37" s="36">
        <v>8.4</v>
      </c>
      <c r="X37" s="36">
        <v>8.4</v>
      </c>
    </row>
    <row r="38" spans="1:24" x14ac:dyDescent="0.2">
      <c r="A38" s="31">
        <v>2002.8333333333308</v>
      </c>
      <c r="B38" s="36">
        <v>9</v>
      </c>
      <c r="C38" s="36">
        <v>6.9</v>
      </c>
      <c r="D38" s="36">
        <v>4.8</v>
      </c>
      <c r="E38" s="36">
        <v>8.5</v>
      </c>
      <c r="F38" s="36">
        <v>10</v>
      </c>
      <c r="G38" s="36">
        <v>11.6</v>
      </c>
      <c r="H38" s="36">
        <v>8</v>
      </c>
      <c r="I38" s="36">
        <v>7.9</v>
      </c>
      <c r="J38" s="36">
        <v>3.4</v>
      </c>
      <c r="K38" s="36">
        <v>2.9</v>
      </c>
      <c r="L38" s="36">
        <v>4.2</v>
      </c>
      <c r="M38" s="36">
        <v>9</v>
      </c>
      <c r="N38" s="36">
        <v>9.1</v>
      </c>
      <c r="O38" s="36">
        <v>9</v>
      </c>
      <c r="P38" s="36">
        <v>8.9</v>
      </c>
      <c r="Q38" s="36">
        <v>7.8</v>
      </c>
      <c r="R38" s="36">
        <v>8.5</v>
      </c>
      <c r="S38" s="36">
        <v>8.6999999999999993</v>
      </c>
      <c r="T38" s="36">
        <v>8.6</v>
      </c>
      <c r="U38" s="36">
        <v>8.6</v>
      </c>
      <c r="V38" s="36">
        <v>8.4</v>
      </c>
      <c r="W38" s="36">
        <v>8.4</v>
      </c>
      <c r="X38" s="36">
        <v>8.5</v>
      </c>
    </row>
    <row r="39" spans="1:24" x14ac:dyDescent="0.2">
      <c r="A39" s="31">
        <v>2002.916666666664</v>
      </c>
      <c r="B39" s="36">
        <v>9.1</v>
      </c>
      <c r="C39" s="36">
        <v>7.1</v>
      </c>
      <c r="D39" s="36">
        <v>5</v>
      </c>
      <c r="E39" s="36">
        <v>8.5</v>
      </c>
      <c r="F39" s="36">
        <v>10</v>
      </c>
      <c r="G39" s="36">
        <v>11.6</v>
      </c>
      <c r="H39" s="36">
        <v>8</v>
      </c>
      <c r="I39" s="36">
        <v>8.1</v>
      </c>
      <c r="J39" s="36">
        <v>3.4</v>
      </c>
      <c r="K39" s="36">
        <v>3</v>
      </c>
      <c r="L39" s="36">
        <v>4.0999999999999996</v>
      </c>
      <c r="M39" s="36">
        <v>9</v>
      </c>
      <c r="N39" s="36">
        <v>9.1</v>
      </c>
      <c r="O39" s="36">
        <v>9</v>
      </c>
      <c r="P39" s="36">
        <v>9</v>
      </c>
      <c r="Q39" s="36">
        <v>7.8</v>
      </c>
      <c r="R39" s="36">
        <v>8.5</v>
      </c>
      <c r="S39" s="36">
        <v>8.6999999999999993</v>
      </c>
      <c r="T39" s="36">
        <v>8.6999999999999993</v>
      </c>
      <c r="U39" s="36">
        <v>8.6999999999999993</v>
      </c>
      <c r="V39" s="36">
        <v>8.5</v>
      </c>
      <c r="W39" s="36">
        <v>8.5</v>
      </c>
      <c r="X39" s="36">
        <v>8.5</v>
      </c>
    </row>
    <row r="40" spans="1:24" x14ac:dyDescent="0.2">
      <c r="A40" s="31">
        <v>2002.9999999999973</v>
      </c>
      <c r="B40" s="36">
        <v>9.1999999999999993</v>
      </c>
      <c r="C40" s="36">
        <v>7.2</v>
      </c>
      <c r="D40" s="36">
        <v>5</v>
      </c>
      <c r="E40" s="36">
        <v>8.4</v>
      </c>
      <c r="F40" s="36">
        <v>10</v>
      </c>
      <c r="G40" s="36">
        <v>11.6</v>
      </c>
      <c r="H40" s="36">
        <v>8.1</v>
      </c>
      <c r="I40" s="36">
        <v>8.1</v>
      </c>
      <c r="J40" s="36">
        <v>3.6</v>
      </c>
      <c r="K40" s="36">
        <v>3</v>
      </c>
      <c r="L40" s="36">
        <v>4.0999999999999996</v>
      </c>
      <c r="M40" s="36">
        <v>8.9</v>
      </c>
      <c r="N40" s="36">
        <v>9.1</v>
      </c>
      <c r="O40" s="36">
        <v>9</v>
      </c>
      <c r="P40" s="36">
        <v>9</v>
      </c>
      <c r="Q40" s="36">
        <v>7.9</v>
      </c>
      <c r="R40" s="36">
        <v>8.6</v>
      </c>
      <c r="S40" s="36">
        <v>8.8000000000000007</v>
      </c>
      <c r="T40" s="36">
        <v>8.6999999999999993</v>
      </c>
      <c r="U40" s="36">
        <v>8.6999999999999993</v>
      </c>
      <c r="V40" s="36">
        <v>8.6</v>
      </c>
      <c r="W40" s="36">
        <v>8.6</v>
      </c>
      <c r="X40" s="36">
        <v>8.6</v>
      </c>
    </row>
    <row r="41" spans="1:24" x14ac:dyDescent="0.2">
      <c r="A41" s="31">
        <v>2003.0833333333305</v>
      </c>
      <c r="B41" s="36">
        <v>9.4</v>
      </c>
      <c r="C41" s="36">
        <v>7.3</v>
      </c>
      <c r="D41" s="36">
        <v>4.8</v>
      </c>
      <c r="E41" s="36">
        <v>8.8000000000000007</v>
      </c>
      <c r="F41" s="36">
        <v>9.8000000000000007</v>
      </c>
      <c r="G41" s="36">
        <v>11.7</v>
      </c>
      <c r="H41" s="36">
        <v>8.4</v>
      </c>
      <c r="I41" s="36">
        <v>8</v>
      </c>
      <c r="J41" s="36">
        <v>3.6</v>
      </c>
      <c r="K41" s="36">
        <v>3.2</v>
      </c>
      <c r="L41" s="36">
        <v>4.0999999999999996</v>
      </c>
      <c r="M41" s="36">
        <v>8.9</v>
      </c>
      <c r="N41" s="36">
        <v>9.1</v>
      </c>
      <c r="O41" s="36">
        <v>9.1</v>
      </c>
      <c r="P41" s="36">
        <v>9.1</v>
      </c>
      <c r="Q41" s="36">
        <v>8</v>
      </c>
      <c r="R41" s="36">
        <v>8.6999999999999993</v>
      </c>
      <c r="S41" s="36">
        <v>8.9</v>
      </c>
      <c r="T41" s="36">
        <v>8.9</v>
      </c>
      <c r="U41" s="36">
        <v>8.9</v>
      </c>
      <c r="V41" s="36">
        <v>8.6999999999999993</v>
      </c>
      <c r="W41" s="36">
        <v>8.6999999999999993</v>
      </c>
      <c r="X41" s="36">
        <v>8.6999999999999993</v>
      </c>
    </row>
    <row r="42" spans="1:24" x14ac:dyDescent="0.2">
      <c r="A42" s="31">
        <v>2003.1666666666638</v>
      </c>
      <c r="B42" s="36">
        <v>9.5</v>
      </c>
      <c r="C42" s="36">
        <v>7.4</v>
      </c>
      <c r="D42" s="36">
        <v>4.5999999999999996</v>
      </c>
      <c r="E42" s="36">
        <v>8.6999999999999993</v>
      </c>
      <c r="F42" s="36">
        <v>9.6999999999999993</v>
      </c>
      <c r="G42" s="36">
        <v>11.7</v>
      </c>
      <c r="H42" s="36">
        <v>8.4</v>
      </c>
      <c r="I42" s="36">
        <v>8</v>
      </c>
      <c r="J42" s="36">
        <v>3.6</v>
      </c>
      <c r="K42" s="36">
        <v>3.3</v>
      </c>
      <c r="L42" s="36">
        <v>4.0999999999999996</v>
      </c>
      <c r="M42" s="36">
        <v>8.9</v>
      </c>
      <c r="N42" s="36">
        <v>9.1</v>
      </c>
      <c r="O42" s="36">
        <v>9.1</v>
      </c>
      <c r="P42" s="36">
        <v>9.1</v>
      </c>
      <c r="Q42" s="36">
        <v>8</v>
      </c>
      <c r="R42" s="36">
        <v>8.8000000000000007</v>
      </c>
      <c r="S42" s="36">
        <v>8.9</v>
      </c>
      <c r="T42" s="36">
        <v>8.9</v>
      </c>
      <c r="U42" s="36">
        <v>8.9</v>
      </c>
      <c r="V42" s="36">
        <v>8.6999999999999993</v>
      </c>
      <c r="W42" s="36">
        <v>8.6999999999999993</v>
      </c>
      <c r="X42" s="36">
        <v>8.8000000000000007</v>
      </c>
    </row>
    <row r="43" spans="1:24" x14ac:dyDescent="0.2">
      <c r="A43" s="31">
        <v>2003.249999999997</v>
      </c>
      <c r="B43" s="36">
        <v>9.6</v>
      </c>
      <c r="C43" s="36">
        <v>7.4</v>
      </c>
      <c r="D43" s="36">
        <v>4.4000000000000004</v>
      </c>
      <c r="E43" s="36">
        <v>8.6999999999999993</v>
      </c>
      <c r="F43" s="36">
        <v>9.6999999999999993</v>
      </c>
      <c r="G43" s="36">
        <v>11.7</v>
      </c>
      <c r="H43" s="36">
        <v>8.4</v>
      </c>
      <c r="I43" s="36">
        <v>8.1</v>
      </c>
      <c r="J43" s="36">
        <v>3.8</v>
      </c>
      <c r="K43" s="36">
        <v>3.4</v>
      </c>
      <c r="L43" s="36">
        <v>4.0999999999999996</v>
      </c>
      <c r="M43" s="36">
        <v>8.8000000000000007</v>
      </c>
      <c r="N43" s="36">
        <v>9.1999999999999993</v>
      </c>
      <c r="O43" s="36">
        <v>9.1</v>
      </c>
      <c r="P43" s="36">
        <v>9.1</v>
      </c>
      <c r="Q43" s="36">
        <v>8.1</v>
      </c>
      <c r="R43" s="36">
        <v>8.8000000000000007</v>
      </c>
      <c r="S43" s="36">
        <v>9</v>
      </c>
      <c r="T43" s="36">
        <v>8.9</v>
      </c>
      <c r="U43" s="36">
        <v>8.9</v>
      </c>
      <c r="V43" s="36">
        <v>8.8000000000000007</v>
      </c>
      <c r="W43" s="36">
        <v>8.8000000000000007</v>
      </c>
      <c r="X43" s="36">
        <v>8.8000000000000007</v>
      </c>
    </row>
    <row r="44" spans="1:24" x14ac:dyDescent="0.2">
      <c r="A44" s="31">
        <v>2003.3333333333303</v>
      </c>
      <c r="B44" s="36">
        <v>9.6999999999999993</v>
      </c>
      <c r="C44" s="36">
        <v>7.4</v>
      </c>
      <c r="D44" s="36">
        <v>4.5</v>
      </c>
      <c r="E44" s="36">
        <v>8.4</v>
      </c>
      <c r="F44" s="36">
        <v>9.6999999999999993</v>
      </c>
      <c r="G44" s="36">
        <v>11.5</v>
      </c>
      <c r="H44" s="36">
        <v>8.6</v>
      </c>
      <c r="I44" s="36">
        <v>8.1999999999999993</v>
      </c>
      <c r="J44" s="36">
        <v>3.9</v>
      </c>
      <c r="K44" s="36">
        <v>3.5</v>
      </c>
      <c r="L44" s="36">
        <v>4.0999999999999996</v>
      </c>
      <c r="M44" s="36">
        <v>8.8000000000000007</v>
      </c>
      <c r="N44" s="36">
        <v>9.1</v>
      </c>
      <c r="O44" s="36">
        <v>9.1</v>
      </c>
      <c r="P44" s="36">
        <v>9.1</v>
      </c>
      <c r="Q44" s="36">
        <v>8</v>
      </c>
      <c r="R44" s="36">
        <v>8.8000000000000007</v>
      </c>
      <c r="S44" s="36">
        <v>9</v>
      </c>
      <c r="T44" s="36">
        <v>8.9</v>
      </c>
      <c r="U44" s="36">
        <v>8.9</v>
      </c>
      <c r="V44" s="36">
        <v>8.8000000000000007</v>
      </c>
      <c r="W44" s="36">
        <v>8.8000000000000007</v>
      </c>
      <c r="X44" s="36">
        <v>8.8000000000000007</v>
      </c>
    </row>
    <row r="45" spans="1:24" x14ac:dyDescent="0.2">
      <c r="A45" s="31">
        <v>2003.4166666666636</v>
      </c>
      <c r="B45" s="36">
        <v>9.6999999999999993</v>
      </c>
      <c r="C45" s="36">
        <v>7.4</v>
      </c>
      <c r="D45" s="36">
        <v>4.4000000000000004</v>
      </c>
      <c r="E45" s="36">
        <v>8.5</v>
      </c>
      <c r="F45" s="36">
        <v>9.6999999999999993</v>
      </c>
      <c r="G45" s="36">
        <v>11.4</v>
      </c>
      <c r="H45" s="36">
        <v>8.6</v>
      </c>
      <c r="I45" s="36">
        <v>8.1999999999999993</v>
      </c>
      <c r="J45" s="36">
        <v>4</v>
      </c>
      <c r="K45" s="36">
        <v>3.6</v>
      </c>
      <c r="L45" s="36">
        <v>4.2</v>
      </c>
      <c r="M45" s="36">
        <v>8.8000000000000007</v>
      </c>
      <c r="N45" s="36">
        <v>9.1</v>
      </c>
      <c r="O45" s="36">
        <v>9.1</v>
      </c>
      <c r="P45" s="36">
        <v>9.1</v>
      </c>
      <c r="Q45" s="36">
        <v>8</v>
      </c>
      <c r="R45" s="36">
        <v>8.8000000000000007</v>
      </c>
      <c r="S45" s="36">
        <v>9</v>
      </c>
      <c r="T45" s="36">
        <v>9</v>
      </c>
      <c r="U45" s="36">
        <v>8.9</v>
      </c>
      <c r="V45" s="36">
        <v>8.8000000000000007</v>
      </c>
      <c r="W45" s="36">
        <v>8.8000000000000007</v>
      </c>
      <c r="X45" s="36">
        <v>8.8000000000000007</v>
      </c>
    </row>
    <row r="46" spans="1:24" x14ac:dyDescent="0.2">
      <c r="A46" s="31">
        <v>2003.4999999999968</v>
      </c>
      <c r="B46" s="36">
        <v>9.8000000000000007</v>
      </c>
      <c r="C46" s="36">
        <v>7.4</v>
      </c>
      <c r="D46" s="36">
        <v>4.5999999999999996</v>
      </c>
      <c r="E46" s="36">
        <v>8.5</v>
      </c>
      <c r="F46" s="36">
        <v>9.6999999999999993</v>
      </c>
      <c r="G46" s="36">
        <v>11.5</v>
      </c>
      <c r="H46" s="36">
        <v>8.6</v>
      </c>
      <c r="I46" s="36">
        <v>8.1</v>
      </c>
      <c r="J46" s="36">
        <v>4.0999999999999996</v>
      </c>
      <c r="K46" s="36">
        <v>3.7</v>
      </c>
      <c r="L46" s="36">
        <v>4.3</v>
      </c>
      <c r="M46" s="36">
        <v>8.8000000000000007</v>
      </c>
      <c r="N46" s="36">
        <v>9.1999999999999993</v>
      </c>
      <c r="O46" s="36">
        <v>9.1</v>
      </c>
      <c r="P46" s="36">
        <v>9.1</v>
      </c>
      <c r="Q46" s="36">
        <v>8.1</v>
      </c>
      <c r="R46" s="36">
        <v>8.9</v>
      </c>
      <c r="S46" s="36">
        <v>9</v>
      </c>
      <c r="T46" s="36">
        <v>9</v>
      </c>
      <c r="U46" s="36">
        <v>9</v>
      </c>
      <c r="V46" s="36">
        <v>8.8000000000000007</v>
      </c>
      <c r="W46" s="36">
        <v>8.8000000000000007</v>
      </c>
      <c r="X46" s="36">
        <v>8.9</v>
      </c>
    </row>
    <row r="47" spans="1:24" x14ac:dyDescent="0.2">
      <c r="A47" s="31">
        <v>2003.5833333333301</v>
      </c>
      <c r="B47" s="36">
        <v>9.8000000000000007</v>
      </c>
      <c r="C47" s="36">
        <v>7.3</v>
      </c>
      <c r="D47" s="36">
        <v>4.7</v>
      </c>
      <c r="E47" s="36">
        <v>8.4</v>
      </c>
      <c r="F47" s="36">
        <v>9.6999999999999993</v>
      </c>
      <c r="G47" s="36">
        <v>11.5</v>
      </c>
      <c r="H47" s="36">
        <v>8.5</v>
      </c>
      <c r="I47" s="36">
        <v>8.1</v>
      </c>
      <c r="J47" s="36">
        <v>4.2</v>
      </c>
      <c r="K47" s="36">
        <v>3.9</v>
      </c>
      <c r="L47" s="36">
        <v>4.4000000000000004</v>
      </c>
      <c r="M47" s="36">
        <v>8.8000000000000007</v>
      </c>
      <c r="N47" s="36">
        <v>9.1999999999999993</v>
      </c>
      <c r="O47" s="36">
        <v>9.1</v>
      </c>
      <c r="P47" s="36">
        <v>9.1</v>
      </c>
      <c r="Q47" s="36">
        <v>8.1</v>
      </c>
      <c r="R47" s="36">
        <v>8.8000000000000007</v>
      </c>
      <c r="S47" s="36">
        <v>9</v>
      </c>
      <c r="T47" s="36">
        <v>9</v>
      </c>
      <c r="U47" s="36">
        <v>8.9</v>
      </c>
      <c r="V47" s="36">
        <v>8.8000000000000007</v>
      </c>
      <c r="W47" s="36">
        <v>8.8000000000000007</v>
      </c>
      <c r="X47" s="36">
        <v>8.8000000000000007</v>
      </c>
    </row>
    <row r="48" spans="1:24" x14ac:dyDescent="0.2">
      <c r="A48" s="31">
        <v>2003.6666666666633</v>
      </c>
      <c r="B48" s="36">
        <v>9.8000000000000007</v>
      </c>
      <c r="C48" s="36">
        <v>7.3</v>
      </c>
      <c r="D48" s="36">
        <v>4.8</v>
      </c>
      <c r="E48" s="36">
        <v>8.4</v>
      </c>
      <c r="F48" s="36">
        <v>9.6999999999999993</v>
      </c>
      <c r="G48" s="36">
        <v>11.5</v>
      </c>
      <c r="H48" s="36">
        <v>8.3000000000000007</v>
      </c>
      <c r="I48" s="36">
        <v>8</v>
      </c>
      <c r="J48" s="36">
        <v>4.3</v>
      </c>
      <c r="K48" s="36">
        <v>3.9</v>
      </c>
      <c r="L48" s="36">
        <v>4.4000000000000004</v>
      </c>
      <c r="M48" s="36">
        <v>8.8000000000000007</v>
      </c>
      <c r="N48" s="36">
        <v>9.1</v>
      </c>
      <c r="O48" s="36">
        <v>9.1</v>
      </c>
      <c r="P48" s="36">
        <v>9.1</v>
      </c>
      <c r="Q48" s="36">
        <v>8.1</v>
      </c>
      <c r="R48" s="36">
        <v>8.8000000000000007</v>
      </c>
      <c r="S48" s="36">
        <v>9</v>
      </c>
      <c r="T48" s="36">
        <v>8.9</v>
      </c>
      <c r="U48" s="36">
        <v>8.9</v>
      </c>
      <c r="V48" s="36">
        <v>8.8000000000000007</v>
      </c>
      <c r="W48" s="36">
        <v>8.8000000000000007</v>
      </c>
      <c r="X48" s="36">
        <v>8.8000000000000007</v>
      </c>
    </row>
    <row r="49" spans="1:24" x14ac:dyDescent="0.2">
      <c r="A49" s="31">
        <v>2003.7499999999966</v>
      </c>
      <c r="B49" s="36">
        <v>9.8000000000000007</v>
      </c>
      <c r="C49" s="36">
        <v>7.5</v>
      </c>
      <c r="D49" s="36">
        <v>4.7</v>
      </c>
      <c r="E49" s="36">
        <v>8.4</v>
      </c>
      <c r="F49" s="36">
        <v>9.6999999999999993</v>
      </c>
      <c r="G49" s="36">
        <v>11.5</v>
      </c>
      <c r="H49" s="36">
        <v>8.5</v>
      </c>
      <c r="I49" s="36">
        <v>8.1</v>
      </c>
      <c r="J49" s="36">
        <v>4.4000000000000004</v>
      </c>
      <c r="K49" s="36">
        <v>4.0999999999999996</v>
      </c>
      <c r="L49" s="36">
        <v>4.4000000000000004</v>
      </c>
      <c r="M49" s="36">
        <v>8.8000000000000007</v>
      </c>
      <c r="N49" s="36">
        <v>9.1</v>
      </c>
      <c r="O49" s="36">
        <v>9.1</v>
      </c>
      <c r="P49" s="36">
        <v>9.1</v>
      </c>
      <c r="Q49" s="36">
        <v>8.1</v>
      </c>
      <c r="R49" s="36">
        <v>8.8000000000000007</v>
      </c>
      <c r="S49" s="36">
        <v>9</v>
      </c>
      <c r="T49" s="36">
        <v>9</v>
      </c>
      <c r="U49" s="36">
        <v>9</v>
      </c>
      <c r="V49" s="36">
        <v>8.8000000000000007</v>
      </c>
      <c r="W49" s="36">
        <v>8.8000000000000007</v>
      </c>
      <c r="X49" s="36">
        <v>8.8000000000000007</v>
      </c>
    </row>
    <row r="50" spans="1:24" x14ac:dyDescent="0.2">
      <c r="A50" s="31">
        <v>2003.8333333333298</v>
      </c>
      <c r="B50" s="36">
        <v>9.8000000000000007</v>
      </c>
      <c r="C50" s="36">
        <v>7.6</v>
      </c>
      <c r="D50" s="36">
        <v>4.5</v>
      </c>
      <c r="E50" s="36">
        <v>8.1999999999999993</v>
      </c>
      <c r="F50" s="36">
        <v>9.9</v>
      </c>
      <c r="G50" s="36">
        <v>11.4</v>
      </c>
      <c r="H50" s="36">
        <v>8.6999999999999993</v>
      </c>
      <c r="I50" s="36">
        <v>8.3000000000000007</v>
      </c>
      <c r="J50" s="36">
        <v>4.5</v>
      </c>
      <c r="K50" s="36">
        <v>4.2</v>
      </c>
      <c r="L50" s="36">
        <v>4.4000000000000004</v>
      </c>
      <c r="M50" s="36">
        <v>8.9</v>
      </c>
      <c r="N50" s="36">
        <v>9.1</v>
      </c>
      <c r="O50" s="36">
        <v>9.1</v>
      </c>
      <c r="P50" s="36">
        <v>9.1</v>
      </c>
      <c r="Q50" s="36">
        <v>8.1</v>
      </c>
      <c r="R50" s="36">
        <v>8.8000000000000007</v>
      </c>
      <c r="S50" s="36">
        <v>9</v>
      </c>
      <c r="T50" s="36">
        <v>9</v>
      </c>
      <c r="U50" s="36">
        <v>9</v>
      </c>
      <c r="V50" s="36">
        <v>8.8000000000000007</v>
      </c>
      <c r="W50" s="36">
        <v>8.8000000000000007</v>
      </c>
      <c r="X50" s="36">
        <v>8.8000000000000007</v>
      </c>
    </row>
    <row r="51" spans="1:24" x14ac:dyDescent="0.2">
      <c r="A51" s="31">
        <v>2003.9166666666631</v>
      </c>
      <c r="B51" s="36">
        <v>9.8000000000000007</v>
      </c>
      <c r="C51" s="36">
        <v>7.5</v>
      </c>
      <c r="D51" s="36">
        <v>4.4000000000000004</v>
      </c>
      <c r="E51" s="36">
        <v>8.1999999999999993</v>
      </c>
      <c r="F51" s="36">
        <v>9.9</v>
      </c>
      <c r="G51" s="36">
        <v>11.3</v>
      </c>
      <c r="H51" s="36">
        <v>8.6999999999999993</v>
      </c>
      <c r="I51" s="36">
        <v>8.4</v>
      </c>
      <c r="J51" s="36">
        <v>4.5999999999999996</v>
      </c>
      <c r="K51" s="36">
        <v>4.3</v>
      </c>
      <c r="L51" s="36">
        <v>4.5</v>
      </c>
      <c r="M51" s="36">
        <v>8.9</v>
      </c>
      <c r="N51" s="36">
        <v>9.1999999999999993</v>
      </c>
      <c r="O51" s="36">
        <v>9.1</v>
      </c>
      <c r="P51" s="36">
        <v>9.1</v>
      </c>
      <c r="Q51" s="36">
        <v>8.1</v>
      </c>
      <c r="R51" s="36">
        <v>8.9</v>
      </c>
      <c r="S51" s="36">
        <v>9</v>
      </c>
      <c r="T51" s="36">
        <v>9</v>
      </c>
      <c r="U51" s="36">
        <v>9</v>
      </c>
      <c r="V51" s="36">
        <v>8.8000000000000007</v>
      </c>
      <c r="W51" s="36">
        <v>8.8000000000000007</v>
      </c>
      <c r="X51" s="36">
        <v>8.9</v>
      </c>
    </row>
    <row r="52" spans="1:24" x14ac:dyDescent="0.2">
      <c r="A52" s="31">
        <v>2003.9999999999964</v>
      </c>
      <c r="B52" s="36">
        <v>9.8000000000000007</v>
      </c>
      <c r="C52" s="36">
        <v>7.4</v>
      </c>
      <c r="D52" s="36">
        <v>4.5999999999999996</v>
      </c>
      <c r="E52" s="36">
        <v>8.1999999999999993</v>
      </c>
      <c r="F52" s="36">
        <v>9.9</v>
      </c>
      <c r="G52" s="36">
        <v>11.4</v>
      </c>
      <c r="H52" s="36">
        <v>8.9</v>
      </c>
      <c r="I52" s="36">
        <v>8.5</v>
      </c>
      <c r="J52" s="36">
        <v>4.7</v>
      </c>
      <c r="K52" s="36">
        <v>4.4000000000000004</v>
      </c>
      <c r="L52" s="36">
        <v>4.5</v>
      </c>
      <c r="M52" s="36">
        <v>8.9</v>
      </c>
      <c r="N52" s="36">
        <v>9.1999999999999993</v>
      </c>
      <c r="O52" s="36">
        <v>9.1999999999999993</v>
      </c>
      <c r="P52" s="36">
        <v>9.1999999999999993</v>
      </c>
      <c r="Q52" s="36">
        <v>8.1</v>
      </c>
      <c r="R52" s="36">
        <v>8.9</v>
      </c>
      <c r="S52" s="36">
        <v>9.1</v>
      </c>
      <c r="T52" s="36">
        <v>9.1</v>
      </c>
      <c r="U52" s="36">
        <v>9.1</v>
      </c>
      <c r="V52" s="36">
        <v>8.9</v>
      </c>
      <c r="W52" s="36">
        <v>8.9</v>
      </c>
      <c r="X52" s="36">
        <v>8.9</v>
      </c>
    </row>
    <row r="53" spans="1:24" x14ac:dyDescent="0.2">
      <c r="A53" s="31">
        <v>2004.0833333333296</v>
      </c>
      <c r="B53" s="36">
        <v>9.8000000000000007</v>
      </c>
      <c r="C53" s="36">
        <v>7.3</v>
      </c>
      <c r="D53" s="36">
        <v>4.9000000000000004</v>
      </c>
      <c r="E53" s="36">
        <v>8.3000000000000007</v>
      </c>
      <c r="F53" s="36">
        <v>11.1</v>
      </c>
      <c r="G53" s="36">
        <v>11.3</v>
      </c>
      <c r="H53" s="36">
        <v>9</v>
      </c>
      <c r="I53" s="36">
        <v>8.6999999999999993</v>
      </c>
      <c r="J53" s="36">
        <v>4.8</v>
      </c>
      <c r="K53" s="36">
        <v>4.5999999999999996</v>
      </c>
      <c r="L53" s="36">
        <v>5.2</v>
      </c>
      <c r="M53" s="36">
        <v>8.9</v>
      </c>
      <c r="N53" s="36">
        <v>9.3000000000000007</v>
      </c>
      <c r="O53" s="36">
        <v>9.1999999999999993</v>
      </c>
      <c r="P53" s="36">
        <v>9.1999999999999993</v>
      </c>
      <c r="Q53" s="36">
        <v>8.1999999999999993</v>
      </c>
      <c r="R53" s="36">
        <v>9</v>
      </c>
      <c r="S53" s="36">
        <v>9.1999999999999993</v>
      </c>
      <c r="T53" s="36">
        <v>9.1</v>
      </c>
      <c r="U53" s="36">
        <v>9.1</v>
      </c>
      <c r="V53" s="36">
        <v>9</v>
      </c>
      <c r="W53" s="36">
        <v>9</v>
      </c>
      <c r="X53" s="36">
        <v>9</v>
      </c>
    </row>
    <row r="54" spans="1:24" x14ac:dyDescent="0.2">
      <c r="A54" s="31">
        <v>2004.1666666666629</v>
      </c>
      <c r="B54" s="36">
        <v>10.1</v>
      </c>
      <c r="C54" s="36">
        <v>7.4</v>
      </c>
      <c r="D54" s="36">
        <v>5</v>
      </c>
      <c r="E54" s="36">
        <v>8.1999999999999993</v>
      </c>
      <c r="F54" s="36">
        <v>10.9</v>
      </c>
      <c r="G54" s="36">
        <v>11.2</v>
      </c>
      <c r="H54" s="36">
        <v>9</v>
      </c>
      <c r="I54" s="36">
        <v>8.6</v>
      </c>
      <c r="J54" s="36">
        <v>4.8</v>
      </c>
      <c r="K54" s="36">
        <v>4.7</v>
      </c>
      <c r="L54" s="36">
        <v>5</v>
      </c>
      <c r="M54" s="36">
        <v>8.9</v>
      </c>
      <c r="N54" s="36">
        <v>9.3000000000000007</v>
      </c>
      <c r="O54" s="36">
        <v>9.3000000000000007</v>
      </c>
      <c r="P54" s="36">
        <v>9.3000000000000007</v>
      </c>
      <c r="Q54" s="36">
        <v>8.1999999999999993</v>
      </c>
      <c r="R54" s="36">
        <v>9.1</v>
      </c>
      <c r="S54" s="36">
        <v>9.1999999999999993</v>
      </c>
      <c r="T54" s="36">
        <v>9.1999999999999993</v>
      </c>
      <c r="U54" s="36">
        <v>9.1999999999999993</v>
      </c>
      <c r="V54" s="36">
        <v>9</v>
      </c>
      <c r="W54" s="36">
        <v>9</v>
      </c>
      <c r="X54" s="36">
        <v>9.1</v>
      </c>
    </row>
    <row r="55" spans="1:24" x14ac:dyDescent="0.2">
      <c r="A55" s="31">
        <v>2004.2499999999961</v>
      </c>
      <c r="B55" s="36">
        <v>10.3</v>
      </c>
      <c r="C55" s="36">
        <v>7.3</v>
      </c>
      <c r="D55" s="36">
        <v>4.9000000000000004</v>
      </c>
      <c r="E55" s="36">
        <v>8.1999999999999993</v>
      </c>
      <c r="F55" s="36">
        <v>10.9</v>
      </c>
      <c r="G55" s="36">
        <v>11.1</v>
      </c>
      <c r="H55" s="36">
        <v>9</v>
      </c>
      <c r="I55" s="36">
        <v>8.3000000000000007</v>
      </c>
      <c r="J55" s="36">
        <v>5</v>
      </c>
      <c r="K55" s="36">
        <v>4.9000000000000004</v>
      </c>
      <c r="L55" s="36">
        <v>4.8</v>
      </c>
      <c r="M55" s="36">
        <v>9</v>
      </c>
      <c r="N55" s="36">
        <v>9.3000000000000007</v>
      </c>
      <c r="O55" s="36">
        <v>9.3000000000000007</v>
      </c>
      <c r="P55" s="36">
        <v>9.3000000000000007</v>
      </c>
      <c r="Q55" s="36">
        <v>8.3000000000000007</v>
      </c>
      <c r="R55" s="36">
        <v>9.1</v>
      </c>
      <c r="S55" s="36">
        <v>9.1999999999999993</v>
      </c>
      <c r="T55" s="36">
        <v>9.1999999999999993</v>
      </c>
      <c r="U55" s="36">
        <v>9.1999999999999993</v>
      </c>
      <c r="V55" s="36">
        <v>9</v>
      </c>
      <c r="W55" s="36">
        <v>9.1</v>
      </c>
      <c r="X55" s="36">
        <v>9.1</v>
      </c>
    </row>
    <row r="56" spans="1:24" x14ac:dyDescent="0.2">
      <c r="A56" s="31">
        <v>2004.3333333333294</v>
      </c>
      <c r="B56" s="36">
        <v>10.3</v>
      </c>
      <c r="C56" s="36">
        <v>7.4</v>
      </c>
      <c r="D56" s="36">
        <v>4.5999999999999996</v>
      </c>
      <c r="E56" s="36">
        <v>8</v>
      </c>
      <c r="F56" s="36">
        <v>10.6</v>
      </c>
      <c r="G56" s="36">
        <v>11.2</v>
      </c>
      <c r="H56" s="36">
        <v>8.8000000000000007</v>
      </c>
      <c r="I56" s="36">
        <v>7.6</v>
      </c>
      <c r="J56" s="36">
        <v>5.2</v>
      </c>
      <c r="K56" s="36">
        <v>5</v>
      </c>
      <c r="L56" s="36">
        <v>4.8</v>
      </c>
      <c r="M56" s="36">
        <v>9</v>
      </c>
      <c r="N56" s="36">
        <v>9.3000000000000007</v>
      </c>
      <c r="O56" s="36">
        <v>9.1999999999999993</v>
      </c>
      <c r="P56" s="36">
        <v>9.1999999999999993</v>
      </c>
      <c r="Q56" s="36">
        <v>8.1999999999999993</v>
      </c>
      <c r="R56" s="36">
        <v>9</v>
      </c>
      <c r="S56" s="36">
        <v>9.1999999999999993</v>
      </c>
      <c r="T56" s="36">
        <v>9.1999999999999993</v>
      </c>
      <c r="U56" s="36">
        <v>9.1999999999999993</v>
      </c>
      <c r="V56" s="36">
        <v>9</v>
      </c>
      <c r="W56" s="36">
        <v>9</v>
      </c>
      <c r="X56" s="36">
        <v>9</v>
      </c>
    </row>
    <row r="57" spans="1:24" x14ac:dyDescent="0.2">
      <c r="A57" s="31">
        <v>2004.4166666666626</v>
      </c>
      <c r="B57" s="36">
        <v>10.3</v>
      </c>
      <c r="C57" s="36">
        <v>7.6</v>
      </c>
      <c r="D57" s="36">
        <v>4.4000000000000004</v>
      </c>
      <c r="E57" s="36">
        <v>8</v>
      </c>
      <c r="F57" s="36">
        <v>10.6</v>
      </c>
      <c r="G57" s="36">
        <v>11.2</v>
      </c>
      <c r="H57" s="36">
        <v>8.8000000000000007</v>
      </c>
      <c r="I57" s="36">
        <v>7.5</v>
      </c>
      <c r="J57" s="36">
        <v>5.3</v>
      </c>
      <c r="K57" s="36">
        <v>4.9000000000000004</v>
      </c>
      <c r="L57" s="36">
        <v>4.8</v>
      </c>
      <c r="M57" s="36">
        <v>9</v>
      </c>
      <c r="N57" s="36">
        <v>9.1999999999999993</v>
      </c>
      <c r="O57" s="36">
        <v>9.1999999999999993</v>
      </c>
      <c r="P57" s="36">
        <v>9.1999999999999993</v>
      </c>
      <c r="Q57" s="36">
        <v>8.1999999999999993</v>
      </c>
      <c r="R57" s="36">
        <v>9</v>
      </c>
      <c r="S57" s="36">
        <v>9.1999999999999993</v>
      </c>
      <c r="T57" s="36">
        <v>9.1999999999999993</v>
      </c>
      <c r="U57" s="36">
        <v>9.1999999999999993</v>
      </c>
      <c r="V57" s="36">
        <v>9</v>
      </c>
      <c r="W57" s="36">
        <v>9</v>
      </c>
      <c r="X57" s="36">
        <v>9</v>
      </c>
    </row>
    <row r="58" spans="1:24" x14ac:dyDescent="0.2">
      <c r="A58" s="31">
        <v>2004.4999999999959</v>
      </c>
      <c r="B58" s="36">
        <v>10.3</v>
      </c>
      <c r="C58" s="36">
        <v>7.7</v>
      </c>
      <c r="D58" s="36">
        <v>4.3</v>
      </c>
      <c r="E58" s="36">
        <v>7.9</v>
      </c>
      <c r="F58" s="36">
        <v>10.5</v>
      </c>
      <c r="G58" s="36">
        <v>11.2</v>
      </c>
      <c r="H58" s="36">
        <v>8.8000000000000007</v>
      </c>
      <c r="I58" s="36">
        <v>7.9</v>
      </c>
      <c r="J58" s="36">
        <v>5.2</v>
      </c>
      <c r="K58" s="36">
        <v>5</v>
      </c>
      <c r="L58" s="36">
        <v>4.8</v>
      </c>
      <c r="M58" s="36">
        <v>8.9</v>
      </c>
      <c r="N58" s="36">
        <v>9.1999999999999993</v>
      </c>
      <c r="O58" s="36">
        <v>9.1999999999999993</v>
      </c>
      <c r="P58" s="36">
        <v>9.1999999999999993</v>
      </c>
      <c r="Q58" s="36">
        <v>8.1999999999999993</v>
      </c>
      <c r="R58" s="36">
        <v>9</v>
      </c>
      <c r="S58" s="36">
        <v>9.1999999999999993</v>
      </c>
      <c r="T58" s="36">
        <v>9.1999999999999993</v>
      </c>
      <c r="U58" s="36">
        <v>9.1</v>
      </c>
      <c r="V58" s="36">
        <v>9</v>
      </c>
      <c r="W58" s="36">
        <v>9</v>
      </c>
      <c r="X58" s="36">
        <v>9</v>
      </c>
    </row>
    <row r="59" spans="1:24" x14ac:dyDescent="0.2">
      <c r="A59" s="31">
        <v>2004.5833333333292</v>
      </c>
      <c r="B59" s="36">
        <v>10.3</v>
      </c>
      <c r="C59" s="36">
        <v>7.7</v>
      </c>
      <c r="D59" s="36">
        <v>4.2</v>
      </c>
      <c r="E59" s="36">
        <v>7.9</v>
      </c>
      <c r="F59" s="36">
        <v>10.5</v>
      </c>
      <c r="G59" s="36">
        <v>11.1</v>
      </c>
      <c r="H59" s="36">
        <v>8.9</v>
      </c>
      <c r="I59" s="36">
        <v>8.5</v>
      </c>
      <c r="J59" s="36">
        <v>5.0999999999999996</v>
      </c>
      <c r="K59" s="36">
        <v>5</v>
      </c>
      <c r="L59" s="36">
        <v>4.8</v>
      </c>
      <c r="M59" s="36">
        <v>8.8000000000000007</v>
      </c>
      <c r="N59" s="36">
        <v>9.1999999999999993</v>
      </c>
      <c r="O59" s="36">
        <v>9.1</v>
      </c>
      <c r="P59" s="36">
        <v>9.1</v>
      </c>
      <c r="Q59" s="36">
        <v>8.1999999999999993</v>
      </c>
      <c r="R59" s="36">
        <v>9</v>
      </c>
      <c r="S59" s="36">
        <v>9.1999999999999993</v>
      </c>
      <c r="T59" s="36">
        <v>9.1999999999999993</v>
      </c>
      <c r="U59" s="36">
        <v>9.1</v>
      </c>
      <c r="V59" s="36">
        <v>9</v>
      </c>
      <c r="W59" s="36">
        <v>9</v>
      </c>
      <c r="X59" s="36">
        <v>9</v>
      </c>
    </row>
    <row r="60" spans="1:24" x14ac:dyDescent="0.2">
      <c r="A60" s="31">
        <v>2004.6666666666624</v>
      </c>
      <c r="B60" s="36">
        <v>10.4</v>
      </c>
      <c r="C60" s="36">
        <v>8</v>
      </c>
      <c r="D60" s="36">
        <v>4.2</v>
      </c>
      <c r="E60" s="36">
        <v>7.9</v>
      </c>
      <c r="F60" s="36">
        <v>10.4</v>
      </c>
      <c r="G60" s="36">
        <v>11</v>
      </c>
      <c r="H60" s="36">
        <v>8.9</v>
      </c>
      <c r="I60" s="36">
        <v>8.9</v>
      </c>
      <c r="J60" s="36">
        <v>5.0999999999999996</v>
      </c>
      <c r="K60" s="36">
        <v>5.0999999999999996</v>
      </c>
      <c r="L60" s="36">
        <v>4.9000000000000004</v>
      </c>
      <c r="M60" s="36">
        <v>8.6999999999999993</v>
      </c>
      <c r="N60" s="36">
        <v>9.1999999999999993</v>
      </c>
      <c r="O60" s="36">
        <v>9.1</v>
      </c>
      <c r="P60" s="36">
        <v>9.1999999999999993</v>
      </c>
      <c r="Q60" s="36">
        <v>8.1999999999999993</v>
      </c>
      <c r="R60" s="36">
        <v>9.1</v>
      </c>
      <c r="S60" s="36">
        <v>9.1999999999999993</v>
      </c>
      <c r="T60" s="36">
        <v>9.1999999999999993</v>
      </c>
      <c r="U60" s="36">
        <v>9.1999999999999993</v>
      </c>
      <c r="V60" s="36">
        <v>9</v>
      </c>
      <c r="W60" s="36">
        <v>9</v>
      </c>
      <c r="X60" s="36">
        <v>9.1</v>
      </c>
    </row>
    <row r="61" spans="1:24" x14ac:dyDescent="0.2">
      <c r="A61" s="31">
        <v>2004.7499999999957</v>
      </c>
      <c r="B61" s="36">
        <v>10.4</v>
      </c>
      <c r="C61" s="36">
        <v>8.1</v>
      </c>
      <c r="D61" s="36">
        <v>4.3</v>
      </c>
      <c r="E61" s="36">
        <v>8</v>
      </c>
      <c r="F61" s="36">
        <v>10.4</v>
      </c>
      <c r="G61" s="36">
        <v>10.9</v>
      </c>
      <c r="H61" s="36">
        <v>8.9</v>
      </c>
      <c r="I61" s="36">
        <v>8.9</v>
      </c>
      <c r="J61" s="36">
        <v>5</v>
      </c>
      <c r="K61" s="36">
        <v>5.0999999999999996</v>
      </c>
      <c r="L61" s="36">
        <v>5.0999999999999996</v>
      </c>
      <c r="M61" s="36">
        <v>8.6</v>
      </c>
      <c r="N61" s="36">
        <v>9.1999999999999993</v>
      </c>
      <c r="O61" s="36">
        <v>9.1999999999999993</v>
      </c>
      <c r="P61" s="36">
        <v>9.1999999999999993</v>
      </c>
      <c r="Q61" s="36">
        <v>8.3000000000000007</v>
      </c>
      <c r="R61" s="36">
        <v>9.1</v>
      </c>
      <c r="S61" s="36">
        <v>9.1999999999999993</v>
      </c>
      <c r="T61" s="36">
        <v>9.1999999999999993</v>
      </c>
      <c r="U61" s="36">
        <v>9.1999999999999993</v>
      </c>
      <c r="V61" s="36">
        <v>9.1</v>
      </c>
      <c r="W61" s="36">
        <v>9.1</v>
      </c>
      <c r="X61" s="36">
        <v>9.1</v>
      </c>
    </row>
    <row r="62" spans="1:24" x14ac:dyDescent="0.2">
      <c r="A62" s="31">
        <v>2004.8333333333289</v>
      </c>
      <c r="B62" s="36">
        <v>10.5</v>
      </c>
      <c r="C62" s="36">
        <v>8.1</v>
      </c>
      <c r="D62" s="36">
        <v>4.4000000000000004</v>
      </c>
      <c r="E62" s="36">
        <v>7.9</v>
      </c>
      <c r="F62" s="36">
        <v>10.4</v>
      </c>
      <c r="G62" s="36">
        <v>10.7</v>
      </c>
      <c r="H62" s="36">
        <v>8.9</v>
      </c>
      <c r="I62" s="36">
        <v>8.5</v>
      </c>
      <c r="J62" s="36">
        <v>5.2</v>
      </c>
      <c r="K62" s="36">
        <v>5</v>
      </c>
      <c r="L62" s="36">
        <v>5</v>
      </c>
      <c r="M62" s="36">
        <v>8.6</v>
      </c>
      <c r="N62" s="36">
        <v>9.1999999999999993</v>
      </c>
      <c r="O62" s="36">
        <v>9.1</v>
      </c>
      <c r="P62" s="36">
        <v>9.1</v>
      </c>
      <c r="Q62" s="36">
        <v>8.1999999999999993</v>
      </c>
      <c r="R62" s="36">
        <v>9.1</v>
      </c>
      <c r="S62" s="36">
        <v>9.1999999999999993</v>
      </c>
      <c r="T62" s="36">
        <v>9.1999999999999993</v>
      </c>
      <c r="U62" s="36">
        <v>9.1999999999999993</v>
      </c>
      <c r="V62" s="36">
        <v>9</v>
      </c>
      <c r="W62" s="36">
        <v>9</v>
      </c>
      <c r="X62" s="36">
        <v>9.1</v>
      </c>
    </row>
    <row r="63" spans="1:24" x14ac:dyDescent="0.2">
      <c r="A63" s="31">
        <v>2004.9166666666622</v>
      </c>
      <c r="B63" s="36">
        <v>10.6</v>
      </c>
      <c r="C63" s="36">
        <v>8.1</v>
      </c>
      <c r="D63" s="36">
        <v>4.4000000000000004</v>
      </c>
      <c r="E63" s="36">
        <v>8</v>
      </c>
      <c r="F63" s="36">
        <v>10.4</v>
      </c>
      <c r="G63" s="36">
        <v>10.5</v>
      </c>
      <c r="H63" s="36">
        <v>8.9</v>
      </c>
      <c r="I63" s="36">
        <v>8.1999999999999993</v>
      </c>
      <c r="J63" s="36">
        <v>5.0999999999999996</v>
      </c>
      <c r="K63" s="36">
        <v>5</v>
      </c>
      <c r="L63" s="36">
        <v>5</v>
      </c>
      <c r="M63" s="36">
        <v>8.6</v>
      </c>
      <c r="N63" s="36">
        <v>9.1</v>
      </c>
      <c r="O63" s="36">
        <v>9.1</v>
      </c>
      <c r="P63" s="36">
        <v>9.1</v>
      </c>
      <c r="Q63" s="36">
        <v>8.1999999999999993</v>
      </c>
      <c r="R63" s="36">
        <v>9</v>
      </c>
      <c r="S63" s="36">
        <v>9.1999999999999993</v>
      </c>
      <c r="T63" s="36">
        <v>9.1999999999999993</v>
      </c>
      <c r="U63" s="36">
        <v>9.1999999999999993</v>
      </c>
      <c r="V63" s="36">
        <v>9</v>
      </c>
      <c r="W63" s="36">
        <v>9</v>
      </c>
      <c r="X63" s="36">
        <v>9</v>
      </c>
    </row>
    <row r="64" spans="1:24" x14ac:dyDescent="0.2">
      <c r="A64" s="31">
        <v>2004.9999999999955</v>
      </c>
      <c r="B64" s="36">
        <v>10.7</v>
      </c>
      <c r="C64" s="36">
        <v>8.3000000000000007</v>
      </c>
      <c r="D64" s="36">
        <v>4.4000000000000004</v>
      </c>
      <c r="E64" s="36">
        <v>7.9</v>
      </c>
      <c r="F64" s="36">
        <v>10.4</v>
      </c>
      <c r="G64" s="36">
        <v>10.3</v>
      </c>
      <c r="H64" s="36">
        <v>8.9</v>
      </c>
      <c r="I64" s="36">
        <v>8.1</v>
      </c>
      <c r="J64" s="36">
        <v>5.3</v>
      </c>
      <c r="K64" s="36">
        <v>4.9000000000000004</v>
      </c>
      <c r="L64" s="36">
        <v>5</v>
      </c>
      <c r="M64" s="36">
        <v>8.6999999999999993</v>
      </c>
      <c r="N64" s="36">
        <v>9.1</v>
      </c>
      <c r="O64" s="36">
        <v>9.1</v>
      </c>
      <c r="P64" s="36">
        <v>9.1</v>
      </c>
      <c r="Q64" s="36">
        <v>8.1999999999999993</v>
      </c>
      <c r="R64" s="36">
        <v>9</v>
      </c>
      <c r="S64" s="36">
        <v>9.1999999999999993</v>
      </c>
      <c r="T64" s="36">
        <v>9.1</v>
      </c>
      <c r="U64" s="36">
        <v>9.1</v>
      </c>
      <c r="V64" s="36">
        <v>9</v>
      </c>
      <c r="W64" s="36">
        <v>9</v>
      </c>
      <c r="X64" s="36">
        <v>9</v>
      </c>
    </row>
    <row r="65" spans="1:24" x14ac:dyDescent="0.2">
      <c r="A65" s="31">
        <v>2005.0833333333287</v>
      </c>
      <c r="B65" s="36">
        <v>10.7</v>
      </c>
      <c r="C65" s="36">
        <v>8.4</v>
      </c>
      <c r="D65" s="36">
        <v>4.2</v>
      </c>
      <c r="E65" s="36">
        <v>7.8</v>
      </c>
      <c r="F65" s="36">
        <v>10.3</v>
      </c>
      <c r="G65" s="36">
        <v>10</v>
      </c>
      <c r="H65" s="36">
        <v>8.6999999999999993</v>
      </c>
      <c r="I65" s="36">
        <v>8.1999999999999993</v>
      </c>
      <c r="J65" s="36">
        <v>5.3</v>
      </c>
      <c r="K65" s="36">
        <v>4.8</v>
      </c>
      <c r="L65" s="36">
        <v>5</v>
      </c>
      <c r="M65" s="36">
        <v>8.6999999999999993</v>
      </c>
      <c r="N65" s="36">
        <v>9</v>
      </c>
      <c r="O65" s="36">
        <v>9</v>
      </c>
      <c r="P65" s="36">
        <v>9</v>
      </c>
      <c r="Q65" s="36">
        <v>8.1999999999999993</v>
      </c>
      <c r="R65" s="36">
        <v>9</v>
      </c>
      <c r="S65" s="36">
        <v>9.1</v>
      </c>
      <c r="T65" s="36">
        <v>9.1</v>
      </c>
      <c r="U65" s="36">
        <v>9.1</v>
      </c>
      <c r="V65" s="36">
        <v>8.9</v>
      </c>
      <c r="W65" s="36">
        <v>9</v>
      </c>
      <c r="X65" s="36">
        <v>9</v>
      </c>
    </row>
    <row r="66" spans="1:24" x14ac:dyDescent="0.2">
      <c r="A66" s="31">
        <v>2005.166666666662</v>
      </c>
      <c r="B66" s="36">
        <v>10.9</v>
      </c>
      <c r="C66" s="36">
        <v>8.5</v>
      </c>
      <c r="D66" s="36">
        <v>4.2</v>
      </c>
      <c r="E66" s="36">
        <v>7.8</v>
      </c>
      <c r="F66" s="36">
        <v>10.1</v>
      </c>
      <c r="G66" s="36">
        <v>9.8000000000000007</v>
      </c>
      <c r="H66" s="36">
        <v>8.6999999999999993</v>
      </c>
      <c r="I66" s="36">
        <v>8.4</v>
      </c>
      <c r="J66" s="36">
        <v>5.4</v>
      </c>
      <c r="K66" s="36">
        <v>4.8</v>
      </c>
      <c r="L66" s="36">
        <v>5</v>
      </c>
      <c r="M66" s="36">
        <v>8.6999999999999993</v>
      </c>
      <c r="N66" s="36">
        <v>9.1</v>
      </c>
      <c r="O66" s="36">
        <v>9</v>
      </c>
      <c r="P66" s="36">
        <v>9.1</v>
      </c>
      <c r="Q66" s="36">
        <v>8.1999999999999993</v>
      </c>
      <c r="R66" s="36">
        <v>9</v>
      </c>
      <c r="S66" s="36">
        <v>9.1</v>
      </c>
      <c r="T66" s="36">
        <v>9.1</v>
      </c>
      <c r="U66" s="36">
        <v>9.1</v>
      </c>
      <c r="V66" s="36">
        <v>9</v>
      </c>
      <c r="W66" s="36">
        <v>9</v>
      </c>
      <c r="X66" s="36">
        <v>9</v>
      </c>
    </row>
    <row r="67" spans="1:24" x14ac:dyDescent="0.2">
      <c r="A67" s="31">
        <v>2005.2499999999952</v>
      </c>
      <c r="B67" s="36">
        <v>10.9</v>
      </c>
      <c r="C67" s="36">
        <v>8.6</v>
      </c>
      <c r="D67" s="36">
        <v>4.3</v>
      </c>
      <c r="E67" s="36">
        <v>7.8</v>
      </c>
      <c r="F67" s="36">
        <v>10.1</v>
      </c>
      <c r="G67" s="36">
        <v>9.6999999999999993</v>
      </c>
      <c r="H67" s="36">
        <v>8.6999999999999993</v>
      </c>
      <c r="I67" s="36">
        <v>8.4</v>
      </c>
      <c r="J67" s="36">
        <v>5.5</v>
      </c>
      <c r="K67" s="36">
        <v>4.5999999999999996</v>
      </c>
      <c r="L67" s="36">
        <v>5</v>
      </c>
      <c r="M67" s="36">
        <v>8.5</v>
      </c>
      <c r="N67" s="36">
        <v>9.1</v>
      </c>
      <c r="O67" s="36">
        <v>9</v>
      </c>
      <c r="P67" s="36">
        <v>9.1</v>
      </c>
      <c r="Q67" s="36">
        <v>8.1999999999999993</v>
      </c>
      <c r="R67" s="36">
        <v>9</v>
      </c>
      <c r="S67" s="36">
        <v>9.1</v>
      </c>
      <c r="T67" s="36">
        <v>9.1</v>
      </c>
      <c r="U67" s="36">
        <v>9.1</v>
      </c>
      <c r="V67" s="36">
        <v>9</v>
      </c>
      <c r="W67" s="36">
        <v>9</v>
      </c>
      <c r="X67" s="36">
        <v>9</v>
      </c>
    </row>
    <row r="68" spans="1:24" x14ac:dyDescent="0.2">
      <c r="A68" s="31">
        <v>2005.3333333333285</v>
      </c>
      <c r="B68" s="36">
        <v>11.1</v>
      </c>
      <c r="C68" s="36">
        <v>8.6999999999999993</v>
      </c>
      <c r="D68" s="36">
        <v>4.5</v>
      </c>
      <c r="E68" s="36">
        <v>7.7</v>
      </c>
      <c r="F68" s="36">
        <v>10</v>
      </c>
      <c r="G68" s="36">
        <v>9.6</v>
      </c>
      <c r="H68" s="36">
        <v>8.6999999999999993</v>
      </c>
      <c r="I68" s="36">
        <v>8.3000000000000007</v>
      </c>
      <c r="J68" s="36">
        <v>5.4</v>
      </c>
      <c r="K68" s="36">
        <v>4.7</v>
      </c>
      <c r="L68" s="36">
        <v>5.0999999999999996</v>
      </c>
      <c r="M68" s="36">
        <v>8.5</v>
      </c>
      <c r="N68" s="36">
        <v>9.1</v>
      </c>
      <c r="O68" s="36">
        <v>9</v>
      </c>
      <c r="P68" s="36">
        <v>9.1</v>
      </c>
      <c r="Q68" s="36">
        <v>8.1999999999999993</v>
      </c>
      <c r="R68" s="36">
        <v>9</v>
      </c>
      <c r="S68" s="36">
        <v>9.1</v>
      </c>
      <c r="T68" s="36">
        <v>9.1</v>
      </c>
      <c r="U68" s="36">
        <v>9.1</v>
      </c>
      <c r="V68" s="36">
        <v>9</v>
      </c>
      <c r="W68" s="36">
        <v>9</v>
      </c>
      <c r="X68" s="36">
        <v>9</v>
      </c>
    </row>
    <row r="69" spans="1:24" x14ac:dyDescent="0.2">
      <c r="A69" s="31">
        <v>2005.4166666666617</v>
      </c>
      <c r="B69" s="36">
        <v>11.2</v>
      </c>
      <c r="C69" s="36">
        <v>8.5</v>
      </c>
      <c r="D69" s="36">
        <v>4.5999999999999996</v>
      </c>
      <c r="E69" s="36">
        <v>7.6</v>
      </c>
      <c r="F69" s="36">
        <v>10</v>
      </c>
      <c r="G69" s="36">
        <v>9.4</v>
      </c>
      <c r="H69" s="36">
        <v>8.8000000000000007</v>
      </c>
      <c r="I69" s="36">
        <v>8.5</v>
      </c>
      <c r="J69" s="36">
        <v>5.5</v>
      </c>
      <c r="K69" s="36">
        <v>4.7</v>
      </c>
      <c r="L69" s="36">
        <v>5.3</v>
      </c>
      <c r="M69" s="36">
        <v>8.4</v>
      </c>
      <c r="N69" s="36">
        <v>9.1</v>
      </c>
      <c r="O69" s="36">
        <v>9</v>
      </c>
      <c r="P69" s="36">
        <v>9.1</v>
      </c>
      <c r="Q69" s="36">
        <v>8.1999999999999993</v>
      </c>
      <c r="R69" s="36">
        <v>9</v>
      </c>
      <c r="S69" s="36">
        <v>9.1</v>
      </c>
      <c r="T69" s="36">
        <v>9.1</v>
      </c>
      <c r="U69" s="36">
        <v>9.1</v>
      </c>
      <c r="V69" s="36">
        <v>9</v>
      </c>
      <c r="W69" s="36">
        <v>9</v>
      </c>
      <c r="X69" s="36">
        <v>9</v>
      </c>
    </row>
    <row r="70" spans="1:24" x14ac:dyDescent="0.2">
      <c r="A70" s="31">
        <v>2005.499999999995</v>
      </c>
      <c r="B70" s="36">
        <v>11.2</v>
      </c>
      <c r="C70" s="36">
        <v>8.6</v>
      </c>
      <c r="D70" s="36">
        <v>4.5999999999999996</v>
      </c>
      <c r="E70" s="36">
        <v>7.8</v>
      </c>
      <c r="F70" s="36">
        <v>10.1</v>
      </c>
      <c r="G70" s="36">
        <v>9.1999999999999993</v>
      </c>
      <c r="H70" s="36">
        <v>8.9</v>
      </c>
      <c r="I70" s="36">
        <v>8.4</v>
      </c>
      <c r="J70" s="36">
        <v>5.4</v>
      </c>
      <c r="K70" s="36">
        <v>4.5999999999999996</v>
      </c>
      <c r="L70" s="36">
        <v>5.5</v>
      </c>
      <c r="M70" s="36">
        <v>8.3000000000000007</v>
      </c>
      <c r="N70" s="36">
        <v>9.1</v>
      </c>
      <c r="O70" s="36">
        <v>9</v>
      </c>
      <c r="P70" s="36">
        <v>9.1</v>
      </c>
      <c r="Q70" s="36">
        <v>8.1999999999999993</v>
      </c>
      <c r="R70" s="36">
        <v>9</v>
      </c>
      <c r="S70" s="36">
        <v>9.1</v>
      </c>
      <c r="T70" s="36">
        <v>9.1</v>
      </c>
      <c r="U70" s="36">
        <v>9.1</v>
      </c>
      <c r="V70" s="36">
        <v>9</v>
      </c>
      <c r="W70" s="36">
        <v>9</v>
      </c>
      <c r="X70" s="36">
        <v>9</v>
      </c>
    </row>
    <row r="71" spans="1:24" x14ac:dyDescent="0.2">
      <c r="A71" s="31">
        <v>2005.5833333333283</v>
      </c>
      <c r="B71" s="36">
        <v>11.2</v>
      </c>
      <c r="C71" s="36">
        <v>8.9</v>
      </c>
      <c r="D71" s="36">
        <v>4.5999999999999996</v>
      </c>
      <c r="E71" s="36">
        <v>7.6</v>
      </c>
      <c r="F71" s="36">
        <v>10.1</v>
      </c>
      <c r="G71" s="36">
        <v>8.9</v>
      </c>
      <c r="H71" s="36">
        <v>8.9</v>
      </c>
      <c r="I71" s="36">
        <v>8.5</v>
      </c>
      <c r="J71" s="36">
        <v>5.3</v>
      </c>
      <c r="K71" s="36">
        <v>4.5</v>
      </c>
      <c r="L71" s="36">
        <v>5.4</v>
      </c>
      <c r="M71" s="36">
        <v>8.3000000000000007</v>
      </c>
      <c r="N71" s="36">
        <v>8.9</v>
      </c>
      <c r="O71" s="36">
        <v>8.9</v>
      </c>
      <c r="P71" s="36">
        <v>9</v>
      </c>
      <c r="Q71" s="36">
        <v>8.1999999999999993</v>
      </c>
      <c r="R71" s="36">
        <v>9</v>
      </c>
      <c r="S71" s="36">
        <v>9.1</v>
      </c>
      <c r="T71" s="36">
        <v>9.1</v>
      </c>
      <c r="U71" s="36">
        <v>9.1</v>
      </c>
      <c r="V71" s="36">
        <v>9</v>
      </c>
      <c r="W71" s="36">
        <v>9</v>
      </c>
      <c r="X71" s="36">
        <v>9</v>
      </c>
    </row>
    <row r="72" spans="1:24" x14ac:dyDescent="0.2">
      <c r="A72" s="31">
        <v>2005.6666666666615</v>
      </c>
      <c r="B72" s="36">
        <v>11.2</v>
      </c>
      <c r="C72" s="36">
        <v>8.9</v>
      </c>
      <c r="D72" s="36">
        <v>4.5</v>
      </c>
      <c r="E72" s="36">
        <v>7.6</v>
      </c>
      <c r="F72" s="36">
        <v>10</v>
      </c>
      <c r="G72" s="36">
        <v>8.6999999999999993</v>
      </c>
      <c r="H72" s="36">
        <v>9</v>
      </c>
      <c r="I72" s="36">
        <v>8.5</v>
      </c>
      <c r="J72" s="36">
        <v>5.2</v>
      </c>
      <c r="K72" s="36">
        <v>4.5</v>
      </c>
      <c r="L72" s="36">
        <v>5.0999999999999996</v>
      </c>
      <c r="M72" s="36">
        <v>8.1999999999999993</v>
      </c>
      <c r="N72" s="36">
        <v>8.9</v>
      </c>
      <c r="O72" s="36">
        <v>8.9</v>
      </c>
      <c r="P72" s="36">
        <v>8.9</v>
      </c>
      <c r="Q72" s="36">
        <v>8.1</v>
      </c>
      <c r="R72" s="36">
        <v>8.9</v>
      </c>
      <c r="S72" s="36">
        <v>9</v>
      </c>
      <c r="T72" s="36">
        <v>9</v>
      </c>
      <c r="U72" s="36">
        <v>9</v>
      </c>
      <c r="V72" s="36">
        <v>8.9</v>
      </c>
      <c r="W72" s="36">
        <v>8.9</v>
      </c>
      <c r="X72" s="36">
        <v>8.9</v>
      </c>
    </row>
    <row r="73" spans="1:24" x14ac:dyDescent="0.2">
      <c r="A73" s="31">
        <v>2005.7499999999948</v>
      </c>
      <c r="B73" s="36">
        <v>11.1</v>
      </c>
      <c r="C73" s="36">
        <v>9.1</v>
      </c>
      <c r="D73" s="36">
        <v>4.3</v>
      </c>
      <c r="E73" s="36">
        <v>7.7</v>
      </c>
      <c r="F73" s="36">
        <v>10</v>
      </c>
      <c r="G73" s="36">
        <v>8.6</v>
      </c>
      <c r="H73" s="36">
        <v>9.1</v>
      </c>
      <c r="I73" s="36">
        <v>8.5</v>
      </c>
      <c r="J73" s="36">
        <v>5.2</v>
      </c>
      <c r="K73" s="36">
        <v>4.5999999999999996</v>
      </c>
      <c r="L73" s="36">
        <v>5.0999999999999996</v>
      </c>
      <c r="M73" s="36">
        <v>8.1999999999999993</v>
      </c>
      <c r="N73" s="36">
        <v>8.9</v>
      </c>
      <c r="O73" s="36">
        <v>8.9</v>
      </c>
      <c r="P73" s="36">
        <v>8.9</v>
      </c>
      <c r="Q73" s="36">
        <v>8.1999999999999993</v>
      </c>
      <c r="R73" s="36">
        <v>8.9</v>
      </c>
      <c r="S73" s="36">
        <v>9</v>
      </c>
      <c r="T73" s="36">
        <v>9</v>
      </c>
      <c r="U73" s="36">
        <v>9</v>
      </c>
      <c r="V73" s="36">
        <v>8.9</v>
      </c>
      <c r="W73" s="36">
        <v>8.9</v>
      </c>
      <c r="X73" s="36">
        <v>8.9</v>
      </c>
    </row>
    <row r="74" spans="1:24" x14ac:dyDescent="0.2">
      <c r="A74" s="31">
        <v>2005.833333333328</v>
      </c>
      <c r="B74" s="36">
        <v>11</v>
      </c>
      <c r="C74" s="36">
        <v>9.1</v>
      </c>
      <c r="D74" s="36">
        <v>4.2</v>
      </c>
      <c r="E74" s="36">
        <v>7.7</v>
      </c>
      <c r="F74" s="36">
        <v>10</v>
      </c>
      <c r="G74" s="36">
        <v>8.6999999999999993</v>
      </c>
      <c r="H74" s="36">
        <v>9.1</v>
      </c>
      <c r="I74" s="36">
        <v>8.4</v>
      </c>
      <c r="J74" s="36">
        <v>5.2</v>
      </c>
      <c r="K74" s="36">
        <v>4.5999999999999996</v>
      </c>
      <c r="L74" s="36">
        <v>5.3</v>
      </c>
      <c r="M74" s="36">
        <v>8.1</v>
      </c>
      <c r="N74" s="36">
        <v>8.9</v>
      </c>
      <c r="O74" s="36">
        <v>8.8000000000000007</v>
      </c>
      <c r="P74" s="36">
        <v>8.9</v>
      </c>
      <c r="Q74" s="36">
        <v>8.1999999999999993</v>
      </c>
      <c r="R74" s="36">
        <v>8.9</v>
      </c>
      <c r="S74" s="36">
        <v>9</v>
      </c>
      <c r="T74" s="36">
        <v>9</v>
      </c>
      <c r="U74" s="36">
        <v>9</v>
      </c>
      <c r="V74" s="36">
        <v>8.9</v>
      </c>
      <c r="W74" s="36">
        <v>8.9</v>
      </c>
      <c r="X74" s="36">
        <v>8.9</v>
      </c>
    </row>
    <row r="75" spans="1:24" x14ac:dyDescent="0.2">
      <c r="A75" s="31">
        <v>2005.9166666666613</v>
      </c>
      <c r="B75" s="36">
        <v>10.8</v>
      </c>
      <c r="C75" s="36">
        <v>9</v>
      </c>
      <c r="D75" s="36">
        <v>4.3</v>
      </c>
      <c r="E75" s="36">
        <v>7.5</v>
      </c>
      <c r="F75" s="36">
        <v>9.8000000000000007</v>
      </c>
      <c r="G75" s="36">
        <v>8.6999999999999993</v>
      </c>
      <c r="H75" s="36">
        <v>9.1</v>
      </c>
      <c r="I75" s="36">
        <v>8.4</v>
      </c>
      <c r="J75" s="36">
        <v>5.0999999999999996</v>
      </c>
      <c r="K75" s="36">
        <v>4.5999999999999996</v>
      </c>
      <c r="L75" s="36">
        <v>5.2</v>
      </c>
      <c r="M75" s="36">
        <v>8.1</v>
      </c>
      <c r="N75" s="36">
        <v>8.8000000000000007</v>
      </c>
      <c r="O75" s="36">
        <v>8.8000000000000007</v>
      </c>
      <c r="P75" s="36">
        <v>8.8000000000000007</v>
      </c>
      <c r="Q75" s="36">
        <v>8.1</v>
      </c>
      <c r="R75" s="36">
        <v>8.8000000000000007</v>
      </c>
      <c r="S75" s="36">
        <v>8.9</v>
      </c>
      <c r="T75" s="36">
        <v>8.9</v>
      </c>
      <c r="U75" s="36">
        <v>8.9</v>
      </c>
      <c r="V75" s="36">
        <v>8.8000000000000007</v>
      </c>
      <c r="W75" s="36">
        <v>8.8000000000000007</v>
      </c>
      <c r="X75" s="36">
        <v>8.8000000000000007</v>
      </c>
    </row>
    <row r="76" spans="1:24" x14ac:dyDescent="0.2">
      <c r="A76" s="31">
        <v>2005.9999999999945</v>
      </c>
      <c r="B76" s="36">
        <v>10.7</v>
      </c>
      <c r="C76" s="36">
        <v>8.9</v>
      </c>
      <c r="D76" s="36">
        <v>4.3</v>
      </c>
      <c r="E76" s="36">
        <v>7.4</v>
      </c>
      <c r="F76" s="36">
        <v>9.6999999999999993</v>
      </c>
      <c r="G76" s="36">
        <v>8.6999999999999993</v>
      </c>
      <c r="H76" s="36">
        <v>9.1</v>
      </c>
      <c r="I76" s="36">
        <v>8.4</v>
      </c>
      <c r="J76" s="36">
        <v>5.0999999999999996</v>
      </c>
      <c r="K76" s="36">
        <v>4.7</v>
      </c>
      <c r="L76" s="36">
        <v>5.0999999999999996</v>
      </c>
      <c r="M76" s="36">
        <v>8.1</v>
      </c>
      <c r="N76" s="36">
        <v>8.6999999999999993</v>
      </c>
      <c r="O76" s="36">
        <v>8.6999999999999993</v>
      </c>
      <c r="P76" s="36">
        <v>8.8000000000000007</v>
      </c>
      <c r="Q76" s="36">
        <v>8.1</v>
      </c>
      <c r="R76" s="36">
        <v>8.8000000000000007</v>
      </c>
      <c r="S76" s="36">
        <v>8.8000000000000007</v>
      </c>
      <c r="T76" s="36">
        <v>8.9</v>
      </c>
      <c r="U76" s="36">
        <v>8.9</v>
      </c>
      <c r="V76" s="36">
        <v>8.6999999999999993</v>
      </c>
      <c r="W76" s="36">
        <v>8.8000000000000007</v>
      </c>
      <c r="X76" s="36">
        <v>8.8000000000000007</v>
      </c>
    </row>
    <row r="77" spans="1:24" x14ac:dyDescent="0.2">
      <c r="A77" s="31">
        <v>2006.0833333333278</v>
      </c>
      <c r="B77" s="36">
        <v>10.6</v>
      </c>
      <c r="C77" s="36">
        <v>8.8000000000000007</v>
      </c>
      <c r="D77" s="36">
        <v>4.4000000000000004</v>
      </c>
      <c r="E77" s="36">
        <v>7.4</v>
      </c>
      <c r="F77" s="36">
        <v>9.5</v>
      </c>
      <c r="G77" s="36">
        <v>8.6999999999999993</v>
      </c>
      <c r="H77" s="36">
        <v>9.1</v>
      </c>
      <c r="I77" s="36">
        <v>8.4</v>
      </c>
      <c r="J77" s="36">
        <v>4.9000000000000004</v>
      </c>
      <c r="K77" s="36">
        <v>4.5</v>
      </c>
      <c r="L77" s="36">
        <v>5.2</v>
      </c>
      <c r="M77" s="36">
        <v>8</v>
      </c>
      <c r="N77" s="36">
        <v>8.6</v>
      </c>
      <c r="O77" s="36">
        <v>8.6</v>
      </c>
      <c r="P77" s="36">
        <v>8.6999999999999993</v>
      </c>
      <c r="Q77" s="36">
        <v>8</v>
      </c>
      <c r="R77" s="36">
        <v>8.6999999999999993</v>
      </c>
      <c r="S77" s="36">
        <v>8.8000000000000007</v>
      </c>
      <c r="T77" s="36">
        <v>8.8000000000000007</v>
      </c>
      <c r="U77" s="36">
        <v>8.8000000000000007</v>
      </c>
      <c r="V77" s="36">
        <v>8.6999999999999993</v>
      </c>
      <c r="W77" s="36">
        <v>8.6999999999999993</v>
      </c>
      <c r="X77" s="36">
        <v>8.6999999999999993</v>
      </c>
    </row>
    <row r="78" spans="1:24" x14ac:dyDescent="0.2">
      <c r="A78" s="31">
        <v>2006.1666666666611</v>
      </c>
      <c r="B78" s="36">
        <v>10.5</v>
      </c>
      <c r="C78" s="36">
        <v>8.8000000000000007</v>
      </c>
      <c r="D78" s="36">
        <v>4.5</v>
      </c>
      <c r="E78" s="36">
        <v>7.3</v>
      </c>
      <c r="F78" s="36">
        <v>9.6</v>
      </c>
      <c r="G78" s="36">
        <v>8.6999999999999993</v>
      </c>
      <c r="H78" s="36">
        <v>9.1</v>
      </c>
      <c r="I78" s="36">
        <v>8.6</v>
      </c>
      <c r="J78" s="36">
        <v>4.8</v>
      </c>
      <c r="K78" s="36">
        <v>4.5</v>
      </c>
      <c r="L78" s="36">
        <v>5.3</v>
      </c>
      <c r="M78" s="36">
        <v>8</v>
      </c>
      <c r="N78" s="36">
        <v>8.6</v>
      </c>
      <c r="O78" s="36">
        <v>8.5</v>
      </c>
      <c r="P78" s="36">
        <v>8.6</v>
      </c>
      <c r="Q78" s="36">
        <v>8</v>
      </c>
      <c r="R78" s="36">
        <v>8.6999999999999993</v>
      </c>
      <c r="S78" s="36">
        <v>8.6999999999999993</v>
      </c>
      <c r="T78" s="36">
        <v>8.6999999999999993</v>
      </c>
      <c r="U78" s="36">
        <v>8.8000000000000007</v>
      </c>
      <c r="V78" s="36">
        <v>8.6</v>
      </c>
      <c r="W78" s="36">
        <v>8.6999999999999993</v>
      </c>
      <c r="X78" s="36">
        <v>8.6999999999999993</v>
      </c>
    </row>
    <row r="79" spans="1:24" x14ac:dyDescent="0.2">
      <c r="A79" s="31">
        <v>2006.2499999999943</v>
      </c>
      <c r="B79" s="36">
        <v>10.4</v>
      </c>
      <c r="C79" s="36">
        <v>8.8000000000000007</v>
      </c>
      <c r="D79" s="36">
        <v>4.5</v>
      </c>
      <c r="E79" s="36">
        <v>7.1</v>
      </c>
      <c r="F79" s="36">
        <v>9.3000000000000007</v>
      </c>
      <c r="G79" s="36">
        <v>8.6</v>
      </c>
      <c r="H79" s="36">
        <v>9.1</v>
      </c>
      <c r="I79" s="36">
        <v>8.6999999999999993</v>
      </c>
      <c r="J79" s="36">
        <v>4.5999999999999996</v>
      </c>
      <c r="K79" s="36">
        <v>4.7</v>
      </c>
      <c r="L79" s="36">
        <v>5.2</v>
      </c>
      <c r="M79" s="36">
        <v>7.9</v>
      </c>
      <c r="N79" s="36">
        <v>8.5</v>
      </c>
      <c r="O79" s="36">
        <v>8.5</v>
      </c>
      <c r="P79" s="36">
        <v>8.5</v>
      </c>
      <c r="Q79" s="36">
        <v>7.9</v>
      </c>
      <c r="R79" s="36">
        <v>8.6</v>
      </c>
      <c r="S79" s="36">
        <v>8.6</v>
      </c>
      <c r="T79" s="36">
        <v>8.6</v>
      </c>
      <c r="U79" s="36">
        <v>8.6999999999999993</v>
      </c>
      <c r="V79" s="36">
        <v>8.6</v>
      </c>
      <c r="W79" s="36">
        <v>8.6</v>
      </c>
      <c r="X79" s="36">
        <v>8.6</v>
      </c>
    </row>
    <row r="80" spans="1:24" x14ac:dyDescent="0.2">
      <c r="A80" s="31">
        <v>2006.3333333333276</v>
      </c>
      <c r="B80" s="36">
        <v>10.3</v>
      </c>
      <c r="C80" s="36">
        <v>8.6999999999999993</v>
      </c>
      <c r="D80" s="36">
        <v>4.5</v>
      </c>
      <c r="E80" s="36">
        <v>7</v>
      </c>
      <c r="F80" s="36">
        <v>9.3000000000000007</v>
      </c>
      <c r="G80" s="36">
        <v>8.5</v>
      </c>
      <c r="H80" s="36">
        <v>9</v>
      </c>
      <c r="I80" s="36">
        <v>8.8000000000000007</v>
      </c>
      <c r="J80" s="36">
        <v>4.5</v>
      </c>
      <c r="K80" s="36">
        <v>4.5</v>
      </c>
      <c r="L80" s="36">
        <v>4.9000000000000004</v>
      </c>
      <c r="M80" s="36">
        <v>7.9</v>
      </c>
      <c r="N80" s="36">
        <v>8.4</v>
      </c>
      <c r="O80" s="36">
        <v>8.4</v>
      </c>
      <c r="P80" s="36">
        <v>8.4</v>
      </c>
      <c r="Q80" s="36">
        <v>7.9</v>
      </c>
      <c r="R80" s="36">
        <v>8.5</v>
      </c>
      <c r="S80" s="36">
        <v>8.5</v>
      </c>
      <c r="T80" s="36">
        <v>8.5</v>
      </c>
      <c r="U80" s="36">
        <v>8.6</v>
      </c>
      <c r="V80" s="36">
        <v>8.5</v>
      </c>
      <c r="W80" s="36">
        <v>8.5</v>
      </c>
      <c r="X80" s="36">
        <v>8.5</v>
      </c>
    </row>
    <row r="81" spans="1:24" x14ac:dyDescent="0.2">
      <c r="A81" s="31">
        <v>2006.4166666666608</v>
      </c>
      <c r="B81" s="36">
        <v>10.199999999999999</v>
      </c>
      <c r="C81" s="36">
        <v>8.6</v>
      </c>
      <c r="D81" s="36">
        <v>4.5</v>
      </c>
      <c r="E81" s="36">
        <v>6.9</v>
      </c>
      <c r="F81" s="36">
        <v>9</v>
      </c>
      <c r="G81" s="36">
        <v>8.5</v>
      </c>
      <c r="H81" s="36">
        <v>8.9</v>
      </c>
      <c r="I81" s="36">
        <v>8.8000000000000007</v>
      </c>
      <c r="J81" s="36">
        <v>4.4000000000000004</v>
      </c>
      <c r="K81" s="36">
        <v>4.5</v>
      </c>
      <c r="L81" s="36">
        <v>4.7</v>
      </c>
      <c r="M81" s="36">
        <v>7.8</v>
      </c>
      <c r="N81" s="36">
        <v>8.3000000000000007</v>
      </c>
      <c r="O81" s="36">
        <v>8.3000000000000007</v>
      </c>
      <c r="P81" s="36">
        <v>8.3000000000000007</v>
      </c>
      <c r="Q81" s="36">
        <v>7.8</v>
      </c>
      <c r="R81" s="36">
        <v>8.4</v>
      </c>
      <c r="S81" s="36">
        <v>8.4</v>
      </c>
      <c r="T81" s="36">
        <v>8.5</v>
      </c>
      <c r="U81" s="36">
        <v>8.5</v>
      </c>
      <c r="V81" s="36">
        <v>8.4</v>
      </c>
      <c r="W81" s="36">
        <v>8.4</v>
      </c>
      <c r="X81" s="36">
        <v>8.4</v>
      </c>
    </row>
    <row r="82" spans="1:24" x14ac:dyDescent="0.2">
      <c r="A82" s="31">
        <v>2006.4999999999941</v>
      </c>
      <c r="B82" s="36">
        <v>10.1</v>
      </c>
      <c r="C82" s="36">
        <v>8.5</v>
      </c>
      <c r="D82" s="36">
        <v>4.5999999999999996</v>
      </c>
      <c r="E82" s="36">
        <v>6.6</v>
      </c>
      <c r="F82" s="36">
        <v>8.8000000000000007</v>
      </c>
      <c r="G82" s="36">
        <v>8.4</v>
      </c>
      <c r="H82" s="36">
        <v>8.9</v>
      </c>
      <c r="I82" s="36">
        <v>8.4</v>
      </c>
      <c r="J82" s="36">
        <v>4.2</v>
      </c>
      <c r="K82" s="36">
        <v>4.5</v>
      </c>
      <c r="L82" s="36">
        <v>4.7</v>
      </c>
      <c r="M82" s="36">
        <v>7.8</v>
      </c>
      <c r="N82" s="36">
        <v>8.1999999999999993</v>
      </c>
      <c r="O82" s="36">
        <v>8.1999999999999993</v>
      </c>
      <c r="P82" s="36">
        <v>8.1999999999999993</v>
      </c>
      <c r="Q82" s="36">
        <v>7.7</v>
      </c>
      <c r="R82" s="36">
        <v>8.3000000000000007</v>
      </c>
      <c r="S82" s="36">
        <v>8.3000000000000007</v>
      </c>
      <c r="T82" s="36">
        <v>8.3000000000000007</v>
      </c>
      <c r="U82" s="36">
        <v>8.3000000000000007</v>
      </c>
      <c r="V82" s="36">
        <v>8.1999999999999993</v>
      </c>
      <c r="W82" s="36">
        <v>8.3000000000000007</v>
      </c>
      <c r="X82" s="36">
        <v>8.3000000000000007</v>
      </c>
    </row>
    <row r="83" spans="1:24" x14ac:dyDescent="0.2">
      <c r="A83" s="31">
        <v>2006.5833333333273</v>
      </c>
      <c r="B83" s="36">
        <v>10</v>
      </c>
      <c r="C83" s="36">
        <v>8.6999999999999993</v>
      </c>
      <c r="D83" s="36">
        <v>4.7</v>
      </c>
      <c r="E83" s="36">
        <v>6.5</v>
      </c>
      <c r="F83" s="36">
        <v>8.6999999999999993</v>
      </c>
      <c r="G83" s="36">
        <v>8.5</v>
      </c>
      <c r="H83" s="36">
        <v>8.9</v>
      </c>
      <c r="I83" s="36">
        <v>7.8</v>
      </c>
      <c r="J83" s="36">
        <v>4.2</v>
      </c>
      <c r="K83" s="36">
        <v>4.5</v>
      </c>
      <c r="L83" s="36">
        <v>4.5</v>
      </c>
      <c r="M83" s="36">
        <v>7.7</v>
      </c>
      <c r="N83" s="36">
        <v>8.1</v>
      </c>
      <c r="O83" s="36">
        <v>8.1</v>
      </c>
      <c r="P83" s="36">
        <v>8.1</v>
      </c>
      <c r="Q83" s="36">
        <v>7.7</v>
      </c>
      <c r="R83" s="36">
        <v>8.1999999999999993</v>
      </c>
      <c r="S83" s="36">
        <v>8.3000000000000007</v>
      </c>
      <c r="T83" s="36">
        <v>8.3000000000000007</v>
      </c>
      <c r="U83" s="36">
        <v>8.3000000000000007</v>
      </c>
      <c r="V83" s="36">
        <v>8.1999999999999993</v>
      </c>
      <c r="W83" s="36">
        <v>8.1999999999999993</v>
      </c>
      <c r="X83" s="36">
        <v>8.1999999999999993</v>
      </c>
    </row>
    <row r="84" spans="1:24" x14ac:dyDescent="0.2">
      <c r="A84" s="31">
        <v>2006.6666666666606</v>
      </c>
      <c r="B84" s="36">
        <v>9.9</v>
      </c>
      <c r="C84" s="36">
        <v>8.6999999999999993</v>
      </c>
      <c r="D84" s="36">
        <v>4.8</v>
      </c>
      <c r="E84" s="36">
        <v>6.6</v>
      </c>
      <c r="F84" s="36">
        <v>8.6999999999999993</v>
      </c>
      <c r="G84" s="36">
        <v>8.4</v>
      </c>
      <c r="H84" s="36">
        <v>9</v>
      </c>
      <c r="I84" s="36">
        <v>7.5</v>
      </c>
      <c r="J84" s="36">
        <v>4.0999999999999996</v>
      </c>
      <c r="K84" s="36">
        <v>4.5</v>
      </c>
      <c r="L84" s="36">
        <v>4.4000000000000004</v>
      </c>
      <c r="M84" s="36">
        <v>7.7</v>
      </c>
      <c r="N84" s="36">
        <v>8.1</v>
      </c>
      <c r="O84" s="36">
        <v>8.1</v>
      </c>
      <c r="P84" s="36">
        <v>8.1</v>
      </c>
      <c r="Q84" s="36">
        <v>7.6</v>
      </c>
      <c r="R84" s="36">
        <v>8.1999999999999993</v>
      </c>
      <c r="S84" s="36">
        <v>8.1999999999999993</v>
      </c>
      <c r="T84" s="36">
        <v>8.1999999999999993</v>
      </c>
      <c r="U84" s="36">
        <v>8.3000000000000007</v>
      </c>
      <c r="V84" s="36">
        <v>8.1999999999999993</v>
      </c>
      <c r="W84" s="36">
        <v>8.1999999999999993</v>
      </c>
      <c r="X84" s="36">
        <v>8.1999999999999993</v>
      </c>
    </row>
    <row r="85" spans="1:24" x14ac:dyDescent="0.2">
      <c r="A85" s="31">
        <v>2006.7499999999939</v>
      </c>
      <c r="B85" s="36">
        <v>9.8000000000000007</v>
      </c>
      <c r="C85" s="36">
        <v>9.1</v>
      </c>
      <c r="D85" s="36">
        <v>4.5999999999999996</v>
      </c>
      <c r="E85" s="36">
        <v>6.6</v>
      </c>
      <c r="F85" s="36">
        <v>8.6</v>
      </c>
      <c r="G85" s="36">
        <v>8.4</v>
      </c>
      <c r="H85" s="36">
        <v>8.8000000000000007</v>
      </c>
      <c r="I85" s="36">
        <v>7.7</v>
      </c>
      <c r="J85" s="36">
        <v>4.0999999999999996</v>
      </c>
      <c r="K85" s="36">
        <v>4.7</v>
      </c>
      <c r="L85" s="36">
        <v>4.5</v>
      </c>
      <c r="M85" s="36">
        <v>7.6</v>
      </c>
      <c r="N85" s="36">
        <v>8</v>
      </c>
      <c r="O85" s="36">
        <v>8</v>
      </c>
      <c r="P85" s="36">
        <v>8</v>
      </c>
      <c r="Q85" s="36">
        <v>7.6</v>
      </c>
      <c r="R85" s="36">
        <v>8.1</v>
      </c>
      <c r="S85" s="36">
        <v>8.1999999999999993</v>
      </c>
      <c r="T85" s="36">
        <v>8.1999999999999993</v>
      </c>
      <c r="U85" s="36">
        <v>8.1999999999999993</v>
      </c>
      <c r="V85" s="36">
        <v>8.1</v>
      </c>
      <c r="W85" s="36">
        <v>8.1</v>
      </c>
      <c r="X85" s="36">
        <v>8.1</v>
      </c>
    </row>
    <row r="86" spans="1:24" x14ac:dyDescent="0.2">
      <c r="A86" s="31">
        <v>2006.8333333333271</v>
      </c>
      <c r="B86" s="36">
        <v>9.6999999999999993</v>
      </c>
      <c r="C86" s="36">
        <v>9.3000000000000007</v>
      </c>
      <c r="D86" s="36">
        <v>4.4000000000000004</v>
      </c>
      <c r="E86" s="36">
        <v>6.7</v>
      </c>
      <c r="F86" s="36">
        <v>8.5</v>
      </c>
      <c r="G86" s="36">
        <v>8.3000000000000007</v>
      </c>
      <c r="H86" s="36">
        <v>8.6</v>
      </c>
      <c r="I86" s="36">
        <v>7.8</v>
      </c>
      <c r="J86" s="36">
        <v>4.0999999999999996</v>
      </c>
      <c r="K86" s="36">
        <v>4.5999999999999996</v>
      </c>
      <c r="L86" s="36">
        <v>4.4000000000000004</v>
      </c>
      <c r="M86" s="36">
        <v>7.5</v>
      </c>
      <c r="N86" s="36">
        <v>7.9</v>
      </c>
      <c r="O86" s="36">
        <v>7.9</v>
      </c>
      <c r="P86" s="36">
        <v>7.9</v>
      </c>
      <c r="Q86" s="36">
        <v>7.5</v>
      </c>
      <c r="R86" s="36">
        <v>8.1</v>
      </c>
      <c r="S86" s="36">
        <v>8.1</v>
      </c>
      <c r="T86" s="36">
        <v>8.1</v>
      </c>
      <c r="U86" s="36">
        <v>8.1</v>
      </c>
      <c r="V86" s="36">
        <v>8.1</v>
      </c>
      <c r="W86" s="36">
        <v>8.1</v>
      </c>
      <c r="X86" s="36">
        <v>8.1</v>
      </c>
    </row>
    <row r="87" spans="1:24" x14ac:dyDescent="0.2">
      <c r="A87" s="31">
        <v>2006.9166666666604</v>
      </c>
      <c r="B87" s="36">
        <v>9.6</v>
      </c>
      <c r="C87" s="36">
        <v>9.3000000000000007</v>
      </c>
      <c r="D87" s="36">
        <v>4.3</v>
      </c>
      <c r="E87" s="36">
        <v>6.6</v>
      </c>
      <c r="F87" s="36">
        <v>8.9</v>
      </c>
      <c r="G87" s="36">
        <v>8.3000000000000007</v>
      </c>
      <c r="H87" s="36">
        <v>8.4</v>
      </c>
      <c r="I87" s="36">
        <v>8</v>
      </c>
      <c r="J87" s="36">
        <v>4.0999999999999996</v>
      </c>
      <c r="K87" s="36">
        <v>4.5999999999999996</v>
      </c>
      <c r="L87" s="36">
        <v>4.5</v>
      </c>
      <c r="M87" s="36">
        <v>7.4</v>
      </c>
      <c r="N87" s="36">
        <v>7.8</v>
      </c>
      <c r="O87" s="36">
        <v>7.8</v>
      </c>
      <c r="P87" s="36">
        <v>7.8</v>
      </c>
      <c r="Q87" s="36">
        <v>7.5</v>
      </c>
      <c r="R87" s="36">
        <v>8</v>
      </c>
      <c r="S87" s="36">
        <v>8</v>
      </c>
      <c r="T87" s="36">
        <v>8</v>
      </c>
      <c r="U87" s="36">
        <v>8.1</v>
      </c>
      <c r="V87" s="36">
        <v>8</v>
      </c>
      <c r="W87" s="36">
        <v>8</v>
      </c>
      <c r="X87" s="36">
        <v>8</v>
      </c>
    </row>
    <row r="88" spans="1:24" x14ac:dyDescent="0.2">
      <c r="A88" s="31">
        <v>2006.9999999999936</v>
      </c>
      <c r="B88" s="36">
        <v>9.4</v>
      </c>
      <c r="C88" s="36">
        <v>9.3000000000000007</v>
      </c>
      <c r="D88" s="36">
        <v>4.4000000000000004</v>
      </c>
      <c r="E88" s="36">
        <v>6.2</v>
      </c>
      <c r="F88" s="36">
        <v>9</v>
      </c>
      <c r="G88" s="36">
        <v>8.1999999999999993</v>
      </c>
      <c r="H88" s="36">
        <v>8.4</v>
      </c>
      <c r="I88" s="36">
        <v>7.9</v>
      </c>
      <c r="J88" s="36">
        <v>4</v>
      </c>
      <c r="K88" s="36">
        <v>4.5999999999999996</v>
      </c>
      <c r="L88" s="36">
        <v>4.4000000000000004</v>
      </c>
      <c r="M88" s="36">
        <v>7.3</v>
      </c>
      <c r="N88" s="36">
        <v>7.7</v>
      </c>
      <c r="O88" s="36">
        <v>7.7</v>
      </c>
      <c r="P88" s="36">
        <v>7.7</v>
      </c>
      <c r="Q88" s="36">
        <v>7.4</v>
      </c>
      <c r="R88" s="36">
        <v>7.9</v>
      </c>
      <c r="S88" s="36">
        <v>7.9</v>
      </c>
      <c r="T88" s="36">
        <v>7.9</v>
      </c>
      <c r="U88" s="36">
        <v>7.9</v>
      </c>
      <c r="V88" s="36">
        <v>7.9</v>
      </c>
      <c r="W88" s="36">
        <v>7.9</v>
      </c>
      <c r="X88" s="36">
        <v>7.9</v>
      </c>
    </row>
    <row r="89" spans="1:24" x14ac:dyDescent="0.2">
      <c r="A89" s="31">
        <v>2007.0833333333269</v>
      </c>
      <c r="B89" s="36">
        <v>9.1999999999999993</v>
      </c>
      <c r="C89" s="36">
        <v>9.4</v>
      </c>
      <c r="D89" s="36">
        <v>4.5</v>
      </c>
      <c r="E89" s="36">
        <v>6.1</v>
      </c>
      <c r="F89" s="36">
        <v>8.9</v>
      </c>
      <c r="G89" s="36">
        <v>8.1</v>
      </c>
      <c r="H89" s="36">
        <v>8.5</v>
      </c>
      <c r="I89" s="36">
        <v>7.9</v>
      </c>
      <c r="J89" s="36">
        <v>4</v>
      </c>
      <c r="K89" s="36">
        <v>4.5</v>
      </c>
      <c r="L89" s="36">
        <v>4.4000000000000004</v>
      </c>
      <c r="M89" s="36">
        <v>7.2</v>
      </c>
      <c r="N89" s="36">
        <v>7.6</v>
      </c>
      <c r="O89" s="36">
        <v>7.6</v>
      </c>
      <c r="P89" s="36">
        <v>7.6</v>
      </c>
      <c r="Q89" s="36">
        <v>7.3</v>
      </c>
      <c r="R89" s="36">
        <v>7.8</v>
      </c>
      <c r="S89" s="36">
        <v>7.8</v>
      </c>
      <c r="T89" s="36">
        <v>7.8</v>
      </c>
      <c r="U89" s="36">
        <v>7.8</v>
      </c>
      <c r="V89" s="36">
        <v>7.8</v>
      </c>
      <c r="W89" s="36">
        <v>7.8</v>
      </c>
      <c r="X89" s="36">
        <v>7.8</v>
      </c>
    </row>
    <row r="90" spans="1:24" x14ac:dyDescent="0.2">
      <c r="A90" s="31">
        <v>2007.1666666666601</v>
      </c>
      <c r="B90" s="36">
        <v>9</v>
      </c>
      <c r="C90" s="36">
        <v>9.4</v>
      </c>
      <c r="D90" s="36">
        <v>4.5999999999999996</v>
      </c>
      <c r="E90" s="36">
        <v>5.9</v>
      </c>
      <c r="F90" s="36">
        <v>8.9</v>
      </c>
      <c r="G90" s="36">
        <v>8</v>
      </c>
      <c r="H90" s="36">
        <v>8.5</v>
      </c>
      <c r="I90" s="36">
        <v>7.8</v>
      </c>
      <c r="J90" s="36">
        <v>4</v>
      </c>
      <c r="K90" s="36">
        <v>4.4000000000000004</v>
      </c>
      <c r="L90" s="36">
        <v>4.4000000000000004</v>
      </c>
      <c r="M90" s="36">
        <v>7.1</v>
      </c>
      <c r="N90" s="36">
        <v>7.5</v>
      </c>
      <c r="O90" s="36">
        <v>7.4</v>
      </c>
      <c r="P90" s="36">
        <v>7.5</v>
      </c>
      <c r="Q90" s="36">
        <v>7.2</v>
      </c>
      <c r="R90" s="36">
        <v>7.7</v>
      </c>
      <c r="S90" s="36">
        <v>7.7</v>
      </c>
      <c r="T90" s="36">
        <v>7.7</v>
      </c>
      <c r="U90" s="36">
        <v>7.7</v>
      </c>
      <c r="V90" s="36">
        <v>7.7</v>
      </c>
      <c r="W90" s="36">
        <v>7.7</v>
      </c>
      <c r="X90" s="36">
        <v>7.7</v>
      </c>
    </row>
    <row r="91" spans="1:24" x14ac:dyDescent="0.2">
      <c r="A91" s="31">
        <v>2007.2499999999934</v>
      </c>
      <c r="B91" s="36">
        <v>8.9</v>
      </c>
      <c r="C91" s="36">
        <v>9.4</v>
      </c>
      <c r="D91" s="36">
        <v>4.7</v>
      </c>
      <c r="E91" s="36">
        <v>5.8</v>
      </c>
      <c r="F91" s="36">
        <v>8.9</v>
      </c>
      <c r="G91" s="36">
        <v>8</v>
      </c>
      <c r="H91" s="36">
        <v>8.4</v>
      </c>
      <c r="I91" s="36">
        <v>7.8</v>
      </c>
      <c r="J91" s="36">
        <v>3.8</v>
      </c>
      <c r="K91" s="36">
        <v>4.3</v>
      </c>
      <c r="L91" s="36">
        <v>4.4000000000000004</v>
      </c>
      <c r="M91" s="36">
        <v>7</v>
      </c>
      <c r="N91" s="36">
        <v>7.4</v>
      </c>
      <c r="O91" s="36">
        <v>7.3</v>
      </c>
      <c r="P91" s="36">
        <v>7.4</v>
      </c>
      <c r="Q91" s="36">
        <v>7.2</v>
      </c>
      <c r="R91" s="36">
        <v>7.6</v>
      </c>
      <c r="S91" s="36">
        <v>7.6</v>
      </c>
      <c r="T91" s="36">
        <v>7.6</v>
      </c>
      <c r="U91" s="36">
        <v>7.6</v>
      </c>
      <c r="V91" s="36">
        <v>7.6</v>
      </c>
      <c r="W91" s="36">
        <v>7.6</v>
      </c>
      <c r="X91" s="36">
        <v>7.6</v>
      </c>
    </row>
    <row r="92" spans="1:24" x14ac:dyDescent="0.2">
      <c r="A92" s="31">
        <v>2007.3333333333267</v>
      </c>
      <c r="B92" s="36">
        <v>8.6999999999999993</v>
      </c>
      <c r="C92" s="36">
        <v>9.4</v>
      </c>
      <c r="D92" s="36">
        <v>4.7</v>
      </c>
      <c r="E92" s="36">
        <v>5.8</v>
      </c>
      <c r="F92" s="36">
        <v>8.6</v>
      </c>
      <c r="G92" s="36">
        <v>7.9</v>
      </c>
      <c r="H92" s="36">
        <v>8.3000000000000007</v>
      </c>
      <c r="I92" s="36">
        <v>8</v>
      </c>
      <c r="J92" s="36">
        <v>3.6</v>
      </c>
      <c r="K92" s="36">
        <v>4.2</v>
      </c>
      <c r="L92" s="36">
        <v>4.5999999999999996</v>
      </c>
      <c r="M92" s="36">
        <v>6.9</v>
      </c>
      <c r="N92" s="36">
        <v>7.3</v>
      </c>
      <c r="O92" s="36">
        <v>7.2</v>
      </c>
      <c r="P92" s="36">
        <v>7.3</v>
      </c>
      <c r="Q92" s="36">
        <v>7.1</v>
      </c>
      <c r="R92" s="36">
        <v>7.5</v>
      </c>
      <c r="S92" s="36">
        <v>7.5</v>
      </c>
      <c r="T92" s="36">
        <v>7.6</v>
      </c>
      <c r="U92" s="36">
        <v>7.6</v>
      </c>
      <c r="V92" s="36">
        <v>7.5</v>
      </c>
      <c r="W92" s="36">
        <v>7.5</v>
      </c>
      <c r="X92" s="36">
        <v>7.5</v>
      </c>
    </row>
    <row r="93" spans="1:24" x14ac:dyDescent="0.2">
      <c r="A93" s="31">
        <v>2007.4166666666599</v>
      </c>
      <c r="B93" s="36">
        <v>8.6</v>
      </c>
      <c r="C93" s="36">
        <v>9.1999999999999993</v>
      </c>
      <c r="D93" s="36">
        <v>4.5999999999999996</v>
      </c>
      <c r="E93" s="36">
        <v>6</v>
      </c>
      <c r="F93" s="36">
        <v>8.4</v>
      </c>
      <c r="G93" s="36">
        <v>7.9</v>
      </c>
      <c r="H93" s="36">
        <v>8.1999999999999993</v>
      </c>
      <c r="I93" s="36">
        <v>7.9</v>
      </c>
      <c r="J93" s="36">
        <v>3.6</v>
      </c>
      <c r="K93" s="36">
        <v>4.0999999999999996</v>
      </c>
      <c r="L93" s="36">
        <v>4.5999999999999996</v>
      </c>
      <c r="M93" s="36">
        <v>6.9</v>
      </c>
      <c r="N93" s="36">
        <v>7.2</v>
      </c>
      <c r="O93" s="36">
        <v>7.2</v>
      </c>
      <c r="P93" s="36">
        <v>7.2</v>
      </c>
      <c r="Q93" s="36">
        <v>7</v>
      </c>
      <c r="R93" s="36">
        <v>7.5</v>
      </c>
      <c r="S93" s="36">
        <v>7.5</v>
      </c>
      <c r="T93" s="36">
        <v>7.5</v>
      </c>
      <c r="U93" s="36">
        <v>7.5</v>
      </c>
      <c r="V93" s="36">
        <v>7.5</v>
      </c>
      <c r="W93" s="36">
        <v>7.5</v>
      </c>
      <c r="X93" s="36">
        <v>7.5</v>
      </c>
    </row>
    <row r="94" spans="1:24" x14ac:dyDescent="0.2">
      <c r="A94" s="31">
        <v>2007.4999999999932</v>
      </c>
      <c r="B94" s="36">
        <v>8.6</v>
      </c>
      <c r="C94" s="36">
        <v>9.1</v>
      </c>
      <c r="D94" s="36">
        <v>4.7</v>
      </c>
      <c r="E94" s="36">
        <v>6</v>
      </c>
      <c r="F94" s="36">
        <v>8.3000000000000007</v>
      </c>
      <c r="G94" s="36">
        <v>8.1</v>
      </c>
      <c r="H94" s="36">
        <v>8</v>
      </c>
      <c r="I94" s="36">
        <v>7.5</v>
      </c>
      <c r="J94" s="36">
        <v>3.5</v>
      </c>
      <c r="K94" s="36">
        <v>4.0999999999999996</v>
      </c>
      <c r="L94" s="36">
        <v>4.5</v>
      </c>
      <c r="M94" s="36">
        <v>6.9</v>
      </c>
      <c r="N94" s="36">
        <v>7.1</v>
      </c>
      <c r="O94" s="36">
        <v>7.1</v>
      </c>
      <c r="P94" s="36">
        <v>7.2</v>
      </c>
      <c r="Q94" s="36">
        <v>7</v>
      </c>
      <c r="R94" s="36">
        <v>7.4</v>
      </c>
      <c r="S94" s="36">
        <v>7.5</v>
      </c>
      <c r="T94" s="36">
        <v>7.5</v>
      </c>
      <c r="U94" s="36">
        <v>7.5</v>
      </c>
      <c r="V94" s="36">
        <v>7.4</v>
      </c>
      <c r="W94" s="36">
        <v>7.4</v>
      </c>
      <c r="X94" s="36">
        <v>7.4</v>
      </c>
    </row>
    <row r="95" spans="1:24" x14ac:dyDescent="0.2">
      <c r="A95" s="31">
        <v>2007.5833333333264</v>
      </c>
      <c r="B95" s="36">
        <v>8.5</v>
      </c>
      <c r="C95" s="36">
        <v>9</v>
      </c>
      <c r="D95" s="36">
        <v>4.5999999999999996</v>
      </c>
      <c r="E95" s="36">
        <v>6.4</v>
      </c>
      <c r="F95" s="36">
        <v>8.1999999999999993</v>
      </c>
      <c r="G95" s="36">
        <v>8.1999999999999993</v>
      </c>
      <c r="H95" s="36">
        <v>8</v>
      </c>
      <c r="I95" s="36">
        <v>7.2</v>
      </c>
      <c r="J95" s="36">
        <v>3.6</v>
      </c>
      <c r="K95" s="36">
        <v>4</v>
      </c>
      <c r="L95" s="36">
        <v>4.7</v>
      </c>
      <c r="M95" s="36">
        <v>6.9</v>
      </c>
      <c r="N95" s="36">
        <v>7.2</v>
      </c>
      <c r="O95" s="36">
        <v>7.2</v>
      </c>
      <c r="P95" s="36">
        <v>7.2</v>
      </c>
      <c r="Q95" s="36">
        <v>7</v>
      </c>
      <c r="R95" s="36">
        <v>7.5</v>
      </c>
      <c r="S95" s="36">
        <v>7.5</v>
      </c>
      <c r="T95" s="36">
        <v>7.5</v>
      </c>
      <c r="U95" s="36">
        <v>7.5</v>
      </c>
      <c r="V95" s="36">
        <v>7.5</v>
      </c>
      <c r="W95" s="36">
        <v>7.5</v>
      </c>
      <c r="X95" s="36">
        <v>7.5</v>
      </c>
    </row>
    <row r="96" spans="1:24" x14ac:dyDescent="0.2">
      <c r="A96" s="31">
        <v>2007.6666666666597</v>
      </c>
      <c r="B96" s="36">
        <v>8.4</v>
      </c>
      <c r="C96" s="36">
        <v>9.1</v>
      </c>
      <c r="D96" s="36">
        <v>4.5999999999999996</v>
      </c>
      <c r="E96" s="36">
        <v>6.2</v>
      </c>
      <c r="F96" s="36">
        <v>8.1999999999999993</v>
      </c>
      <c r="G96" s="36">
        <v>8.4</v>
      </c>
      <c r="H96" s="36">
        <v>7.9</v>
      </c>
      <c r="I96" s="36">
        <v>7.1</v>
      </c>
      <c r="J96" s="36">
        <v>3.5</v>
      </c>
      <c r="K96" s="36">
        <v>4.0999999999999996</v>
      </c>
      <c r="L96" s="36">
        <v>4.7</v>
      </c>
      <c r="M96" s="36">
        <v>6.9</v>
      </c>
      <c r="N96" s="36">
        <v>7.1</v>
      </c>
      <c r="O96" s="36">
        <v>7.1</v>
      </c>
      <c r="P96" s="36">
        <v>7.1</v>
      </c>
      <c r="Q96" s="36">
        <v>7</v>
      </c>
      <c r="R96" s="36">
        <v>7.4</v>
      </c>
      <c r="S96" s="36">
        <v>7.5</v>
      </c>
      <c r="T96" s="36">
        <v>7.5</v>
      </c>
      <c r="U96" s="36">
        <v>7.5</v>
      </c>
      <c r="V96" s="36">
        <v>7.4</v>
      </c>
      <c r="W96" s="36">
        <v>7.4</v>
      </c>
      <c r="X96" s="36">
        <v>7.4</v>
      </c>
    </row>
    <row r="97" spans="1:24" x14ac:dyDescent="0.2">
      <c r="A97" s="31">
        <v>2007.749999999993</v>
      </c>
      <c r="B97" s="36">
        <v>8.4</v>
      </c>
      <c r="C97" s="36">
        <v>8.9</v>
      </c>
      <c r="D97" s="36">
        <v>4.5999999999999996</v>
      </c>
      <c r="E97" s="36">
        <v>6.2</v>
      </c>
      <c r="F97" s="36">
        <v>8.1999999999999993</v>
      </c>
      <c r="G97" s="36">
        <v>8.4</v>
      </c>
      <c r="H97" s="36">
        <v>7.8</v>
      </c>
      <c r="I97" s="36">
        <v>7</v>
      </c>
      <c r="J97" s="36">
        <v>3.4</v>
      </c>
      <c r="K97" s="36">
        <v>4</v>
      </c>
      <c r="L97" s="36">
        <v>4.4000000000000004</v>
      </c>
      <c r="M97" s="36">
        <v>6.9</v>
      </c>
      <c r="N97" s="36">
        <v>7.1</v>
      </c>
      <c r="O97" s="36">
        <v>7</v>
      </c>
      <c r="P97" s="36">
        <v>7.1</v>
      </c>
      <c r="Q97" s="36">
        <v>6.9</v>
      </c>
      <c r="R97" s="36">
        <v>7.4</v>
      </c>
      <c r="S97" s="36">
        <v>7.4</v>
      </c>
      <c r="T97" s="36">
        <v>7.4</v>
      </c>
      <c r="U97" s="36">
        <v>7.4</v>
      </c>
      <c r="V97" s="36">
        <v>7.4</v>
      </c>
      <c r="W97" s="36">
        <v>7.4</v>
      </c>
      <c r="X97" s="36">
        <v>7.4</v>
      </c>
    </row>
    <row r="98" spans="1:24" x14ac:dyDescent="0.2">
      <c r="A98" s="31">
        <v>2007.8333333333262</v>
      </c>
      <c r="B98" s="36">
        <v>8.3000000000000007</v>
      </c>
      <c r="C98" s="36">
        <v>9</v>
      </c>
      <c r="D98" s="36">
        <v>4.8</v>
      </c>
      <c r="E98" s="36">
        <v>6.2</v>
      </c>
      <c r="F98" s="36">
        <v>8.1999999999999993</v>
      </c>
      <c r="G98" s="36">
        <v>8.5</v>
      </c>
      <c r="H98" s="36">
        <v>7.7</v>
      </c>
      <c r="I98" s="36">
        <v>7.2</v>
      </c>
      <c r="J98" s="36">
        <v>3.4</v>
      </c>
      <c r="K98" s="36">
        <v>4.0999999999999996</v>
      </c>
      <c r="L98" s="36">
        <v>4.3</v>
      </c>
      <c r="M98" s="36">
        <v>6.8</v>
      </c>
      <c r="N98" s="36">
        <v>7</v>
      </c>
      <c r="O98" s="36">
        <v>7</v>
      </c>
      <c r="P98" s="36">
        <v>7</v>
      </c>
      <c r="Q98" s="36">
        <v>6.9</v>
      </c>
      <c r="R98" s="36">
        <v>7.4</v>
      </c>
      <c r="S98" s="36">
        <v>7.4</v>
      </c>
      <c r="T98" s="36">
        <v>7.4</v>
      </c>
      <c r="U98" s="36">
        <v>7.4</v>
      </c>
      <c r="V98" s="36">
        <v>7.3</v>
      </c>
      <c r="W98" s="36">
        <v>7.4</v>
      </c>
      <c r="X98" s="36">
        <v>7.4</v>
      </c>
    </row>
    <row r="99" spans="1:24" x14ac:dyDescent="0.2">
      <c r="A99" s="31">
        <v>2007.9166666666595</v>
      </c>
      <c r="B99" s="36">
        <v>8.1999999999999993</v>
      </c>
      <c r="C99" s="36">
        <v>8.9</v>
      </c>
      <c r="D99" s="36">
        <v>4.9000000000000004</v>
      </c>
      <c r="E99" s="36">
        <v>6.2</v>
      </c>
      <c r="F99" s="36">
        <v>8</v>
      </c>
      <c r="G99" s="36">
        <v>8.6</v>
      </c>
      <c r="H99" s="36">
        <v>7.5</v>
      </c>
      <c r="I99" s="36">
        <v>7.2</v>
      </c>
      <c r="J99" s="36">
        <v>3.3</v>
      </c>
      <c r="K99" s="36">
        <v>4.2</v>
      </c>
      <c r="L99" s="36">
        <v>4.0999999999999996</v>
      </c>
      <c r="M99" s="36">
        <v>6.6</v>
      </c>
      <c r="N99" s="36">
        <v>6.9</v>
      </c>
      <c r="O99" s="36">
        <v>6.9</v>
      </c>
      <c r="P99" s="36">
        <v>6.9</v>
      </c>
      <c r="Q99" s="36">
        <v>6.8</v>
      </c>
      <c r="R99" s="36">
        <v>7.3</v>
      </c>
      <c r="S99" s="36">
        <v>7.3</v>
      </c>
      <c r="T99" s="36">
        <v>7.3</v>
      </c>
      <c r="U99" s="36">
        <v>7.3</v>
      </c>
      <c r="V99" s="36">
        <v>7.3</v>
      </c>
      <c r="W99" s="36">
        <v>7.3</v>
      </c>
      <c r="X99" s="36">
        <v>7.3</v>
      </c>
    </row>
    <row r="100" spans="1:24" x14ac:dyDescent="0.2">
      <c r="A100" s="31">
        <v>2007.9999999999927</v>
      </c>
      <c r="B100" s="36">
        <v>8.1</v>
      </c>
      <c r="C100" s="36">
        <v>8.8000000000000007</v>
      </c>
      <c r="D100" s="36">
        <v>5</v>
      </c>
      <c r="E100" s="36">
        <v>6.6</v>
      </c>
      <c r="F100" s="36">
        <v>8.1</v>
      </c>
      <c r="G100" s="36">
        <v>8.8000000000000007</v>
      </c>
      <c r="H100" s="36">
        <v>7.4</v>
      </c>
      <c r="I100" s="36">
        <v>7.3</v>
      </c>
      <c r="J100" s="36">
        <v>3.3</v>
      </c>
      <c r="K100" s="36">
        <v>4.2</v>
      </c>
      <c r="L100" s="36">
        <v>4</v>
      </c>
      <c r="M100" s="36">
        <v>6.5</v>
      </c>
      <c r="N100" s="36">
        <v>6.9</v>
      </c>
      <c r="O100" s="36">
        <v>6.9</v>
      </c>
      <c r="P100" s="36">
        <v>6.9</v>
      </c>
      <c r="Q100" s="36">
        <v>6.9</v>
      </c>
      <c r="R100" s="36">
        <v>7.3</v>
      </c>
      <c r="S100" s="36">
        <v>7.3</v>
      </c>
      <c r="T100" s="36">
        <v>7.4</v>
      </c>
      <c r="U100" s="36">
        <v>7.4</v>
      </c>
      <c r="V100" s="36">
        <v>7.3</v>
      </c>
      <c r="W100" s="36">
        <v>7.3</v>
      </c>
      <c r="X100" s="36">
        <v>7.3</v>
      </c>
    </row>
    <row r="101" spans="1:24" x14ac:dyDescent="0.2">
      <c r="A101" s="31">
        <v>2008.083333333326</v>
      </c>
      <c r="B101" s="36">
        <v>7.9</v>
      </c>
      <c r="C101" s="36">
        <v>8.6999999999999993</v>
      </c>
      <c r="D101" s="36">
        <v>5</v>
      </c>
      <c r="E101" s="36">
        <v>6.6</v>
      </c>
      <c r="F101" s="36">
        <v>7.9</v>
      </c>
      <c r="G101" s="36">
        <v>9</v>
      </c>
      <c r="H101" s="36">
        <v>7.3</v>
      </c>
      <c r="I101" s="36">
        <v>7.2</v>
      </c>
      <c r="J101" s="36">
        <v>3.2</v>
      </c>
      <c r="K101" s="36">
        <v>4.3</v>
      </c>
      <c r="L101" s="36">
        <v>4.0999999999999996</v>
      </c>
      <c r="M101" s="36">
        <v>6.4</v>
      </c>
      <c r="N101" s="36">
        <v>6.8</v>
      </c>
      <c r="O101" s="36">
        <v>6.8</v>
      </c>
      <c r="P101" s="36">
        <v>6.9</v>
      </c>
      <c r="Q101" s="36">
        <v>6.8</v>
      </c>
      <c r="R101" s="36">
        <v>7.3</v>
      </c>
      <c r="S101" s="36">
        <v>7.3</v>
      </c>
      <c r="T101" s="36">
        <v>7.3</v>
      </c>
      <c r="U101" s="36">
        <v>7.3</v>
      </c>
      <c r="V101" s="36">
        <v>7.3</v>
      </c>
      <c r="W101" s="36">
        <v>7.3</v>
      </c>
      <c r="X101" s="36">
        <v>7.3</v>
      </c>
    </row>
    <row r="102" spans="1:24" x14ac:dyDescent="0.2">
      <c r="A102" s="31">
        <v>2008.1666666666592</v>
      </c>
      <c r="B102" s="36">
        <v>7.8</v>
      </c>
      <c r="C102" s="36">
        <v>8.6</v>
      </c>
      <c r="D102" s="36">
        <v>5</v>
      </c>
      <c r="E102" s="36">
        <v>6.5</v>
      </c>
      <c r="F102" s="36">
        <v>8.1</v>
      </c>
      <c r="G102" s="36">
        <v>9.1999999999999993</v>
      </c>
      <c r="H102" s="36">
        <v>7.2</v>
      </c>
      <c r="I102" s="36">
        <v>7.1</v>
      </c>
      <c r="J102" s="36">
        <v>3</v>
      </c>
      <c r="K102" s="36">
        <v>4.4000000000000004</v>
      </c>
      <c r="L102" s="36">
        <v>4</v>
      </c>
      <c r="M102" s="36">
        <v>6.3</v>
      </c>
      <c r="N102" s="36">
        <v>6.8</v>
      </c>
      <c r="O102" s="36">
        <v>6.7</v>
      </c>
      <c r="P102" s="36">
        <v>6.8</v>
      </c>
      <c r="Q102" s="36">
        <v>6.8</v>
      </c>
      <c r="R102" s="36">
        <v>7.2</v>
      </c>
      <c r="S102" s="36">
        <v>7.2</v>
      </c>
      <c r="T102" s="36">
        <v>7.3</v>
      </c>
      <c r="U102" s="36">
        <v>7.3</v>
      </c>
      <c r="V102" s="36">
        <v>7.2</v>
      </c>
      <c r="W102" s="36">
        <v>7.2</v>
      </c>
      <c r="X102" s="36">
        <v>7.2</v>
      </c>
    </row>
    <row r="103" spans="1:24" x14ac:dyDescent="0.2">
      <c r="A103" s="31">
        <v>2008.2499999999925</v>
      </c>
      <c r="B103" s="36">
        <v>7.7</v>
      </c>
      <c r="C103" s="36">
        <v>8.6999999999999993</v>
      </c>
      <c r="D103" s="36">
        <v>5.2</v>
      </c>
      <c r="E103" s="36">
        <v>6.5</v>
      </c>
      <c r="F103" s="36">
        <v>8.1999999999999993</v>
      </c>
      <c r="G103" s="36">
        <v>9.3000000000000007</v>
      </c>
      <c r="H103" s="36">
        <v>7.2</v>
      </c>
      <c r="I103" s="36">
        <v>6.9</v>
      </c>
      <c r="J103" s="36">
        <v>3</v>
      </c>
      <c r="K103" s="36">
        <v>4.4000000000000004</v>
      </c>
      <c r="L103" s="36">
        <v>3.7</v>
      </c>
      <c r="M103" s="36">
        <v>6.2</v>
      </c>
      <c r="N103" s="36">
        <v>6.7</v>
      </c>
      <c r="O103" s="36">
        <v>6.7</v>
      </c>
      <c r="P103" s="36">
        <v>6.8</v>
      </c>
      <c r="Q103" s="36">
        <v>6.8</v>
      </c>
      <c r="R103" s="36">
        <v>7.2</v>
      </c>
      <c r="S103" s="36">
        <v>7.2</v>
      </c>
      <c r="T103" s="36">
        <v>7.2</v>
      </c>
      <c r="U103" s="36">
        <v>7.2</v>
      </c>
      <c r="V103" s="36">
        <v>7.2</v>
      </c>
      <c r="W103" s="36">
        <v>7.2</v>
      </c>
      <c r="X103" s="36">
        <v>7.2</v>
      </c>
    </row>
    <row r="104" spans="1:24" x14ac:dyDescent="0.2">
      <c r="A104" s="31">
        <v>2008.3333333333258</v>
      </c>
      <c r="B104" s="36">
        <v>7.6</v>
      </c>
      <c r="C104" s="36">
        <v>8.6</v>
      </c>
      <c r="D104" s="36">
        <v>5.3</v>
      </c>
      <c r="E104" s="36">
        <v>6.9</v>
      </c>
      <c r="F104" s="36">
        <v>7.9</v>
      </c>
      <c r="G104" s="36">
        <v>9.9</v>
      </c>
      <c r="H104" s="36">
        <v>7.3</v>
      </c>
      <c r="I104" s="36">
        <v>6.9</v>
      </c>
      <c r="J104" s="36">
        <v>3.1</v>
      </c>
      <c r="K104" s="36">
        <v>4.7</v>
      </c>
      <c r="L104" s="36">
        <v>3.5</v>
      </c>
      <c r="M104" s="36">
        <v>6.2</v>
      </c>
      <c r="N104" s="36">
        <v>6.8</v>
      </c>
      <c r="O104" s="36">
        <v>6.8</v>
      </c>
      <c r="P104" s="36">
        <v>6.9</v>
      </c>
      <c r="Q104" s="36">
        <v>6.9</v>
      </c>
      <c r="R104" s="36">
        <v>7.3</v>
      </c>
      <c r="S104" s="36">
        <v>7.4</v>
      </c>
      <c r="T104" s="36">
        <v>7.4</v>
      </c>
      <c r="U104" s="36">
        <v>7.4</v>
      </c>
      <c r="V104" s="36">
        <v>7.3</v>
      </c>
      <c r="W104" s="36">
        <v>7.4</v>
      </c>
      <c r="X104" s="36">
        <v>7.4</v>
      </c>
    </row>
    <row r="105" spans="1:24" x14ac:dyDescent="0.2">
      <c r="A105" s="31">
        <v>2008.416666666659</v>
      </c>
      <c r="B105" s="36">
        <v>7.5</v>
      </c>
      <c r="C105" s="36">
        <v>8.5</v>
      </c>
      <c r="D105" s="36">
        <v>5.6</v>
      </c>
      <c r="E105" s="36">
        <v>6.9</v>
      </c>
      <c r="F105" s="36">
        <v>7.3</v>
      </c>
      <c r="G105" s="36">
        <v>10.4</v>
      </c>
      <c r="H105" s="36">
        <v>7.4</v>
      </c>
      <c r="I105" s="36">
        <v>6.8</v>
      </c>
      <c r="J105" s="36">
        <v>3.1</v>
      </c>
      <c r="K105" s="36">
        <v>4.8</v>
      </c>
      <c r="L105" s="36">
        <v>3.6</v>
      </c>
      <c r="M105" s="36">
        <v>6.3</v>
      </c>
      <c r="N105" s="36">
        <v>6.9</v>
      </c>
      <c r="O105" s="36">
        <v>6.8</v>
      </c>
      <c r="P105" s="36">
        <v>6.9</v>
      </c>
      <c r="Q105" s="36">
        <v>6.9</v>
      </c>
      <c r="R105" s="36">
        <v>7.4</v>
      </c>
      <c r="S105" s="36">
        <v>7.4</v>
      </c>
      <c r="T105" s="36">
        <v>7.4</v>
      </c>
      <c r="U105" s="36">
        <v>7.4</v>
      </c>
      <c r="V105" s="36">
        <v>7.4</v>
      </c>
      <c r="W105" s="36">
        <v>7.4</v>
      </c>
      <c r="X105" s="36">
        <v>7.4</v>
      </c>
    </row>
    <row r="106" spans="1:24" x14ac:dyDescent="0.2">
      <c r="A106" s="31">
        <v>2008.4999999999923</v>
      </c>
      <c r="B106" s="36">
        <v>7.4</v>
      </c>
      <c r="C106" s="36">
        <v>8.6999999999999993</v>
      </c>
      <c r="D106" s="36">
        <v>6</v>
      </c>
      <c r="E106" s="36">
        <v>7</v>
      </c>
      <c r="F106" s="36">
        <v>7.4</v>
      </c>
      <c r="G106" s="36">
        <v>10.9</v>
      </c>
      <c r="H106" s="36">
        <v>7.4</v>
      </c>
      <c r="I106" s="36">
        <v>7.1</v>
      </c>
      <c r="J106" s="36">
        <v>3.1</v>
      </c>
      <c r="K106" s="36">
        <v>4.9000000000000004</v>
      </c>
      <c r="L106" s="36">
        <v>3.5</v>
      </c>
      <c r="M106" s="36">
        <v>6.3</v>
      </c>
      <c r="N106" s="36">
        <v>7</v>
      </c>
      <c r="O106" s="36">
        <v>6.9</v>
      </c>
      <c r="P106" s="36">
        <v>7</v>
      </c>
      <c r="Q106" s="36">
        <v>7.1</v>
      </c>
      <c r="R106" s="36">
        <v>7.5</v>
      </c>
      <c r="S106" s="36">
        <v>7.5</v>
      </c>
      <c r="T106" s="36">
        <v>7.5</v>
      </c>
      <c r="U106" s="36">
        <v>7.5</v>
      </c>
      <c r="V106" s="36">
        <v>7.5</v>
      </c>
      <c r="W106" s="36">
        <v>7.5</v>
      </c>
      <c r="X106" s="36">
        <v>7.5</v>
      </c>
    </row>
    <row r="107" spans="1:24" x14ac:dyDescent="0.2">
      <c r="A107" s="31">
        <v>2008.5833333333255</v>
      </c>
      <c r="B107" s="36">
        <v>7.3</v>
      </c>
      <c r="C107" s="36">
        <v>8.6</v>
      </c>
      <c r="D107" s="36">
        <v>6.6</v>
      </c>
      <c r="E107" s="36">
        <v>6.7</v>
      </c>
      <c r="F107" s="36">
        <v>7.5</v>
      </c>
      <c r="G107" s="36">
        <v>11.3</v>
      </c>
      <c r="H107" s="36">
        <v>7.4</v>
      </c>
      <c r="I107" s="36">
        <v>7.5</v>
      </c>
      <c r="J107" s="36">
        <v>3</v>
      </c>
      <c r="K107" s="36">
        <v>4.9000000000000004</v>
      </c>
      <c r="L107" s="36">
        <v>3.6</v>
      </c>
      <c r="M107" s="36">
        <v>6.4</v>
      </c>
      <c r="N107" s="36">
        <v>7</v>
      </c>
      <c r="O107" s="36">
        <v>7</v>
      </c>
      <c r="P107" s="36">
        <v>7</v>
      </c>
      <c r="Q107" s="36">
        <v>7.1</v>
      </c>
      <c r="R107" s="36">
        <v>7.5</v>
      </c>
      <c r="S107" s="36">
        <v>7.5</v>
      </c>
      <c r="T107" s="36">
        <v>7.5</v>
      </c>
      <c r="U107" s="36">
        <v>7.5</v>
      </c>
      <c r="V107" s="36">
        <v>7.5</v>
      </c>
      <c r="W107" s="36">
        <v>7.5</v>
      </c>
      <c r="X107" s="36">
        <v>7.5</v>
      </c>
    </row>
    <row r="108" spans="1:24" x14ac:dyDescent="0.2">
      <c r="A108" s="31">
        <v>2008.6666666666588</v>
      </c>
      <c r="B108" s="36">
        <v>7.1</v>
      </c>
      <c r="C108" s="36">
        <v>8.9</v>
      </c>
      <c r="D108" s="36">
        <v>7</v>
      </c>
      <c r="E108" s="36">
        <v>6.9</v>
      </c>
      <c r="F108" s="36">
        <v>7.6</v>
      </c>
      <c r="G108" s="36">
        <v>11.7</v>
      </c>
      <c r="H108" s="36">
        <v>7.5</v>
      </c>
      <c r="I108" s="36">
        <v>7.5</v>
      </c>
      <c r="J108" s="36">
        <v>3</v>
      </c>
      <c r="K108" s="36">
        <v>5.0999999999999996</v>
      </c>
      <c r="L108" s="36">
        <v>3.7</v>
      </c>
      <c r="M108" s="36">
        <v>6.5</v>
      </c>
      <c r="N108" s="36">
        <v>7</v>
      </c>
      <c r="O108" s="36">
        <v>7</v>
      </c>
      <c r="P108" s="36">
        <v>7.1</v>
      </c>
      <c r="Q108" s="36">
        <v>7.2</v>
      </c>
      <c r="R108" s="36">
        <v>7.6</v>
      </c>
      <c r="S108" s="36">
        <v>7.6</v>
      </c>
      <c r="T108" s="36">
        <v>7.6</v>
      </c>
      <c r="U108" s="36">
        <v>7.6</v>
      </c>
      <c r="V108" s="36">
        <v>7.6</v>
      </c>
      <c r="W108" s="36">
        <v>7.6</v>
      </c>
      <c r="X108" s="36">
        <v>7.6</v>
      </c>
    </row>
    <row r="109" spans="1:24" x14ac:dyDescent="0.2">
      <c r="A109" s="31">
        <v>2008.749999999992</v>
      </c>
      <c r="B109" s="36">
        <v>7</v>
      </c>
      <c r="C109" s="36">
        <v>8.9</v>
      </c>
      <c r="D109" s="36">
        <v>7.3</v>
      </c>
      <c r="E109" s="36">
        <v>6.7</v>
      </c>
      <c r="F109" s="36">
        <v>7.6</v>
      </c>
      <c r="G109" s="36">
        <v>12.2</v>
      </c>
      <c r="H109" s="36">
        <v>7.5</v>
      </c>
      <c r="I109" s="36">
        <v>7.3</v>
      </c>
      <c r="J109" s="36">
        <v>3.1</v>
      </c>
      <c r="K109" s="36">
        <v>5.2</v>
      </c>
      <c r="L109" s="36">
        <v>3.7</v>
      </c>
      <c r="M109" s="36">
        <v>6.6</v>
      </c>
      <c r="N109" s="36">
        <v>7.1</v>
      </c>
      <c r="O109" s="36">
        <v>7.1</v>
      </c>
      <c r="P109" s="36">
        <v>7.2</v>
      </c>
      <c r="Q109" s="36">
        <v>7.3</v>
      </c>
      <c r="R109" s="36">
        <v>7.6</v>
      </c>
      <c r="S109" s="36">
        <v>7.6</v>
      </c>
      <c r="T109" s="36">
        <v>7.6</v>
      </c>
      <c r="U109" s="36">
        <v>7.6</v>
      </c>
      <c r="V109" s="36">
        <v>7.6</v>
      </c>
      <c r="W109" s="36">
        <v>7.6</v>
      </c>
      <c r="X109" s="36">
        <v>7.6</v>
      </c>
    </row>
    <row r="110" spans="1:24" x14ac:dyDescent="0.2">
      <c r="A110" s="31">
        <v>2008.8333333333253</v>
      </c>
      <c r="B110" s="36">
        <v>7</v>
      </c>
      <c r="C110" s="36">
        <v>8.9</v>
      </c>
      <c r="D110" s="36">
        <v>7.6</v>
      </c>
      <c r="E110" s="36">
        <v>6.8</v>
      </c>
      <c r="F110" s="36">
        <v>7.6</v>
      </c>
      <c r="G110" s="36">
        <v>13.1</v>
      </c>
      <c r="H110" s="36">
        <v>7.7</v>
      </c>
      <c r="I110" s="36">
        <v>7</v>
      </c>
      <c r="J110" s="36">
        <v>3</v>
      </c>
      <c r="K110" s="36">
        <v>5.2</v>
      </c>
      <c r="L110" s="36">
        <v>3.7</v>
      </c>
      <c r="M110" s="36">
        <v>6.6</v>
      </c>
      <c r="N110" s="36">
        <v>7.2</v>
      </c>
      <c r="O110" s="36">
        <v>7.2</v>
      </c>
      <c r="P110" s="36">
        <v>7.3</v>
      </c>
      <c r="Q110" s="36">
        <v>7.4</v>
      </c>
      <c r="R110" s="36">
        <v>7.8</v>
      </c>
      <c r="S110" s="36">
        <v>7.8</v>
      </c>
      <c r="T110" s="36">
        <v>7.8</v>
      </c>
      <c r="U110" s="36">
        <v>7.8</v>
      </c>
      <c r="V110" s="36">
        <v>7.8</v>
      </c>
      <c r="W110" s="36">
        <v>7.8</v>
      </c>
      <c r="X110" s="36">
        <v>7.8</v>
      </c>
    </row>
    <row r="111" spans="1:24" x14ac:dyDescent="0.2">
      <c r="A111" s="31">
        <v>2008.9166666666586</v>
      </c>
      <c r="B111" s="36">
        <v>7.1</v>
      </c>
      <c r="C111" s="36">
        <v>8.9</v>
      </c>
      <c r="D111" s="36">
        <v>8.1</v>
      </c>
      <c r="E111" s="36">
        <v>6.9</v>
      </c>
      <c r="F111" s="36">
        <v>7.9</v>
      </c>
      <c r="G111" s="36">
        <v>13.9</v>
      </c>
      <c r="H111" s="36">
        <v>7.9</v>
      </c>
      <c r="I111" s="36">
        <v>6.8</v>
      </c>
      <c r="J111" s="36">
        <v>3</v>
      </c>
      <c r="K111" s="36">
        <v>5.2</v>
      </c>
      <c r="L111" s="36">
        <v>4.0999999999999996</v>
      </c>
      <c r="M111" s="36">
        <v>6.7</v>
      </c>
      <c r="N111" s="36">
        <v>7.4</v>
      </c>
      <c r="O111" s="36">
        <v>7.4</v>
      </c>
      <c r="P111" s="36">
        <v>7.5</v>
      </c>
      <c r="Q111" s="36">
        <v>7.6</v>
      </c>
      <c r="R111" s="36">
        <v>8</v>
      </c>
      <c r="S111" s="36">
        <v>8</v>
      </c>
      <c r="T111" s="36">
        <v>8</v>
      </c>
      <c r="U111" s="36">
        <v>8</v>
      </c>
      <c r="V111" s="36">
        <v>8</v>
      </c>
      <c r="W111" s="36">
        <v>8</v>
      </c>
      <c r="X111" s="36">
        <v>8</v>
      </c>
    </row>
    <row r="112" spans="1:24" x14ac:dyDescent="0.2">
      <c r="A112" s="31">
        <v>2008.9999999999918</v>
      </c>
      <c r="B112" s="36">
        <v>7.2</v>
      </c>
      <c r="C112" s="36">
        <v>9.3000000000000007</v>
      </c>
      <c r="D112" s="36">
        <v>8.6</v>
      </c>
      <c r="E112" s="36">
        <v>6.8</v>
      </c>
      <c r="F112" s="36">
        <v>8.6999999999999993</v>
      </c>
      <c r="G112" s="36">
        <v>14.8</v>
      </c>
      <c r="H112" s="36">
        <v>8</v>
      </c>
      <c r="I112" s="36">
        <v>7</v>
      </c>
      <c r="J112" s="36">
        <v>3.1</v>
      </c>
      <c r="K112" s="36">
        <v>5.2</v>
      </c>
      <c r="L112" s="36">
        <v>4.4000000000000004</v>
      </c>
      <c r="M112" s="36">
        <v>6.7</v>
      </c>
      <c r="N112" s="36">
        <v>7.7</v>
      </c>
      <c r="O112" s="36">
        <v>7.6</v>
      </c>
      <c r="P112" s="36">
        <v>7.8</v>
      </c>
      <c r="Q112" s="36">
        <v>7.9</v>
      </c>
      <c r="R112" s="36">
        <v>8.1999999999999993</v>
      </c>
      <c r="S112" s="36">
        <v>8.3000000000000007</v>
      </c>
      <c r="T112" s="36">
        <v>8.3000000000000007</v>
      </c>
      <c r="U112" s="36">
        <v>8.3000000000000007</v>
      </c>
      <c r="V112" s="36">
        <v>8.1999999999999993</v>
      </c>
      <c r="W112" s="36">
        <v>8.3000000000000007</v>
      </c>
      <c r="X112" s="36">
        <v>8.3000000000000007</v>
      </c>
    </row>
    <row r="113" spans="1:24" x14ac:dyDescent="0.2">
      <c r="A113" s="31">
        <v>2009.0833333333251</v>
      </c>
      <c r="B113" s="36">
        <v>7.3</v>
      </c>
      <c r="C113" s="36">
        <v>9.6999999999999993</v>
      </c>
      <c r="D113" s="36">
        <v>9.6</v>
      </c>
      <c r="E113" s="36">
        <v>7.1</v>
      </c>
      <c r="F113" s="36">
        <v>9</v>
      </c>
      <c r="G113" s="36">
        <v>15.8</v>
      </c>
      <c r="H113" s="36">
        <v>8.3000000000000007</v>
      </c>
      <c r="I113" s="36">
        <v>7.5</v>
      </c>
      <c r="J113" s="36">
        <v>3.1</v>
      </c>
      <c r="K113" s="36">
        <v>5.4</v>
      </c>
      <c r="L113" s="36">
        <v>4.3</v>
      </c>
      <c r="M113" s="36">
        <v>6.9</v>
      </c>
      <c r="N113" s="36">
        <v>8</v>
      </c>
      <c r="O113" s="36">
        <v>8</v>
      </c>
      <c r="P113" s="36">
        <v>8.1</v>
      </c>
      <c r="Q113" s="36">
        <v>8.1999999999999993</v>
      </c>
      <c r="R113" s="36">
        <v>8.6</v>
      </c>
      <c r="S113" s="36">
        <v>8.6</v>
      </c>
      <c r="T113" s="36">
        <v>8.6</v>
      </c>
      <c r="U113" s="36">
        <v>8.6</v>
      </c>
      <c r="V113" s="36">
        <v>8.6</v>
      </c>
      <c r="W113" s="36">
        <v>8.6</v>
      </c>
      <c r="X113" s="36">
        <v>8.6</v>
      </c>
    </row>
    <row r="114" spans="1:24" x14ac:dyDescent="0.2">
      <c r="A114" s="31">
        <v>2009.1666666666583</v>
      </c>
      <c r="B114" s="36">
        <v>7.5</v>
      </c>
      <c r="C114" s="36">
        <v>9.9</v>
      </c>
      <c r="D114" s="36">
        <v>10.4</v>
      </c>
      <c r="E114" s="36">
        <v>7.4</v>
      </c>
      <c r="F114" s="36">
        <v>9.1999999999999993</v>
      </c>
      <c r="G114" s="36">
        <v>16.600000000000001</v>
      </c>
      <c r="H114" s="36">
        <v>8.5</v>
      </c>
      <c r="I114" s="36">
        <v>7.8</v>
      </c>
      <c r="J114" s="36">
        <v>3.2</v>
      </c>
      <c r="K114" s="36">
        <v>5.4</v>
      </c>
      <c r="L114" s="36">
        <v>4.3</v>
      </c>
      <c r="M114" s="36">
        <v>7.3</v>
      </c>
      <c r="N114" s="36">
        <v>8.3000000000000007</v>
      </c>
      <c r="O114" s="36">
        <v>8.3000000000000007</v>
      </c>
      <c r="P114" s="36">
        <v>8.4</v>
      </c>
      <c r="Q114" s="36">
        <v>8.5</v>
      </c>
      <c r="R114" s="36">
        <v>8.9</v>
      </c>
      <c r="S114" s="36">
        <v>8.9</v>
      </c>
      <c r="T114" s="36">
        <v>8.9</v>
      </c>
      <c r="U114" s="36">
        <v>8.9</v>
      </c>
      <c r="V114" s="36">
        <v>8.9</v>
      </c>
      <c r="W114" s="36">
        <v>8.9</v>
      </c>
      <c r="X114" s="36">
        <v>8.9</v>
      </c>
    </row>
    <row r="115" spans="1:24" x14ac:dyDescent="0.2">
      <c r="A115" s="31">
        <v>2009.2499999999916</v>
      </c>
      <c r="B115" s="36">
        <v>7.6</v>
      </c>
      <c r="C115" s="36">
        <v>10.199999999999999</v>
      </c>
      <c r="D115" s="36">
        <v>11.1</v>
      </c>
      <c r="E115" s="36">
        <v>7.7</v>
      </c>
      <c r="F115" s="36">
        <v>9.1999999999999993</v>
      </c>
      <c r="G115" s="36">
        <v>17.2</v>
      </c>
      <c r="H115" s="36">
        <v>8.8000000000000007</v>
      </c>
      <c r="I115" s="36">
        <v>7.9</v>
      </c>
      <c r="J115" s="36">
        <v>3.2</v>
      </c>
      <c r="K115" s="36">
        <v>5.4</v>
      </c>
      <c r="L115" s="36">
        <v>4.5999999999999996</v>
      </c>
      <c r="M115" s="36">
        <v>7.6</v>
      </c>
      <c r="N115" s="36">
        <v>8.5</v>
      </c>
      <c r="O115" s="36">
        <v>8.5</v>
      </c>
      <c r="P115" s="36">
        <v>8.6999999999999993</v>
      </c>
      <c r="Q115" s="36">
        <v>8.8000000000000007</v>
      </c>
      <c r="R115" s="36">
        <v>9.1999999999999993</v>
      </c>
      <c r="S115" s="36">
        <v>9.1999999999999993</v>
      </c>
      <c r="T115" s="36">
        <v>9.1999999999999993</v>
      </c>
      <c r="U115" s="36">
        <v>9.1999999999999993</v>
      </c>
      <c r="V115" s="36">
        <v>9.1</v>
      </c>
      <c r="W115" s="36">
        <v>9.1999999999999993</v>
      </c>
      <c r="X115" s="36">
        <v>9.1999999999999993</v>
      </c>
    </row>
    <row r="116" spans="1:24" x14ac:dyDescent="0.2">
      <c r="A116" s="31">
        <v>2009.3333333333248</v>
      </c>
      <c r="B116" s="36">
        <v>7.7</v>
      </c>
      <c r="C116" s="36">
        <v>10.3</v>
      </c>
      <c r="D116" s="36">
        <v>11.7</v>
      </c>
      <c r="E116" s="36">
        <v>7.4</v>
      </c>
      <c r="F116" s="36">
        <v>9.1999999999999993</v>
      </c>
      <c r="G116" s="36">
        <v>17.5</v>
      </c>
      <c r="H116" s="36">
        <v>9</v>
      </c>
      <c r="I116" s="36">
        <v>7.8</v>
      </c>
      <c r="J116" s="36">
        <v>3.5</v>
      </c>
      <c r="K116" s="36">
        <v>5.3</v>
      </c>
      <c r="L116" s="36">
        <v>4.8</v>
      </c>
      <c r="M116" s="36">
        <v>7.9</v>
      </c>
      <c r="N116" s="36">
        <v>8.6999999999999993</v>
      </c>
      <c r="O116" s="36">
        <v>8.6999999999999993</v>
      </c>
      <c r="P116" s="36">
        <v>8.8000000000000007</v>
      </c>
      <c r="Q116" s="36">
        <v>8.9</v>
      </c>
      <c r="R116" s="36">
        <v>9.3000000000000007</v>
      </c>
      <c r="S116" s="36">
        <v>9.3000000000000007</v>
      </c>
      <c r="T116" s="36">
        <v>9.3000000000000007</v>
      </c>
      <c r="U116" s="36">
        <v>9.3000000000000007</v>
      </c>
      <c r="V116" s="36">
        <v>9.3000000000000007</v>
      </c>
      <c r="W116" s="36">
        <v>9.3000000000000007</v>
      </c>
      <c r="X116" s="36">
        <v>9.3000000000000007</v>
      </c>
    </row>
    <row r="117" spans="1:24" x14ac:dyDescent="0.2">
      <c r="A117" s="31">
        <v>2009.4166666666581</v>
      </c>
      <c r="B117" s="36">
        <v>7.8</v>
      </c>
      <c r="C117" s="36">
        <v>10.4</v>
      </c>
      <c r="D117" s="36">
        <v>12.1</v>
      </c>
      <c r="E117" s="36">
        <v>7.5</v>
      </c>
      <c r="F117" s="36">
        <v>9.3000000000000007</v>
      </c>
      <c r="G117" s="36">
        <v>17.7</v>
      </c>
      <c r="H117" s="36">
        <v>9.1</v>
      </c>
      <c r="I117" s="36">
        <v>7.7</v>
      </c>
      <c r="J117" s="36">
        <v>3.5</v>
      </c>
      <c r="K117" s="36">
        <v>5.2</v>
      </c>
      <c r="L117" s="36">
        <v>4.7</v>
      </c>
      <c r="M117" s="36">
        <v>8.1</v>
      </c>
      <c r="N117" s="36">
        <v>8.9</v>
      </c>
      <c r="O117" s="36">
        <v>8.8000000000000007</v>
      </c>
      <c r="P117" s="36">
        <v>9</v>
      </c>
      <c r="Q117" s="36">
        <v>9</v>
      </c>
      <c r="R117" s="36">
        <v>9.4</v>
      </c>
      <c r="S117" s="36">
        <v>9.5</v>
      </c>
      <c r="T117" s="36">
        <v>9.4</v>
      </c>
      <c r="U117" s="36">
        <v>9.4</v>
      </c>
      <c r="V117" s="36">
        <v>9.4</v>
      </c>
      <c r="W117" s="36">
        <v>9.4</v>
      </c>
      <c r="X117" s="36">
        <v>9.4</v>
      </c>
    </row>
    <row r="118" spans="1:24" x14ac:dyDescent="0.2">
      <c r="A118" s="31">
        <v>2009.4999999999914</v>
      </c>
      <c r="B118" s="36">
        <v>7.8</v>
      </c>
      <c r="C118" s="36">
        <v>10.6</v>
      </c>
      <c r="D118" s="36">
        <v>12.3</v>
      </c>
      <c r="E118" s="36">
        <v>7.8</v>
      </c>
      <c r="F118" s="36">
        <v>9.4</v>
      </c>
      <c r="G118" s="36">
        <v>17.899999999999999</v>
      </c>
      <c r="H118" s="36">
        <v>9.1</v>
      </c>
      <c r="I118" s="36">
        <v>7.8</v>
      </c>
      <c r="J118" s="36">
        <v>3.6</v>
      </c>
      <c r="K118" s="36">
        <v>5.3</v>
      </c>
      <c r="L118" s="36">
        <v>5</v>
      </c>
      <c r="M118" s="36">
        <v>8.3000000000000007</v>
      </c>
      <c r="N118" s="36">
        <v>9</v>
      </c>
      <c r="O118" s="36">
        <v>9</v>
      </c>
      <c r="P118" s="36">
        <v>9.1</v>
      </c>
      <c r="Q118" s="36">
        <v>9.1</v>
      </c>
      <c r="R118" s="36">
        <v>9.5</v>
      </c>
      <c r="S118" s="36">
        <v>9.6</v>
      </c>
      <c r="T118" s="36">
        <v>9.5</v>
      </c>
      <c r="U118" s="36">
        <v>9.5</v>
      </c>
      <c r="V118" s="36">
        <v>9.5</v>
      </c>
      <c r="W118" s="36">
        <v>9.5</v>
      </c>
      <c r="X118" s="36">
        <v>9.5</v>
      </c>
    </row>
    <row r="119" spans="1:24" x14ac:dyDescent="0.2">
      <c r="A119" s="31">
        <v>2009.5833333333246</v>
      </c>
      <c r="B119" s="36">
        <v>7.9</v>
      </c>
      <c r="C119" s="36">
        <v>10.8</v>
      </c>
      <c r="D119" s="36">
        <v>12.4</v>
      </c>
      <c r="E119" s="36">
        <v>7.9</v>
      </c>
      <c r="F119" s="36">
        <v>9.6</v>
      </c>
      <c r="G119" s="36">
        <v>18.100000000000001</v>
      </c>
      <c r="H119" s="36">
        <v>9.1</v>
      </c>
      <c r="I119" s="36">
        <v>7.9</v>
      </c>
      <c r="J119" s="36">
        <v>3.8</v>
      </c>
      <c r="K119" s="36">
        <v>5.0999999999999996</v>
      </c>
      <c r="L119" s="36">
        <v>5</v>
      </c>
      <c r="M119" s="36">
        <v>8.3000000000000007</v>
      </c>
      <c r="N119" s="36">
        <v>9.1</v>
      </c>
      <c r="O119" s="36">
        <v>9.1</v>
      </c>
      <c r="P119" s="36">
        <v>9.1999999999999993</v>
      </c>
      <c r="Q119" s="36">
        <v>9.1999999999999993</v>
      </c>
      <c r="R119" s="36">
        <v>9.6</v>
      </c>
      <c r="S119" s="36">
        <v>9.6999999999999993</v>
      </c>
      <c r="T119" s="36">
        <v>9.6</v>
      </c>
      <c r="U119" s="36">
        <v>9.6</v>
      </c>
      <c r="V119" s="36">
        <v>9.6</v>
      </c>
      <c r="W119" s="36">
        <v>9.6</v>
      </c>
      <c r="X119" s="36">
        <v>9.6</v>
      </c>
    </row>
    <row r="120" spans="1:24" x14ac:dyDescent="0.2">
      <c r="A120" s="31">
        <v>2009.6666666666579</v>
      </c>
      <c r="B120" s="36">
        <v>7.8</v>
      </c>
      <c r="C120" s="36">
        <v>11.1</v>
      </c>
      <c r="D120" s="36">
        <v>12.6</v>
      </c>
      <c r="E120" s="36">
        <v>8</v>
      </c>
      <c r="F120" s="36">
        <v>9.6999999999999993</v>
      </c>
      <c r="G120" s="36">
        <v>18.3</v>
      </c>
      <c r="H120" s="36">
        <v>9.1999999999999993</v>
      </c>
      <c r="I120" s="36">
        <v>8</v>
      </c>
      <c r="J120" s="36">
        <v>3.9</v>
      </c>
      <c r="K120" s="36">
        <v>5.0999999999999996</v>
      </c>
      <c r="L120" s="36">
        <v>5</v>
      </c>
      <c r="M120" s="36">
        <v>8.4</v>
      </c>
      <c r="N120" s="36">
        <v>9.1999999999999993</v>
      </c>
      <c r="O120" s="36">
        <v>9.1999999999999993</v>
      </c>
      <c r="P120" s="36">
        <v>9.3000000000000007</v>
      </c>
      <c r="Q120" s="36">
        <v>9.3000000000000007</v>
      </c>
      <c r="R120" s="36">
        <v>9.6999999999999993</v>
      </c>
      <c r="S120" s="36">
        <v>9.8000000000000007</v>
      </c>
      <c r="T120" s="36">
        <v>9.6999999999999993</v>
      </c>
      <c r="U120" s="36">
        <v>9.6999999999999993</v>
      </c>
      <c r="V120" s="36">
        <v>9.6</v>
      </c>
      <c r="W120" s="36">
        <v>9.6999999999999993</v>
      </c>
      <c r="X120" s="36">
        <v>9.6999999999999993</v>
      </c>
    </row>
    <row r="121" spans="1:24" x14ac:dyDescent="0.2">
      <c r="A121" s="31">
        <v>2009.7499999999911</v>
      </c>
      <c r="B121" s="36">
        <v>7.8</v>
      </c>
      <c r="C121" s="36">
        <v>11.2</v>
      </c>
      <c r="D121" s="36">
        <v>13</v>
      </c>
      <c r="E121" s="36">
        <v>8.1999999999999993</v>
      </c>
      <c r="F121" s="36">
        <v>10</v>
      </c>
      <c r="G121" s="36">
        <v>18.600000000000001</v>
      </c>
      <c r="H121" s="36">
        <v>9.3000000000000007</v>
      </c>
      <c r="I121" s="36">
        <v>8</v>
      </c>
      <c r="J121" s="36">
        <v>4</v>
      </c>
      <c r="K121" s="36">
        <v>5</v>
      </c>
      <c r="L121" s="36">
        <v>5.2</v>
      </c>
      <c r="M121" s="36">
        <v>8.4</v>
      </c>
      <c r="N121" s="36">
        <v>9.3000000000000007</v>
      </c>
      <c r="O121" s="36">
        <v>9.3000000000000007</v>
      </c>
      <c r="P121" s="36">
        <v>9.4</v>
      </c>
      <c r="Q121" s="36">
        <v>9.4</v>
      </c>
      <c r="R121" s="36">
        <v>9.8000000000000007</v>
      </c>
      <c r="S121" s="36">
        <v>9.9</v>
      </c>
      <c r="T121" s="36">
        <v>9.8000000000000007</v>
      </c>
      <c r="U121" s="36">
        <v>9.8000000000000007</v>
      </c>
      <c r="V121" s="36">
        <v>9.8000000000000007</v>
      </c>
      <c r="W121" s="36">
        <v>9.8000000000000007</v>
      </c>
      <c r="X121" s="36">
        <v>9.8000000000000007</v>
      </c>
    </row>
    <row r="122" spans="1:24" x14ac:dyDescent="0.2">
      <c r="A122" s="31">
        <v>2009.8333333333244</v>
      </c>
      <c r="B122" s="36">
        <v>7.7</v>
      </c>
      <c r="C122" s="36">
        <v>11.3</v>
      </c>
      <c r="D122" s="36">
        <v>13.1</v>
      </c>
      <c r="E122" s="36">
        <v>8.1</v>
      </c>
      <c r="F122" s="36">
        <v>10.1</v>
      </c>
      <c r="G122" s="36">
        <v>18.8</v>
      </c>
      <c r="H122" s="36">
        <v>9.5</v>
      </c>
      <c r="I122" s="36">
        <v>7.9</v>
      </c>
      <c r="J122" s="36">
        <v>4.0999999999999996</v>
      </c>
      <c r="K122" s="36">
        <v>5</v>
      </c>
      <c r="L122" s="36">
        <v>5.0999999999999996</v>
      </c>
      <c r="M122" s="36">
        <v>8.5</v>
      </c>
      <c r="N122" s="36">
        <v>9.3000000000000007</v>
      </c>
      <c r="O122" s="36">
        <v>9.3000000000000007</v>
      </c>
      <c r="P122" s="36">
        <v>9.5</v>
      </c>
      <c r="Q122" s="36">
        <v>9.4</v>
      </c>
      <c r="R122" s="36">
        <v>9.9</v>
      </c>
      <c r="S122" s="36">
        <v>10</v>
      </c>
      <c r="T122" s="36">
        <v>9.9</v>
      </c>
      <c r="U122" s="36">
        <v>9.9</v>
      </c>
      <c r="V122" s="36">
        <v>9.8000000000000007</v>
      </c>
      <c r="W122" s="36">
        <v>9.8000000000000007</v>
      </c>
      <c r="X122" s="36">
        <v>9.8000000000000007</v>
      </c>
    </row>
    <row r="123" spans="1:24" x14ac:dyDescent="0.2">
      <c r="A123" s="31">
        <v>2009.9166666666576</v>
      </c>
      <c r="B123" s="36">
        <v>7.6</v>
      </c>
      <c r="C123" s="36">
        <v>11.2</v>
      </c>
      <c r="D123" s="36">
        <v>13.2</v>
      </c>
      <c r="E123" s="36">
        <v>8.1999999999999993</v>
      </c>
      <c r="F123" s="36">
        <v>10.4</v>
      </c>
      <c r="G123" s="36">
        <v>18.899999999999999</v>
      </c>
      <c r="H123" s="36">
        <v>9.6</v>
      </c>
      <c r="I123" s="36">
        <v>8</v>
      </c>
      <c r="J123" s="36">
        <v>4.2</v>
      </c>
      <c r="K123" s="36">
        <v>4.9000000000000004</v>
      </c>
      <c r="L123" s="36">
        <v>4.8</v>
      </c>
      <c r="M123" s="36">
        <v>8.6</v>
      </c>
      <c r="N123" s="36">
        <v>9.4</v>
      </c>
      <c r="O123" s="36">
        <v>9.4</v>
      </c>
      <c r="P123" s="36">
        <v>9.5</v>
      </c>
      <c r="Q123" s="36">
        <v>9.4</v>
      </c>
      <c r="R123" s="36">
        <v>9.9</v>
      </c>
      <c r="S123" s="36">
        <v>10</v>
      </c>
      <c r="T123" s="36">
        <v>9.9</v>
      </c>
      <c r="U123" s="36">
        <v>9.9</v>
      </c>
      <c r="V123" s="36">
        <v>9.8000000000000007</v>
      </c>
      <c r="W123" s="36">
        <v>9.8000000000000007</v>
      </c>
      <c r="X123" s="36">
        <v>9.9</v>
      </c>
    </row>
    <row r="124" spans="1:24" x14ac:dyDescent="0.2">
      <c r="A124" s="31">
        <v>2009.9999999999909</v>
      </c>
      <c r="B124" s="36">
        <v>7.5</v>
      </c>
      <c r="C124" s="36">
        <v>11.4</v>
      </c>
      <c r="D124" s="36">
        <v>13.1</v>
      </c>
      <c r="E124" s="36">
        <v>8.4</v>
      </c>
      <c r="F124" s="36">
        <v>10.7</v>
      </c>
      <c r="G124" s="36">
        <v>19</v>
      </c>
      <c r="H124" s="36">
        <v>9.5</v>
      </c>
      <c r="I124" s="36">
        <v>8.1999999999999993</v>
      </c>
      <c r="J124" s="36">
        <v>4.4000000000000004</v>
      </c>
      <c r="K124" s="36">
        <v>4.8</v>
      </c>
      <c r="L124" s="36">
        <v>4.5999999999999996</v>
      </c>
      <c r="M124" s="36">
        <v>8.6999999999999993</v>
      </c>
      <c r="N124" s="36">
        <v>9.4</v>
      </c>
      <c r="O124" s="36">
        <v>9.4</v>
      </c>
      <c r="P124" s="36">
        <v>9.5</v>
      </c>
      <c r="Q124" s="36">
        <v>9.4</v>
      </c>
      <c r="R124" s="36">
        <v>9.9</v>
      </c>
      <c r="S124" s="36">
        <v>10</v>
      </c>
      <c r="T124" s="36">
        <v>10</v>
      </c>
      <c r="U124" s="36">
        <v>9.9</v>
      </c>
      <c r="V124" s="36">
        <v>9.8000000000000007</v>
      </c>
      <c r="W124" s="36">
        <v>9.9</v>
      </c>
      <c r="X124" s="36">
        <v>9.9</v>
      </c>
    </row>
    <row r="125" spans="1:24" x14ac:dyDescent="0.2">
      <c r="A125" s="31">
        <v>2010.0833333333242</v>
      </c>
      <c r="B125" s="36">
        <v>7.4</v>
      </c>
      <c r="C125" s="36">
        <v>11.4</v>
      </c>
      <c r="D125" s="36">
        <v>13.1</v>
      </c>
      <c r="E125" s="36">
        <v>8.5</v>
      </c>
      <c r="F125" s="36">
        <v>11.1</v>
      </c>
      <c r="G125" s="36">
        <v>19</v>
      </c>
      <c r="H125" s="36">
        <v>9.5</v>
      </c>
      <c r="I125" s="36">
        <v>8.1999999999999993</v>
      </c>
      <c r="J125" s="36">
        <v>4.5</v>
      </c>
      <c r="K125" s="36">
        <v>4.5999999999999996</v>
      </c>
      <c r="L125" s="36">
        <v>4.4000000000000004</v>
      </c>
      <c r="M125" s="36">
        <v>8.6999999999999993</v>
      </c>
      <c r="N125" s="36">
        <v>9.5</v>
      </c>
      <c r="O125" s="36">
        <v>9.5</v>
      </c>
      <c r="P125" s="36">
        <v>9.6999999999999993</v>
      </c>
      <c r="Q125" s="36">
        <v>9.5</v>
      </c>
      <c r="R125" s="36">
        <v>10</v>
      </c>
      <c r="S125" s="36">
        <v>10.1</v>
      </c>
      <c r="T125" s="36">
        <v>10</v>
      </c>
      <c r="U125" s="36">
        <v>10</v>
      </c>
      <c r="V125" s="36">
        <v>9.9</v>
      </c>
      <c r="W125" s="36">
        <v>9.9</v>
      </c>
      <c r="X125" s="36">
        <v>9.9</v>
      </c>
    </row>
    <row r="126" spans="1:24" x14ac:dyDescent="0.2">
      <c r="A126" s="31">
        <v>2010.1666666666574</v>
      </c>
      <c r="B126" s="36">
        <v>7.3</v>
      </c>
      <c r="C126" s="36">
        <v>11.7</v>
      </c>
      <c r="D126" s="36">
        <v>13.1</v>
      </c>
      <c r="E126" s="36">
        <v>8.5</v>
      </c>
      <c r="F126" s="36">
        <v>11.4</v>
      </c>
      <c r="G126" s="36">
        <v>19.2</v>
      </c>
      <c r="H126" s="36">
        <v>9.4</v>
      </c>
      <c r="I126" s="36">
        <v>8.3000000000000007</v>
      </c>
      <c r="J126" s="36">
        <v>4.5</v>
      </c>
      <c r="K126" s="36">
        <v>4.7</v>
      </c>
      <c r="L126" s="36">
        <v>4.4000000000000004</v>
      </c>
      <c r="M126" s="36">
        <v>8.6999999999999993</v>
      </c>
      <c r="N126" s="36">
        <v>9.6</v>
      </c>
      <c r="O126" s="36">
        <v>9.6</v>
      </c>
      <c r="P126" s="36">
        <v>9.6999999999999993</v>
      </c>
      <c r="Q126" s="36">
        <v>9.5</v>
      </c>
      <c r="R126" s="36">
        <v>10</v>
      </c>
      <c r="S126" s="36">
        <v>10.1</v>
      </c>
      <c r="T126" s="36">
        <v>10</v>
      </c>
      <c r="U126" s="36">
        <v>10</v>
      </c>
      <c r="V126" s="36">
        <v>9.9</v>
      </c>
      <c r="W126" s="36">
        <v>9.9</v>
      </c>
      <c r="X126" s="36">
        <v>9.9</v>
      </c>
    </row>
    <row r="127" spans="1:24" x14ac:dyDescent="0.2">
      <c r="A127" s="31">
        <v>2010.2499999999907</v>
      </c>
      <c r="B127" s="36">
        <v>7.3</v>
      </c>
      <c r="C127" s="36">
        <v>11.7</v>
      </c>
      <c r="D127" s="36">
        <v>13.2</v>
      </c>
      <c r="E127" s="36">
        <v>8.4</v>
      </c>
      <c r="F127" s="36">
        <v>11.7</v>
      </c>
      <c r="G127" s="36">
        <v>19.399999999999999</v>
      </c>
      <c r="H127" s="36">
        <v>9.3000000000000007</v>
      </c>
      <c r="I127" s="36">
        <v>8.3000000000000007</v>
      </c>
      <c r="J127" s="36">
        <v>4.5</v>
      </c>
      <c r="K127" s="36">
        <v>4.5999999999999996</v>
      </c>
      <c r="L127" s="36">
        <v>4.5999999999999996</v>
      </c>
      <c r="M127" s="36">
        <v>8.6</v>
      </c>
      <c r="N127" s="36">
        <v>9.6</v>
      </c>
      <c r="O127" s="36">
        <v>9.6</v>
      </c>
      <c r="P127" s="36">
        <v>9.6999999999999993</v>
      </c>
      <c r="Q127" s="36">
        <v>9.5</v>
      </c>
      <c r="R127" s="36">
        <v>10</v>
      </c>
      <c r="S127" s="36">
        <v>10.1</v>
      </c>
      <c r="T127" s="36">
        <v>10</v>
      </c>
      <c r="U127" s="36">
        <v>10</v>
      </c>
      <c r="V127" s="36">
        <v>9.9</v>
      </c>
      <c r="W127" s="36">
        <v>9.9</v>
      </c>
      <c r="X127" s="36">
        <v>9.9</v>
      </c>
    </row>
    <row r="128" spans="1:24" x14ac:dyDescent="0.2">
      <c r="A128" s="31">
        <v>2010.3333333333239</v>
      </c>
      <c r="B128" s="36">
        <v>7.2</v>
      </c>
      <c r="C128" s="36">
        <v>11.9</v>
      </c>
      <c r="D128" s="36">
        <v>13.5</v>
      </c>
      <c r="E128" s="36">
        <v>8.6999999999999993</v>
      </c>
      <c r="F128" s="36">
        <v>11.9</v>
      </c>
      <c r="G128" s="36">
        <v>19.7</v>
      </c>
      <c r="H128" s="36">
        <v>9.3000000000000007</v>
      </c>
      <c r="I128" s="36">
        <v>8.4</v>
      </c>
      <c r="J128" s="36">
        <v>4.5</v>
      </c>
      <c r="K128" s="36">
        <v>4.5</v>
      </c>
      <c r="L128" s="36">
        <v>4.5999999999999996</v>
      </c>
      <c r="M128" s="36">
        <v>8.5</v>
      </c>
      <c r="N128" s="36">
        <v>9.6999999999999993</v>
      </c>
      <c r="O128" s="36">
        <v>9.6</v>
      </c>
      <c r="P128" s="36">
        <v>9.6999999999999993</v>
      </c>
      <c r="Q128" s="36">
        <v>9.6</v>
      </c>
      <c r="R128" s="36">
        <v>10.1</v>
      </c>
      <c r="S128" s="36">
        <v>10.199999999999999</v>
      </c>
      <c r="T128" s="36">
        <v>10.1</v>
      </c>
      <c r="U128" s="36">
        <v>10.1</v>
      </c>
      <c r="V128" s="36">
        <v>10</v>
      </c>
      <c r="W128" s="36">
        <v>10</v>
      </c>
      <c r="X128" s="36">
        <v>10</v>
      </c>
    </row>
    <row r="129" spans="1:24" x14ac:dyDescent="0.2">
      <c r="A129" s="31">
        <v>2010.4166666666572</v>
      </c>
      <c r="B129" s="36">
        <v>7</v>
      </c>
      <c r="C129" s="36">
        <v>12</v>
      </c>
      <c r="D129" s="36">
        <v>13.8</v>
      </c>
      <c r="E129" s="36">
        <v>8.6</v>
      </c>
      <c r="F129" s="36">
        <v>12.2</v>
      </c>
      <c r="G129" s="36">
        <v>19.899999999999999</v>
      </c>
      <c r="H129" s="36">
        <v>9.3000000000000007</v>
      </c>
      <c r="I129" s="36">
        <v>8.5</v>
      </c>
      <c r="J129" s="36">
        <v>4.5</v>
      </c>
      <c r="K129" s="36">
        <v>4.4000000000000004</v>
      </c>
      <c r="L129" s="36">
        <v>4.5</v>
      </c>
      <c r="M129" s="36">
        <v>8.5</v>
      </c>
      <c r="N129" s="36">
        <v>9.6</v>
      </c>
      <c r="O129" s="36">
        <v>9.6</v>
      </c>
      <c r="P129" s="36">
        <v>9.6999999999999993</v>
      </c>
      <c r="Q129" s="36">
        <v>9.6</v>
      </c>
      <c r="R129" s="36">
        <v>10</v>
      </c>
      <c r="S129" s="36">
        <v>10.1</v>
      </c>
      <c r="T129" s="36">
        <v>10.1</v>
      </c>
      <c r="U129" s="36">
        <v>10</v>
      </c>
      <c r="V129" s="36">
        <v>10</v>
      </c>
      <c r="W129" s="36">
        <v>10</v>
      </c>
      <c r="X129" s="36">
        <v>10</v>
      </c>
    </row>
    <row r="130" spans="1:24" x14ac:dyDescent="0.2">
      <c r="A130" s="31">
        <v>2010.4999999999905</v>
      </c>
      <c r="B130" s="36">
        <v>6.9</v>
      </c>
      <c r="C130" s="36">
        <v>12.2</v>
      </c>
      <c r="D130" s="36">
        <v>13.8</v>
      </c>
      <c r="E130" s="36">
        <v>8.4</v>
      </c>
      <c r="F130" s="36">
        <v>12.5</v>
      </c>
      <c r="G130" s="36">
        <v>20</v>
      </c>
      <c r="H130" s="36">
        <v>9.1999999999999993</v>
      </c>
      <c r="I130" s="36">
        <v>8.5</v>
      </c>
      <c r="J130" s="36">
        <v>4.5</v>
      </c>
      <c r="K130" s="36">
        <v>4.5</v>
      </c>
      <c r="L130" s="36">
        <v>4.4000000000000004</v>
      </c>
      <c r="M130" s="36">
        <v>8.4</v>
      </c>
      <c r="N130" s="36">
        <v>9.6</v>
      </c>
      <c r="O130" s="36">
        <v>9.6</v>
      </c>
      <c r="P130" s="36">
        <v>9.6999999999999993</v>
      </c>
      <c r="Q130" s="36">
        <v>9.5</v>
      </c>
      <c r="R130" s="36">
        <v>10</v>
      </c>
      <c r="S130" s="36">
        <v>10.1</v>
      </c>
      <c r="T130" s="36">
        <v>10</v>
      </c>
      <c r="U130" s="36">
        <v>10</v>
      </c>
      <c r="V130" s="36">
        <v>9.9</v>
      </c>
      <c r="W130" s="36">
        <v>9.9</v>
      </c>
      <c r="X130" s="36">
        <v>10</v>
      </c>
    </row>
    <row r="131" spans="1:24" x14ac:dyDescent="0.2">
      <c r="A131" s="31">
        <v>2010.5833333333237</v>
      </c>
      <c r="B131" s="36">
        <v>6.8</v>
      </c>
      <c r="C131" s="36">
        <v>12.2</v>
      </c>
      <c r="D131" s="36">
        <v>13.7</v>
      </c>
      <c r="E131" s="36">
        <v>8.4</v>
      </c>
      <c r="F131" s="36">
        <v>12.7</v>
      </c>
      <c r="G131" s="36">
        <v>20</v>
      </c>
      <c r="H131" s="36">
        <v>9.1999999999999993</v>
      </c>
      <c r="I131" s="36">
        <v>8.6</v>
      </c>
      <c r="J131" s="36">
        <v>4.5999999999999996</v>
      </c>
      <c r="K131" s="36">
        <v>4.4000000000000004</v>
      </c>
      <c r="L131" s="36">
        <v>4.5</v>
      </c>
      <c r="M131" s="36">
        <v>8.4</v>
      </c>
      <c r="N131" s="36">
        <v>9.6</v>
      </c>
      <c r="O131" s="36">
        <v>9.6</v>
      </c>
      <c r="P131" s="36">
        <v>9.6</v>
      </c>
      <c r="Q131" s="36">
        <v>9.5</v>
      </c>
      <c r="R131" s="36">
        <v>10</v>
      </c>
      <c r="S131" s="36">
        <v>10.1</v>
      </c>
      <c r="T131" s="36">
        <v>10</v>
      </c>
      <c r="U131" s="36">
        <v>10</v>
      </c>
      <c r="V131" s="36">
        <v>9.9</v>
      </c>
      <c r="W131" s="36">
        <v>9.9</v>
      </c>
      <c r="X131" s="36">
        <v>9.9</v>
      </c>
    </row>
    <row r="132" spans="1:24" x14ac:dyDescent="0.2">
      <c r="A132" s="31">
        <v>2010.666666666657</v>
      </c>
      <c r="B132" s="36">
        <v>6.8</v>
      </c>
      <c r="C132" s="36">
        <v>12.2</v>
      </c>
      <c r="D132" s="36">
        <v>13.9</v>
      </c>
      <c r="E132" s="36">
        <v>8.3000000000000007</v>
      </c>
      <c r="F132" s="36">
        <v>12.9</v>
      </c>
      <c r="G132" s="36">
        <v>20.100000000000001</v>
      </c>
      <c r="H132" s="36">
        <v>9.3000000000000007</v>
      </c>
      <c r="I132" s="36">
        <v>8.5</v>
      </c>
      <c r="J132" s="36">
        <v>4.5</v>
      </c>
      <c r="K132" s="36">
        <v>4.4000000000000004</v>
      </c>
      <c r="L132" s="36">
        <v>4.5</v>
      </c>
      <c r="M132" s="36">
        <v>8.3000000000000007</v>
      </c>
      <c r="N132" s="36">
        <v>9.6</v>
      </c>
      <c r="O132" s="36">
        <v>9.5</v>
      </c>
      <c r="P132" s="36">
        <v>9.6</v>
      </c>
      <c r="Q132" s="36">
        <v>9.5</v>
      </c>
      <c r="R132" s="36">
        <v>10</v>
      </c>
      <c r="S132" s="36">
        <v>10.1</v>
      </c>
      <c r="T132" s="36">
        <v>10</v>
      </c>
      <c r="U132" s="36">
        <v>10</v>
      </c>
      <c r="V132" s="36">
        <v>9.9</v>
      </c>
      <c r="W132" s="36">
        <v>10</v>
      </c>
      <c r="X132" s="36">
        <v>10</v>
      </c>
    </row>
    <row r="133" spans="1:24" x14ac:dyDescent="0.2">
      <c r="A133" s="31">
        <v>2010.7499999999902</v>
      </c>
      <c r="B133" s="36">
        <v>6.7</v>
      </c>
      <c r="C133" s="36">
        <v>12.2</v>
      </c>
      <c r="D133" s="36">
        <v>14.3</v>
      </c>
      <c r="E133" s="36">
        <v>8.3000000000000007</v>
      </c>
      <c r="F133" s="36">
        <v>13.3</v>
      </c>
      <c r="G133" s="36">
        <v>20.2</v>
      </c>
      <c r="H133" s="36">
        <v>9.3000000000000007</v>
      </c>
      <c r="I133" s="36">
        <v>8.3000000000000007</v>
      </c>
      <c r="J133" s="36">
        <v>4.4000000000000004</v>
      </c>
      <c r="K133" s="36">
        <v>4.5</v>
      </c>
      <c r="L133" s="36">
        <v>4.3</v>
      </c>
      <c r="M133" s="36">
        <v>8.1999999999999993</v>
      </c>
      <c r="N133" s="36">
        <v>9.6</v>
      </c>
      <c r="O133" s="36">
        <v>9.6</v>
      </c>
      <c r="P133" s="36">
        <v>9.6999999999999993</v>
      </c>
      <c r="Q133" s="36">
        <v>9.5</v>
      </c>
      <c r="R133" s="36">
        <v>10</v>
      </c>
      <c r="S133" s="36">
        <v>10.1</v>
      </c>
      <c r="T133" s="36">
        <v>10</v>
      </c>
      <c r="U133" s="36">
        <v>10</v>
      </c>
      <c r="V133" s="36">
        <v>9.9</v>
      </c>
      <c r="W133" s="36">
        <v>9.9</v>
      </c>
      <c r="X133" s="36">
        <v>10</v>
      </c>
    </row>
    <row r="134" spans="1:24" x14ac:dyDescent="0.2">
      <c r="A134" s="31">
        <v>2010.8333333333235</v>
      </c>
      <c r="B134" s="36">
        <v>6.7</v>
      </c>
      <c r="C134" s="36">
        <v>12</v>
      </c>
      <c r="D134" s="36">
        <v>14.8</v>
      </c>
      <c r="E134" s="36">
        <v>8.6</v>
      </c>
      <c r="F134" s="36">
        <v>14</v>
      </c>
      <c r="G134" s="36">
        <v>20.2</v>
      </c>
      <c r="H134" s="36">
        <v>9.1999999999999993</v>
      </c>
      <c r="I134" s="36">
        <v>8.1</v>
      </c>
      <c r="J134" s="36">
        <v>4.4000000000000004</v>
      </c>
      <c r="K134" s="36">
        <v>4.5999999999999996</v>
      </c>
      <c r="L134" s="36">
        <v>4.2</v>
      </c>
      <c r="M134" s="36">
        <v>8.1</v>
      </c>
      <c r="N134" s="36">
        <v>9.6</v>
      </c>
      <c r="O134" s="36">
        <v>9.6</v>
      </c>
      <c r="P134" s="36">
        <v>9.6999999999999993</v>
      </c>
      <c r="Q134" s="36">
        <v>9.5</v>
      </c>
      <c r="R134" s="36">
        <v>10</v>
      </c>
      <c r="S134" s="36">
        <v>10.1</v>
      </c>
      <c r="T134" s="36">
        <v>10.1</v>
      </c>
      <c r="U134" s="36">
        <v>10</v>
      </c>
      <c r="V134" s="36">
        <v>10</v>
      </c>
      <c r="W134" s="36">
        <v>10</v>
      </c>
      <c r="X134" s="36">
        <v>10</v>
      </c>
    </row>
    <row r="135" spans="1:24" x14ac:dyDescent="0.2">
      <c r="A135" s="31">
        <v>2010.9166666666567</v>
      </c>
      <c r="B135" s="36">
        <v>6.6</v>
      </c>
      <c r="C135" s="36">
        <v>12.3</v>
      </c>
      <c r="D135" s="36">
        <v>15</v>
      </c>
      <c r="E135" s="36">
        <v>8.1999999999999993</v>
      </c>
      <c r="F135" s="36">
        <v>14.3</v>
      </c>
      <c r="G135" s="36">
        <v>20.3</v>
      </c>
      <c r="H135" s="36">
        <v>9.1999999999999993</v>
      </c>
      <c r="I135" s="36">
        <v>7.9</v>
      </c>
      <c r="J135" s="36">
        <v>4.4000000000000004</v>
      </c>
      <c r="K135" s="36">
        <v>4.8</v>
      </c>
      <c r="L135" s="36">
        <v>4.0999999999999996</v>
      </c>
      <c r="M135" s="36">
        <v>8</v>
      </c>
      <c r="N135" s="36">
        <v>9.5</v>
      </c>
      <c r="O135" s="36">
        <v>9.5</v>
      </c>
      <c r="P135" s="36">
        <v>9.6</v>
      </c>
      <c r="Q135" s="36">
        <v>9.5</v>
      </c>
      <c r="R135" s="36">
        <v>10</v>
      </c>
      <c r="S135" s="36">
        <v>10</v>
      </c>
      <c r="T135" s="36">
        <v>10</v>
      </c>
      <c r="U135" s="36">
        <v>10</v>
      </c>
      <c r="V135" s="36">
        <v>9.9</v>
      </c>
      <c r="W135" s="36">
        <v>9.9</v>
      </c>
      <c r="X135" s="36">
        <v>9.9</v>
      </c>
    </row>
    <row r="136" spans="1:24" x14ac:dyDescent="0.2">
      <c r="A136" s="31">
        <v>2010.99999999999</v>
      </c>
      <c r="B136" s="36">
        <v>6.5</v>
      </c>
      <c r="C136" s="36">
        <v>12.3</v>
      </c>
      <c r="D136" s="36">
        <v>14.9</v>
      </c>
      <c r="E136" s="36">
        <v>8.1999999999999993</v>
      </c>
      <c r="F136" s="36">
        <v>14.8</v>
      </c>
      <c r="G136" s="36">
        <v>20.3</v>
      </c>
      <c r="H136" s="36">
        <v>9.1999999999999993</v>
      </c>
      <c r="I136" s="36">
        <v>7.7</v>
      </c>
      <c r="J136" s="36">
        <v>4.3</v>
      </c>
      <c r="K136" s="36">
        <v>4.8</v>
      </c>
      <c r="L136" s="36">
        <v>4.2</v>
      </c>
      <c r="M136" s="36">
        <v>8</v>
      </c>
      <c r="N136" s="36">
        <v>9.5</v>
      </c>
      <c r="O136" s="36">
        <v>9.5</v>
      </c>
      <c r="P136" s="36">
        <v>9.6</v>
      </c>
      <c r="Q136" s="36">
        <v>9.5</v>
      </c>
      <c r="R136" s="36">
        <v>9.9</v>
      </c>
      <c r="S136" s="36">
        <v>10</v>
      </c>
      <c r="T136" s="36">
        <v>10</v>
      </c>
      <c r="U136" s="36">
        <v>9.9</v>
      </c>
      <c r="V136" s="36">
        <v>9.9</v>
      </c>
      <c r="W136" s="36">
        <v>9.9</v>
      </c>
      <c r="X136" s="36">
        <v>9.9</v>
      </c>
    </row>
    <row r="137" spans="1:24" x14ac:dyDescent="0.2">
      <c r="A137" s="31">
        <v>2011.0833333333233</v>
      </c>
      <c r="B137" s="36">
        <v>6.4</v>
      </c>
      <c r="C137" s="36">
        <v>12.4</v>
      </c>
      <c r="D137" s="36">
        <v>14.5</v>
      </c>
      <c r="E137" s="36">
        <v>8</v>
      </c>
      <c r="F137" s="36">
        <v>15.1</v>
      </c>
      <c r="G137" s="36">
        <v>20.399999999999999</v>
      </c>
      <c r="H137" s="36">
        <v>9.1999999999999993</v>
      </c>
      <c r="I137" s="36">
        <v>7.3</v>
      </c>
      <c r="J137" s="36">
        <v>4.3</v>
      </c>
      <c r="K137" s="36">
        <v>4.7</v>
      </c>
      <c r="L137" s="36">
        <v>4.4000000000000004</v>
      </c>
      <c r="M137" s="36">
        <v>8</v>
      </c>
      <c r="N137" s="36">
        <v>9.5</v>
      </c>
      <c r="O137" s="36">
        <v>9.5</v>
      </c>
      <c r="P137" s="36">
        <v>9.5</v>
      </c>
      <c r="Q137" s="36">
        <v>9.4</v>
      </c>
      <c r="R137" s="36">
        <v>9.9</v>
      </c>
      <c r="S137" s="36">
        <v>9.9</v>
      </c>
      <c r="T137" s="36">
        <v>9.9</v>
      </c>
      <c r="U137" s="36">
        <v>9.9</v>
      </c>
      <c r="V137" s="36">
        <v>9.8000000000000007</v>
      </c>
      <c r="W137" s="36">
        <v>9.8000000000000007</v>
      </c>
      <c r="X137" s="36">
        <v>9.8000000000000007</v>
      </c>
    </row>
    <row r="138" spans="1:24" x14ac:dyDescent="0.2">
      <c r="A138" s="31">
        <v>2011.1666666666565</v>
      </c>
      <c r="B138" s="36">
        <v>6.2</v>
      </c>
      <c r="C138" s="36">
        <v>12.4</v>
      </c>
      <c r="D138" s="36">
        <v>14.3</v>
      </c>
      <c r="E138" s="36">
        <v>7.9</v>
      </c>
      <c r="F138" s="36">
        <v>15.6</v>
      </c>
      <c r="G138" s="36">
        <v>20.5</v>
      </c>
      <c r="H138" s="36">
        <v>9.1999999999999993</v>
      </c>
      <c r="I138" s="36">
        <v>7.1</v>
      </c>
      <c r="J138" s="36">
        <v>4.3</v>
      </c>
      <c r="K138" s="36">
        <v>4.7</v>
      </c>
      <c r="L138" s="36">
        <v>4.4000000000000004</v>
      </c>
      <c r="M138" s="36">
        <v>8</v>
      </c>
      <c r="N138" s="36">
        <v>9.4</v>
      </c>
      <c r="O138" s="36">
        <v>9.4</v>
      </c>
      <c r="P138" s="36">
        <v>9.5</v>
      </c>
      <c r="Q138" s="36">
        <v>9.4</v>
      </c>
      <c r="R138" s="36">
        <v>9.9</v>
      </c>
      <c r="S138" s="36">
        <v>9.9</v>
      </c>
      <c r="T138" s="36">
        <v>9.9</v>
      </c>
      <c r="U138" s="36">
        <v>9.8000000000000007</v>
      </c>
      <c r="V138" s="36">
        <v>9.8000000000000007</v>
      </c>
      <c r="W138" s="36">
        <v>9.8000000000000007</v>
      </c>
      <c r="X138" s="36">
        <v>9.8000000000000007</v>
      </c>
    </row>
    <row r="139" spans="1:24" x14ac:dyDescent="0.2">
      <c r="A139" s="31">
        <v>2011.2499999999898</v>
      </c>
      <c r="B139" s="36">
        <v>6.1</v>
      </c>
      <c r="C139" s="36">
        <v>12.6</v>
      </c>
      <c r="D139" s="36">
        <v>14.3</v>
      </c>
      <c r="E139" s="36">
        <v>8</v>
      </c>
      <c r="F139" s="36">
        <v>16.100000000000001</v>
      </c>
      <c r="G139" s="36">
        <v>20.6</v>
      </c>
      <c r="H139" s="36">
        <v>9.1</v>
      </c>
      <c r="I139" s="36">
        <v>7</v>
      </c>
      <c r="J139" s="36">
        <v>4.2</v>
      </c>
      <c r="K139" s="36">
        <v>4.7</v>
      </c>
      <c r="L139" s="36">
        <v>4.2</v>
      </c>
      <c r="M139" s="36">
        <v>8</v>
      </c>
      <c r="N139" s="36">
        <v>9.4</v>
      </c>
      <c r="O139" s="36">
        <v>9.4</v>
      </c>
      <c r="P139" s="36">
        <v>9.5</v>
      </c>
      <c r="Q139" s="36">
        <v>9.3000000000000007</v>
      </c>
      <c r="R139" s="36">
        <v>9.8000000000000007</v>
      </c>
      <c r="S139" s="36">
        <v>9.9</v>
      </c>
      <c r="T139" s="36">
        <v>9.8000000000000007</v>
      </c>
      <c r="U139" s="36">
        <v>9.8000000000000007</v>
      </c>
      <c r="V139" s="36">
        <v>9.8000000000000007</v>
      </c>
      <c r="W139" s="36">
        <v>9.8000000000000007</v>
      </c>
      <c r="X139" s="36">
        <v>9.8000000000000007</v>
      </c>
    </row>
    <row r="140" spans="1:24" x14ac:dyDescent="0.2">
      <c r="A140" s="31">
        <v>2011.333333333323</v>
      </c>
      <c r="B140" s="36">
        <v>6</v>
      </c>
      <c r="C140" s="36">
        <v>12.4</v>
      </c>
      <c r="D140" s="36">
        <v>14.3</v>
      </c>
      <c r="E140" s="36">
        <v>7.8</v>
      </c>
      <c r="F140" s="36">
        <v>16.399999999999999</v>
      </c>
      <c r="G140" s="36">
        <v>20.5</v>
      </c>
      <c r="H140" s="36">
        <v>9.1</v>
      </c>
      <c r="I140" s="36">
        <v>7</v>
      </c>
      <c r="J140" s="36">
        <v>4.2</v>
      </c>
      <c r="K140" s="36">
        <v>4.7</v>
      </c>
      <c r="L140" s="36">
        <v>4.2</v>
      </c>
      <c r="M140" s="36">
        <v>7.9</v>
      </c>
      <c r="N140" s="36">
        <v>9.4</v>
      </c>
      <c r="O140" s="36">
        <v>9.4</v>
      </c>
      <c r="P140" s="36">
        <v>9.4</v>
      </c>
      <c r="Q140" s="36">
        <v>9.3000000000000007</v>
      </c>
      <c r="R140" s="36">
        <v>9.8000000000000007</v>
      </c>
      <c r="S140" s="36">
        <v>9.8000000000000007</v>
      </c>
      <c r="T140" s="36">
        <v>9.8000000000000007</v>
      </c>
      <c r="U140" s="36">
        <v>9.8000000000000007</v>
      </c>
      <c r="V140" s="36">
        <v>9.6999999999999993</v>
      </c>
      <c r="W140" s="36">
        <v>9.6999999999999993</v>
      </c>
      <c r="X140" s="36">
        <v>9.6999999999999993</v>
      </c>
    </row>
    <row r="141" spans="1:24" x14ac:dyDescent="0.2">
      <c r="A141" s="31">
        <v>2011.4166666666563</v>
      </c>
      <c r="B141" s="36">
        <v>5.9</v>
      </c>
      <c r="C141" s="36">
        <v>12.4</v>
      </c>
      <c r="D141" s="36">
        <v>14.4</v>
      </c>
      <c r="E141" s="36">
        <v>8.1</v>
      </c>
      <c r="F141" s="36">
        <v>16.899999999999999</v>
      </c>
      <c r="G141" s="36">
        <v>20.7</v>
      </c>
      <c r="H141" s="36">
        <v>9.1</v>
      </c>
      <c r="I141" s="36">
        <v>7.1</v>
      </c>
      <c r="J141" s="36">
        <v>4.2</v>
      </c>
      <c r="K141" s="36">
        <v>4.8</v>
      </c>
      <c r="L141" s="36">
        <v>4.2</v>
      </c>
      <c r="M141" s="36">
        <v>7.8</v>
      </c>
      <c r="N141" s="36">
        <v>9.5</v>
      </c>
      <c r="O141" s="36">
        <v>9.4</v>
      </c>
      <c r="P141" s="36">
        <v>9.5</v>
      </c>
      <c r="Q141" s="36">
        <v>9.4</v>
      </c>
      <c r="R141" s="36">
        <v>9.8000000000000007</v>
      </c>
      <c r="S141" s="36">
        <v>9.9</v>
      </c>
      <c r="T141" s="36">
        <v>9.8000000000000007</v>
      </c>
      <c r="U141" s="36">
        <v>9.8000000000000007</v>
      </c>
      <c r="V141" s="36">
        <v>9.8000000000000007</v>
      </c>
      <c r="W141" s="36">
        <v>9.8000000000000007</v>
      </c>
      <c r="X141" s="36">
        <v>9.8000000000000007</v>
      </c>
    </row>
    <row r="142" spans="1:24" x14ac:dyDescent="0.2">
      <c r="A142" s="31">
        <v>2011.4999999999895</v>
      </c>
      <c r="B142" s="36">
        <v>5.8</v>
      </c>
      <c r="C142" s="36">
        <v>12.2</v>
      </c>
      <c r="D142" s="36">
        <v>14.5</v>
      </c>
      <c r="E142" s="36">
        <v>8.1</v>
      </c>
      <c r="F142" s="36">
        <v>17.100000000000001</v>
      </c>
      <c r="G142" s="36">
        <v>21</v>
      </c>
      <c r="H142" s="36">
        <v>9.1</v>
      </c>
      <c r="I142" s="36">
        <v>7.2</v>
      </c>
      <c r="J142" s="36">
        <v>4.0999999999999996</v>
      </c>
      <c r="K142" s="36">
        <v>4.8</v>
      </c>
      <c r="L142" s="36">
        <v>4</v>
      </c>
      <c r="M142" s="36">
        <v>7.8</v>
      </c>
      <c r="N142" s="36">
        <v>9.5</v>
      </c>
      <c r="O142" s="36">
        <v>9.5</v>
      </c>
      <c r="P142" s="36">
        <v>9.5</v>
      </c>
      <c r="Q142" s="36">
        <v>9.4</v>
      </c>
      <c r="R142" s="36">
        <v>9.9</v>
      </c>
      <c r="S142" s="36">
        <v>9.9</v>
      </c>
      <c r="T142" s="36">
        <v>9.9</v>
      </c>
      <c r="U142" s="36">
        <v>9.9</v>
      </c>
      <c r="V142" s="36">
        <v>9.8000000000000007</v>
      </c>
      <c r="W142" s="36">
        <v>9.8000000000000007</v>
      </c>
      <c r="X142" s="36">
        <v>9.8000000000000007</v>
      </c>
    </row>
    <row r="143" spans="1:24" x14ac:dyDescent="0.2">
      <c r="A143" s="31">
        <v>2011.5833333333228</v>
      </c>
      <c r="B143" s="36">
        <v>5.8</v>
      </c>
      <c r="C143" s="36">
        <v>12.3</v>
      </c>
      <c r="D143" s="36">
        <v>14.8</v>
      </c>
      <c r="E143" s="36">
        <v>8.3000000000000007</v>
      </c>
      <c r="F143" s="36">
        <v>17.8</v>
      </c>
      <c r="G143" s="36">
        <v>21.4</v>
      </c>
      <c r="H143" s="36">
        <v>9.1999999999999993</v>
      </c>
      <c r="I143" s="36">
        <v>7.4</v>
      </c>
      <c r="J143" s="36">
        <v>4.3</v>
      </c>
      <c r="K143" s="36">
        <v>5</v>
      </c>
      <c r="L143" s="36">
        <v>3.8</v>
      </c>
      <c r="M143" s="36">
        <v>7.8</v>
      </c>
      <c r="N143" s="36">
        <v>9.6</v>
      </c>
      <c r="O143" s="36">
        <v>9.6</v>
      </c>
      <c r="P143" s="36">
        <v>9.6</v>
      </c>
      <c r="Q143" s="36">
        <v>9.6</v>
      </c>
      <c r="R143" s="36">
        <v>10</v>
      </c>
      <c r="S143" s="36">
        <v>10</v>
      </c>
      <c r="T143" s="36">
        <v>10</v>
      </c>
      <c r="U143" s="36">
        <v>10</v>
      </c>
      <c r="V143" s="36">
        <v>9.9</v>
      </c>
      <c r="W143" s="36">
        <v>9.9</v>
      </c>
      <c r="X143" s="36">
        <v>10</v>
      </c>
    </row>
    <row r="144" spans="1:24" x14ac:dyDescent="0.2">
      <c r="A144" s="31">
        <v>2011.6666666666561</v>
      </c>
      <c r="B144" s="36">
        <v>5.7</v>
      </c>
      <c r="C144" s="36">
        <v>12.7</v>
      </c>
      <c r="D144" s="36">
        <v>14.9</v>
      </c>
      <c r="E144" s="36">
        <v>8.5</v>
      </c>
      <c r="F144" s="36">
        <v>18.5</v>
      </c>
      <c r="G144" s="36">
        <v>21.8</v>
      </c>
      <c r="H144" s="36">
        <v>9.1999999999999993</v>
      </c>
      <c r="I144" s="36">
        <v>7.6</v>
      </c>
      <c r="J144" s="36">
        <v>4.4000000000000004</v>
      </c>
      <c r="K144" s="36">
        <v>5.0999999999999996</v>
      </c>
      <c r="L144" s="36">
        <v>3.8</v>
      </c>
      <c r="M144" s="36">
        <v>7.7</v>
      </c>
      <c r="N144" s="36">
        <v>9.6999999999999993</v>
      </c>
      <c r="O144" s="36">
        <v>9.6999999999999993</v>
      </c>
      <c r="P144" s="36">
        <v>9.6999999999999993</v>
      </c>
      <c r="Q144" s="36">
        <v>9.6999999999999993</v>
      </c>
      <c r="R144" s="36">
        <v>10.1</v>
      </c>
      <c r="S144" s="36">
        <v>10.199999999999999</v>
      </c>
      <c r="T144" s="36">
        <v>10.1</v>
      </c>
      <c r="U144" s="36">
        <v>10.1</v>
      </c>
      <c r="V144" s="36">
        <v>10.1</v>
      </c>
      <c r="W144" s="36">
        <v>10.1</v>
      </c>
      <c r="X144" s="36">
        <v>10.1</v>
      </c>
    </row>
    <row r="145" spans="1:24" x14ac:dyDescent="0.2">
      <c r="A145" s="31">
        <v>2011.7499999999893</v>
      </c>
      <c r="B145" s="36">
        <v>5.7</v>
      </c>
      <c r="C145" s="36">
        <v>13.2</v>
      </c>
      <c r="D145" s="36">
        <v>15</v>
      </c>
      <c r="E145" s="36">
        <v>8.8000000000000007</v>
      </c>
      <c r="F145" s="36">
        <v>19</v>
      </c>
      <c r="G145" s="36">
        <v>22.2</v>
      </c>
      <c r="H145" s="36">
        <v>9.1999999999999993</v>
      </c>
      <c r="I145" s="36">
        <v>7.5</v>
      </c>
      <c r="J145" s="36">
        <v>4.5</v>
      </c>
      <c r="K145" s="36">
        <v>5</v>
      </c>
      <c r="L145" s="36">
        <v>4.0999999999999996</v>
      </c>
      <c r="M145" s="36">
        <v>7.7</v>
      </c>
      <c r="N145" s="36">
        <v>9.8000000000000007</v>
      </c>
      <c r="O145" s="36">
        <v>9.8000000000000007</v>
      </c>
      <c r="P145" s="36">
        <v>9.8000000000000007</v>
      </c>
      <c r="Q145" s="36">
        <v>9.8000000000000007</v>
      </c>
      <c r="R145" s="36">
        <v>10.3</v>
      </c>
      <c r="S145" s="36">
        <v>10.3</v>
      </c>
      <c r="T145" s="36">
        <v>10.3</v>
      </c>
      <c r="U145" s="36">
        <v>10.199999999999999</v>
      </c>
      <c r="V145" s="36">
        <v>10.199999999999999</v>
      </c>
      <c r="W145" s="36">
        <v>10.199999999999999</v>
      </c>
      <c r="X145" s="36">
        <v>10.199999999999999</v>
      </c>
    </row>
    <row r="146" spans="1:24" x14ac:dyDescent="0.2">
      <c r="A146" s="31">
        <v>2011.8333333333226</v>
      </c>
      <c r="B146" s="36">
        <v>5.6</v>
      </c>
      <c r="C146" s="36">
        <v>13.5</v>
      </c>
      <c r="D146" s="36">
        <v>15.1</v>
      </c>
      <c r="E146" s="36">
        <v>8.6999999999999993</v>
      </c>
      <c r="F146" s="36">
        <v>19.8</v>
      </c>
      <c r="G146" s="36">
        <v>22.4</v>
      </c>
      <c r="H146" s="36">
        <v>9.3000000000000007</v>
      </c>
      <c r="I146" s="36">
        <v>7.4</v>
      </c>
      <c r="J146" s="36">
        <v>4.8</v>
      </c>
      <c r="K146" s="36">
        <v>4.8</v>
      </c>
      <c r="L146" s="36">
        <v>4.3</v>
      </c>
      <c r="M146" s="36">
        <v>7.6</v>
      </c>
      <c r="N146" s="36">
        <v>9.9</v>
      </c>
      <c r="O146" s="36">
        <v>9.8000000000000007</v>
      </c>
      <c r="P146" s="36">
        <v>9.9</v>
      </c>
      <c r="Q146" s="36">
        <v>9.9</v>
      </c>
      <c r="R146" s="36">
        <v>10.3</v>
      </c>
      <c r="S146" s="36">
        <v>10.4</v>
      </c>
      <c r="T146" s="36">
        <v>10.3</v>
      </c>
      <c r="U146" s="36">
        <v>10.3</v>
      </c>
      <c r="V146" s="36">
        <v>10.3</v>
      </c>
      <c r="W146" s="36">
        <v>10.3</v>
      </c>
      <c r="X146" s="36">
        <v>10.3</v>
      </c>
    </row>
    <row r="147" spans="1:24" x14ac:dyDescent="0.2">
      <c r="A147" s="31">
        <v>2011.9166666666558</v>
      </c>
      <c r="B147" s="36">
        <v>5.6</v>
      </c>
      <c r="C147" s="36">
        <v>14</v>
      </c>
      <c r="D147" s="36">
        <v>15.1</v>
      </c>
      <c r="E147" s="36">
        <v>9.1999999999999993</v>
      </c>
      <c r="F147" s="36">
        <v>20.9</v>
      </c>
      <c r="G147" s="36">
        <v>22.7</v>
      </c>
      <c r="H147" s="36">
        <v>9.3000000000000007</v>
      </c>
      <c r="I147" s="36">
        <v>7.3</v>
      </c>
      <c r="J147" s="36">
        <v>4.9000000000000004</v>
      </c>
      <c r="K147" s="36">
        <v>4.8</v>
      </c>
      <c r="L147" s="36">
        <v>4.4000000000000004</v>
      </c>
      <c r="M147" s="36">
        <v>7.6</v>
      </c>
      <c r="N147" s="36">
        <v>10</v>
      </c>
      <c r="O147" s="36">
        <v>9.9</v>
      </c>
      <c r="P147" s="36">
        <v>10</v>
      </c>
      <c r="Q147" s="36">
        <v>10</v>
      </c>
      <c r="R147" s="36">
        <v>10.5</v>
      </c>
      <c r="S147" s="36">
        <v>10.5</v>
      </c>
      <c r="T147" s="36">
        <v>10.5</v>
      </c>
      <c r="U147" s="36">
        <v>10.5</v>
      </c>
      <c r="V147" s="36">
        <v>10.4</v>
      </c>
      <c r="W147" s="36">
        <v>10.5</v>
      </c>
      <c r="X147" s="36">
        <v>10.5</v>
      </c>
    </row>
    <row r="148" spans="1:24" x14ac:dyDescent="0.2">
      <c r="A148" s="31">
        <v>2011.9999999999891</v>
      </c>
      <c r="B148" s="36">
        <v>5.5</v>
      </c>
      <c r="C148" s="36">
        <v>14.5</v>
      </c>
      <c r="D148" s="36">
        <v>15</v>
      </c>
      <c r="E148" s="36">
        <v>9.4</v>
      </c>
      <c r="F148" s="36">
        <v>21.7</v>
      </c>
      <c r="G148" s="36">
        <v>22.9</v>
      </c>
      <c r="H148" s="36">
        <v>9.4</v>
      </c>
      <c r="I148" s="36">
        <v>7.2</v>
      </c>
      <c r="J148" s="36">
        <v>4.9000000000000004</v>
      </c>
      <c r="K148" s="36">
        <v>4.9000000000000004</v>
      </c>
      <c r="L148" s="36">
        <v>4.0999999999999996</v>
      </c>
      <c r="M148" s="36">
        <v>7.5</v>
      </c>
      <c r="N148" s="36">
        <v>10</v>
      </c>
      <c r="O148" s="36">
        <v>10</v>
      </c>
      <c r="P148" s="36">
        <v>10.1</v>
      </c>
      <c r="Q148" s="36">
        <v>10</v>
      </c>
      <c r="R148" s="36">
        <v>10.6</v>
      </c>
      <c r="S148" s="36">
        <v>10.6</v>
      </c>
      <c r="T148" s="36">
        <v>10.6</v>
      </c>
      <c r="U148" s="36">
        <v>10.6</v>
      </c>
      <c r="V148" s="36">
        <v>10.5</v>
      </c>
      <c r="W148" s="36">
        <v>10.5</v>
      </c>
      <c r="X148" s="36">
        <v>10.5</v>
      </c>
    </row>
    <row r="149" spans="1:24" x14ac:dyDescent="0.2">
      <c r="A149" s="31">
        <v>2012.0833333333223</v>
      </c>
      <c r="B149" s="36">
        <v>5.5</v>
      </c>
      <c r="C149" s="36">
        <v>14.5</v>
      </c>
      <c r="D149" s="36">
        <v>15.1</v>
      </c>
      <c r="E149" s="36">
        <v>9.6</v>
      </c>
      <c r="F149" s="36">
        <v>22</v>
      </c>
      <c r="G149" s="36">
        <v>23.2</v>
      </c>
      <c r="H149" s="36">
        <v>9.4</v>
      </c>
      <c r="I149" s="36">
        <v>7.2</v>
      </c>
      <c r="J149" s="36">
        <v>5</v>
      </c>
      <c r="K149" s="36">
        <v>4.9000000000000004</v>
      </c>
      <c r="L149" s="36">
        <v>4</v>
      </c>
      <c r="M149" s="36">
        <v>7.5</v>
      </c>
      <c r="N149" s="36">
        <v>10.1</v>
      </c>
      <c r="O149" s="36">
        <v>10</v>
      </c>
      <c r="P149" s="36">
        <v>10.1</v>
      </c>
      <c r="Q149" s="36">
        <v>10.1</v>
      </c>
      <c r="R149" s="36">
        <v>10.7</v>
      </c>
      <c r="S149" s="36">
        <v>10.7</v>
      </c>
      <c r="T149" s="36">
        <v>10.7</v>
      </c>
      <c r="U149" s="36">
        <v>10.7</v>
      </c>
      <c r="V149" s="36">
        <v>10.6</v>
      </c>
      <c r="W149" s="36">
        <v>10.6</v>
      </c>
      <c r="X149" s="36">
        <v>10.6</v>
      </c>
    </row>
    <row r="150" spans="1:24" x14ac:dyDescent="0.2">
      <c r="A150" s="31">
        <v>2012.1666666666556</v>
      </c>
      <c r="B150" s="36">
        <v>5.5</v>
      </c>
      <c r="C150" s="36">
        <v>14.8</v>
      </c>
      <c r="D150" s="36">
        <v>15.1</v>
      </c>
      <c r="E150" s="36">
        <v>10.1</v>
      </c>
      <c r="F150" s="36">
        <v>22.3</v>
      </c>
      <c r="G150" s="36">
        <v>23.5</v>
      </c>
      <c r="H150" s="36">
        <v>9.4</v>
      </c>
      <c r="I150" s="36">
        <v>7.2</v>
      </c>
      <c r="J150" s="36">
        <v>4.9000000000000004</v>
      </c>
      <c r="K150" s="36">
        <v>4.9000000000000004</v>
      </c>
      <c r="L150" s="36">
        <v>4.0999999999999996</v>
      </c>
      <c r="M150" s="36">
        <v>7.5</v>
      </c>
      <c r="N150" s="36">
        <v>10.199999999999999</v>
      </c>
      <c r="O150" s="36">
        <v>10.1</v>
      </c>
      <c r="P150" s="36">
        <v>10.199999999999999</v>
      </c>
      <c r="Q150" s="36">
        <v>10.199999999999999</v>
      </c>
      <c r="R150" s="36">
        <v>10.8</v>
      </c>
      <c r="S150" s="36">
        <v>10.9</v>
      </c>
      <c r="T150" s="36">
        <v>10.8</v>
      </c>
      <c r="U150" s="36">
        <v>10.8</v>
      </c>
      <c r="V150" s="36">
        <v>10.8</v>
      </c>
      <c r="W150" s="36">
        <v>10.8</v>
      </c>
      <c r="X150" s="36">
        <v>10.8</v>
      </c>
    </row>
    <row r="151" spans="1:24" x14ac:dyDescent="0.2">
      <c r="A151" s="31">
        <v>2012.2499999999889</v>
      </c>
      <c r="B151" s="36">
        <v>5.4</v>
      </c>
      <c r="C151" s="36">
        <v>15.2</v>
      </c>
      <c r="D151" s="36">
        <v>15</v>
      </c>
      <c r="E151" s="36">
        <v>10.6</v>
      </c>
      <c r="F151" s="36">
        <v>22.6</v>
      </c>
      <c r="G151" s="36">
        <v>23.8</v>
      </c>
      <c r="H151" s="36">
        <v>9.5</v>
      </c>
      <c r="I151" s="36">
        <v>7.3</v>
      </c>
      <c r="J151" s="36">
        <v>5</v>
      </c>
      <c r="K151" s="36">
        <v>5</v>
      </c>
      <c r="L151" s="36">
        <v>4.2</v>
      </c>
      <c r="M151" s="36">
        <v>7.5</v>
      </c>
      <c r="N151" s="36">
        <v>10.3</v>
      </c>
      <c r="O151" s="36">
        <v>10.199999999999999</v>
      </c>
      <c r="P151" s="36">
        <v>10.3</v>
      </c>
      <c r="Q151" s="36">
        <v>10.3</v>
      </c>
      <c r="R151" s="36">
        <v>11</v>
      </c>
      <c r="S151" s="36">
        <v>11</v>
      </c>
      <c r="T151" s="36">
        <v>11</v>
      </c>
      <c r="U151" s="36">
        <v>11</v>
      </c>
      <c r="V151" s="36">
        <v>10.9</v>
      </c>
      <c r="W151" s="36">
        <v>10.9</v>
      </c>
      <c r="X151" s="36">
        <v>11</v>
      </c>
    </row>
    <row r="152" spans="1:24" x14ac:dyDescent="0.2">
      <c r="A152" s="31">
        <v>2012.3333333333221</v>
      </c>
      <c r="B152" s="36">
        <v>5.4</v>
      </c>
      <c r="C152" s="36">
        <v>15.4</v>
      </c>
      <c r="D152" s="36">
        <v>14.8</v>
      </c>
      <c r="E152" s="36">
        <v>10.7</v>
      </c>
      <c r="F152" s="36">
        <v>23.3</v>
      </c>
      <c r="G152" s="36">
        <v>24.2</v>
      </c>
      <c r="H152" s="36">
        <v>9.6</v>
      </c>
      <c r="I152" s="36">
        <v>7.5</v>
      </c>
      <c r="J152" s="36">
        <v>5.2</v>
      </c>
      <c r="K152" s="36">
        <v>5</v>
      </c>
      <c r="L152" s="36">
        <v>4.2</v>
      </c>
      <c r="M152" s="36">
        <v>7.6</v>
      </c>
      <c r="N152" s="36">
        <v>10.3</v>
      </c>
      <c r="O152" s="36">
        <v>10.3</v>
      </c>
      <c r="P152" s="36">
        <v>10.4</v>
      </c>
      <c r="Q152" s="36">
        <v>10.4</v>
      </c>
      <c r="R152" s="36">
        <v>11.1</v>
      </c>
      <c r="S152" s="36">
        <v>11.2</v>
      </c>
      <c r="T152" s="36">
        <v>11.1</v>
      </c>
      <c r="U152" s="36">
        <v>11.1</v>
      </c>
      <c r="V152" s="36">
        <v>11.1</v>
      </c>
      <c r="W152" s="36">
        <v>11.1</v>
      </c>
      <c r="X152" s="36">
        <v>11.1</v>
      </c>
    </row>
    <row r="153" spans="1:24" x14ac:dyDescent="0.2">
      <c r="A153" s="31">
        <v>2012.4166666666554</v>
      </c>
      <c r="B153" s="36">
        <v>5.4</v>
      </c>
      <c r="C153" s="36">
        <v>15.3</v>
      </c>
      <c r="D153" s="36">
        <v>14.8</v>
      </c>
      <c r="E153" s="36">
        <v>10.5</v>
      </c>
      <c r="F153" s="36">
        <v>24</v>
      </c>
      <c r="G153" s="36">
        <v>24.6</v>
      </c>
      <c r="H153" s="36">
        <v>9.8000000000000007</v>
      </c>
      <c r="I153" s="36">
        <v>7.6</v>
      </c>
      <c r="J153" s="36">
        <v>5.0999999999999996</v>
      </c>
      <c r="K153" s="36">
        <v>5.0999999999999996</v>
      </c>
      <c r="L153" s="36">
        <v>4.4000000000000004</v>
      </c>
      <c r="M153" s="36">
        <v>7.7</v>
      </c>
      <c r="N153" s="36">
        <v>10.4</v>
      </c>
      <c r="O153" s="36">
        <v>10.4</v>
      </c>
      <c r="P153" s="36">
        <v>10.5</v>
      </c>
      <c r="Q153" s="36">
        <v>10.5</v>
      </c>
      <c r="R153" s="36">
        <v>11.2</v>
      </c>
      <c r="S153" s="36">
        <v>11.2</v>
      </c>
      <c r="T153" s="36">
        <v>11.2</v>
      </c>
      <c r="U153" s="36">
        <v>11.2</v>
      </c>
      <c r="V153" s="36">
        <v>11.2</v>
      </c>
      <c r="W153" s="36">
        <v>11.2</v>
      </c>
      <c r="X153" s="36">
        <v>11.2</v>
      </c>
    </row>
    <row r="154" spans="1:24" x14ac:dyDescent="0.2">
      <c r="A154" s="31">
        <v>2012.4999999999886</v>
      </c>
      <c r="B154" s="36">
        <v>5.4</v>
      </c>
      <c r="C154" s="36">
        <v>15.3</v>
      </c>
      <c r="D154" s="36">
        <v>14.8</v>
      </c>
      <c r="E154" s="36">
        <v>10.8</v>
      </c>
      <c r="F154" s="36">
        <v>24.8</v>
      </c>
      <c r="G154" s="36">
        <v>24.8</v>
      </c>
      <c r="H154" s="36">
        <v>9.8000000000000007</v>
      </c>
      <c r="I154" s="36">
        <v>7.6</v>
      </c>
      <c r="J154" s="36">
        <v>5.0999999999999996</v>
      </c>
      <c r="K154" s="36">
        <v>5.0999999999999996</v>
      </c>
      <c r="L154" s="36">
        <v>4.5999999999999996</v>
      </c>
      <c r="M154" s="36">
        <v>7.8</v>
      </c>
      <c r="N154" s="36">
        <v>10.5</v>
      </c>
      <c r="O154" s="36">
        <v>10.4</v>
      </c>
      <c r="P154" s="36">
        <v>10.5</v>
      </c>
      <c r="Q154" s="36">
        <v>10.6</v>
      </c>
      <c r="R154" s="36">
        <v>11.3</v>
      </c>
      <c r="S154" s="36">
        <v>11.3</v>
      </c>
      <c r="T154" s="36">
        <v>11.3</v>
      </c>
      <c r="U154" s="36">
        <v>11.3</v>
      </c>
      <c r="V154" s="36">
        <v>11.3</v>
      </c>
      <c r="W154" s="36">
        <v>11.3</v>
      </c>
      <c r="X154" s="36">
        <v>11.3</v>
      </c>
    </row>
    <row r="155" spans="1:24" x14ac:dyDescent="0.2">
      <c r="A155" s="31">
        <v>2012.5833333333219</v>
      </c>
      <c r="B155" s="36">
        <v>5.4</v>
      </c>
      <c r="C155" s="36">
        <v>15.4</v>
      </c>
      <c r="D155" s="36">
        <v>14.8</v>
      </c>
      <c r="E155" s="36">
        <v>10.9</v>
      </c>
      <c r="F155" s="36">
        <v>25.1</v>
      </c>
      <c r="G155" s="36">
        <v>25.1</v>
      </c>
      <c r="H155" s="36">
        <v>9.8000000000000007</v>
      </c>
      <c r="I155" s="36">
        <v>7.4</v>
      </c>
      <c r="J155" s="36">
        <v>5.3</v>
      </c>
      <c r="K155" s="36">
        <v>5</v>
      </c>
      <c r="L155" s="36">
        <v>4.5999999999999996</v>
      </c>
      <c r="M155" s="36">
        <v>7.8</v>
      </c>
      <c r="N155" s="36">
        <v>10.5</v>
      </c>
      <c r="O155" s="36">
        <v>10.5</v>
      </c>
      <c r="P155" s="36">
        <v>10.6</v>
      </c>
      <c r="Q155" s="36">
        <v>10.6</v>
      </c>
      <c r="R155" s="36">
        <v>11.4</v>
      </c>
      <c r="S155" s="36">
        <v>11.4</v>
      </c>
      <c r="T155" s="36">
        <v>11.4</v>
      </c>
      <c r="U155" s="36">
        <v>11.4</v>
      </c>
      <c r="V155" s="36">
        <v>11.3</v>
      </c>
      <c r="W155" s="36">
        <v>11.3</v>
      </c>
      <c r="X155" s="36">
        <v>11.4</v>
      </c>
    </row>
    <row r="156" spans="1:24" x14ac:dyDescent="0.2">
      <c r="A156" s="31">
        <v>2012.6666666666551</v>
      </c>
      <c r="B156" s="36">
        <v>5.3</v>
      </c>
      <c r="C156" s="36">
        <v>16.100000000000001</v>
      </c>
      <c r="D156" s="36">
        <v>14.8</v>
      </c>
      <c r="E156" s="36">
        <v>10.7</v>
      </c>
      <c r="F156" s="36">
        <v>25.5</v>
      </c>
      <c r="G156" s="36">
        <v>25.3</v>
      </c>
      <c r="H156" s="36">
        <v>9.8000000000000007</v>
      </c>
      <c r="I156" s="36">
        <v>7.6</v>
      </c>
      <c r="J156" s="36">
        <v>5.3</v>
      </c>
      <c r="K156" s="36">
        <v>5</v>
      </c>
      <c r="L156" s="36">
        <v>4.5</v>
      </c>
      <c r="M156" s="36">
        <v>7.9</v>
      </c>
      <c r="N156" s="36">
        <v>10.5</v>
      </c>
      <c r="O156" s="36">
        <v>10.5</v>
      </c>
      <c r="P156" s="36">
        <v>10.6</v>
      </c>
      <c r="Q156" s="36">
        <v>10.6</v>
      </c>
      <c r="R156" s="36">
        <v>11.4</v>
      </c>
      <c r="S156" s="36">
        <v>11.4</v>
      </c>
      <c r="T156" s="36">
        <v>11.4</v>
      </c>
      <c r="U156" s="36">
        <v>11.4</v>
      </c>
      <c r="V156" s="36">
        <v>11.4</v>
      </c>
      <c r="W156" s="36">
        <v>11.4</v>
      </c>
      <c r="X156" s="36">
        <v>11.4</v>
      </c>
    </row>
    <row r="157" spans="1:24" x14ac:dyDescent="0.2">
      <c r="A157" s="31">
        <v>2012.7499999999884</v>
      </c>
      <c r="B157" s="36">
        <v>5.3</v>
      </c>
      <c r="C157" s="36">
        <v>16.2</v>
      </c>
      <c r="D157" s="36">
        <v>14.8</v>
      </c>
      <c r="E157" s="36">
        <v>11</v>
      </c>
      <c r="F157" s="36">
        <v>26.1</v>
      </c>
      <c r="G157" s="36">
        <v>25.5</v>
      </c>
      <c r="H157" s="36">
        <v>9.9</v>
      </c>
      <c r="I157" s="36">
        <v>7.7</v>
      </c>
      <c r="J157" s="36">
        <v>5.4</v>
      </c>
      <c r="K157" s="36">
        <v>5.0999999999999996</v>
      </c>
      <c r="L157" s="36">
        <v>4.4000000000000004</v>
      </c>
      <c r="M157" s="36">
        <v>7.8</v>
      </c>
      <c r="N157" s="36">
        <v>10.6</v>
      </c>
      <c r="O157" s="36">
        <v>10.6</v>
      </c>
      <c r="P157" s="36">
        <v>10.7</v>
      </c>
      <c r="Q157" s="36">
        <v>10.7</v>
      </c>
      <c r="R157" s="36">
        <v>11.5</v>
      </c>
      <c r="S157" s="36">
        <v>11.5</v>
      </c>
      <c r="T157" s="36">
        <v>11.5</v>
      </c>
      <c r="U157" s="36">
        <v>11.5</v>
      </c>
      <c r="V157" s="36">
        <v>11.5</v>
      </c>
      <c r="W157" s="36">
        <v>11.5</v>
      </c>
      <c r="X157" s="36">
        <v>11.5</v>
      </c>
    </row>
    <row r="158" spans="1:24" x14ac:dyDescent="0.2">
      <c r="A158" s="31">
        <v>2012.8333333333217</v>
      </c>
      <c r="B158" s="36">
        <v>5.3</v>
      </c>
      <c r="C158" s="36">
        <v>16.7</v>
      </c>
      <c r="D158" s="36">
        <v>14.6</v>
      </c>
      <c r="E158" s="36">
        <v>11.4</v>
      </c>
      <c r="F158" s="36">
        <v>26.1</v>
      </c>
      <c r="G158" s="36">
        <v>25.7</v>
      </c>
      <c r="H158" s="36">
        <v>10.1</v>
      </c>
      <c r="I158" s="36">
        <v>8.1</v>
      </c>
      <c r="J158" s="36">
        <v>5.5</v>
      </c>
      <c r="K158" s="36">
        <v>5.2</v>
      </c>
      <c r="L158" s="36">
        <v>4.5</v>
      </c>
      <c r="M158" s="36">
        <v>7.8</v>
      </c>
      <c r="N158" s="36">
        <v>10.7</v>
      </c>
      <c r="O158" s="36">
        <v>10.7</v>
      </c>
      <c r="P158" s="36">
        <v>10.8</v>
      </c>
      <c r="Q158" s="36">
        <v>10.9</v>
      </c>
      <c r="R158" s="36">
        <v>11.7</v>
      </c>
      <c r="S158" s="36">
        <v>11.7</v>
      </c>
      <c r="T158" s="36">
        <v>11.7</v>
      </c>
      <c r="U158" s="36">
        <v>11.7</v>
      </c>
      <c r="V158" s="36">
        <v>11.6</v>
      </c>
      <c r="W158" s="36">
        <v>11.6</v>
      </c>
      <c r="X158" s="36">
        <v>11.7</v>
      </c>
    </row>
    <row r="159" spans="1:24" x14ac:dyDescent="0.2">
      <c r="A159" s="31">
        <v>2012.9166666666549</v>
      </c>
      <c r="B159" s="36">
        <v>5.3</v>
      </c>
      <c r="C159" s="36">
        <v>17</v>
      </c>
      <c r="D159" s="36">
        <v>14.3</v>
      </c>
      <c r="E159" s="36">
        <v>11.2</v>
      </c>
      <c r="F159" s="36">
        <v>26.5</v>
      </c>
      <c r="G159" s="36">
        <v>25.9</v>
      </c>
      <c r="H159" s="36">
        <v>10.199999999999999</v>
      </c>
      <c r="I159" s="36">
        <v>8.4</v>
      </c>
      <c r="J159" s="36">
        <v>5.6</v>
      </c>
      <c r="K159" s="36">
        <v>5.2</v>
      </c>
      <c r="L159" s="36">
        <v>4.5</v>
      </c>
      <c r="M159" s="36">
        <v>7.9</v>
      </c>
      <c r="N159" s="36">
        <v>10.7</v>
      </c>
      <c r="O159" s="36">
        <v>10.7</v>
      </c>
      <c r="P159" s="36">
        <v>10.8</v>
      </c>
      <c r="Q159" s="36">
        <v>10.9</v>
      </c>
      <c r="R159" s="36">
        <v>11.7</v>
      </c>
      <c r="S159" s="36">
        <v>11.7</v>
      </c>
      <c r="T159" s="36">
        <v>11.7</v>
      </c>
      <c r="U159" s="36">
        <v>11.7</v>
      </c>
      <c r="V159" s="36">
        <v>11.7</v>
      </c>
      <c r="W159" s="36">
        <v>11.7</v>
      </c>
      <c r="X159" s="36">
        <v>11.7</v>
      </c>
    </row>
    <row r="160" spans="1:24" x14ac:dyDescent="0.2">
      <c r="A160" s="31">
        <v>2012.9999999999882</v>
      </c>
      <c r="B160" s="36">
        <v>5.3</v>
      </c>
      <c r="C160" s="36">
        <v>17.399999999999999</v>
      </c>
      <c r="D160" s="36">
        <v>14</v>
      </c>
      <c r="E160" s="36">
        <v>11.4</v>
      </c>
      <c r="F160" s="36">
        <v>26.4</v>
      </c>
      <c r="G160" s="36">
        <v>26</v>
      </c>
      <c r="H160" s="36">
        <v>10.199999999999999</v>
      </c>
      <c r="I160" s="36">
        <v>8.4</v>
      </c>
      <c r="J160" s="36">
        <v>5.8</v>
      </c>
      <c r="K160" s="36">
        <v>5.4</v>
      </c>
      <c r="L160" s="36">
        <v>4.7</v>
      </c>
      <c r="M160" s="36">
        <v>7.9</v>
      </c>
      <c r="N160" s="36">
        <v>10.8</v>
      </c>
      <c r="O160" s="36">
        <v>10.7</v>
      </c>
      <c r="P160" s="36">
        <v>10.9</v>
      </c>
      <c r="Q160" s="36">
        <v>10.9</v>
      </c>
      <c r="R160" s="36">
        <v>11.8</v>
      </c>
      <c r="S160" s="36">
        <v>11.8</v>
      </c>
      <c r="T160" s="36">
        <v>11.8</v>
      </c>
      <c r="U160" s="36">
        <v>11.8</v>
      </c>
      <c r="V160" s="36">
        <v>11.8</v>
      </c>
      <c r="W160" s="36">
        <v>11.8</v>
      </c>
      <c r="X160" s="36">
        <v>11.8</v>
      </c>
    </row>
    <row r="161" spans="1:24" x14ac:dyDescent="0.2">
      <c r="A161" s="31">
        <v>2013.0833333333214</v>
      </c>
      <c r="B161" s="36">
        <v>5.3</v>
      </c>
      <c r="C161" s="36">
        <v>17.7</v>
      </c>
      <c r="D161" s="36">
        <v>13.7</v>
      </c>
      <c r="E161" s="36">
        <v>11.8</v>
      </c>
      <c r="F161" s="36">
        <v>26.8</v>
      </c>
      <c r="G161" s="36">
        <v>26.2</v>
      </c>
      <c r="H161" s="36">
        <v>10.3</v>
      </c>
      <c r="I161" s="36">
        <v>8.4</v>
      </c>
      <c r="J161" s="36">
        <v>6</v>
      </c>
      <c r="K161" s="36">
        <v>5.5</v>
      </c>
      <c r="L161" s="36">
        <v>4.9000000000000004</v>
      </c>
      <c r="M161" s="36">
        <v>8</v>
      </c>
      <c r="N161" s="36">
        <v>10.9</v>
      </c>
      <c r="O161" s="36">
        <v>10.9</v>
      </c>
      <c r="P161" s="36">
        <v>11</v>
      </c>
      <c r="Q161" s="36">
        <v>11.1</v>
      </c>
      <c r="R161" s="36">
        <v>11.9</v>
      </c>
      <c r="S161" s="36">
        <v>12</v>
      </c>
      <c r="T161" s="36">
        <v>11.9</v>
      </c>
      <c r="U161" s="36">
        <v>12</v>
      </c>
      <c r="V161" s="36">
        <v>11.9</v>
      </c>
      <c r="W161" s="36">
        <v>11.9</v>
      </c>
      <c r="X161" s="36">
        <v>11.9</v>
      </c>
    </row>
    <row r="162" spans="1:24" x14ac:dyDescent="0.2">
      <c r="A162" s="31">
        <v>2013.1666666666547</v>
      </c>
      <c r="B162" s="36">
        <v>5.3</v>
      </c>
      <c r="C162" s="36">
        <v>17.600000000000001</v>
      </c>
      <c r="D162" s="36">
        <v>13.6</v>
      </c>
      <c r="E162" s="36">
        <v>11.8</v>
      </c>
      <c r="F162" s="36">
        <v>26.9</v>
      </c>
      <c r="G162" s="36">
        <v>26.3</v>
      </c>
      <c r="H162" s="36">
        <v>10.3</v>
      </c>
      <c r="I162" s="36">
        <v>8.3000000000000007</v>
      </c>
      <c r="J162" s="36">
        <v>6.2</v>
      </c>
      <c r="K162" s="36">
        <v>5.6</v>
      </c>
      <c r="L162" s="36">
        <v>5</v>
      </c>
      <c r="M162" s="36">
        <v>8.1</v>
      </c>
      <c r="N162" s="36">
        <v>10.9</v>
      </c>
      <c r="O162" s="36">
        <v>10.9</v>
      </c>
      <c r="P162" s="36">
        <v>11</v>
      </c>
      <c r="Q162" s="36">
        <v>11.1</v>
      </c>
      <c r="R162" s="36">
        <v>12</v>
      </c>
      <c r="S162" s="36">
        <v>12</v>
      </c>
      <c r="T162" s="36">
        <v>12</v>
      </c>
      <c r="U162" s="36">
        <v>12</v>
      </c>
      <c r="V162" s="36">
        <v>11.9</v>
      </c>
      <c r="W162" s="36">
        <v>11.9</v>
      </c>
      <c r="X162" s="36">
        <v>11.9</v>
      </c>
    </row>
    <row r="163" spans="1:24" x14ac:dyDescent="0.2">
      <c r="A163" s="31">
        <v>2013.2499999999879</v>
      </c>
      <c r="B163" s="36">
        <v>5.3</v>
      </c>
      <c r="C163" s="36">
        <v>17.399999999999999</v>
      </c>
      <c r="D163" s="36">
        <v>13.7</v>
      </c>
      <c r="E163" s="36">
        <v>11.9</v>
      </c>
      <c r="F163" s="36">
        <v>27.2</v>
      </c>
      <c r="G163" s="36">
        <v>26.2</v>
      </c>
      <c r="H163" s="36">
        <v>10.3</v>
      </c>
      <c r="I163" s="36">
        <v>8.3000000000000007</v>
      </c>
      <c r="J163" s="36">
        <v>6.4</v>
      </c>
      <c r="K163" s="36">
        <v>5.7</v>
      </c>
      <c r="L163" s="36">
        <v>4.9000000000000004</v>
      </c>
      <c r="M163" s="36">
        <v>8.1</v>
      </c>
      <c r="N163" s="36">
        <v>10.9</v>
      </c>
      <c r="O163" s="36">
        <v>10.9</v>
      </c>
      <c r="P163" s="36">
        <v>11</v>
      </c>
      <c r="Q163" s="36">
        <v>11.1</v>
      </c>
      <c r="R163" s="36">
        <v>12</v>
      </c>
      <c r="S163" s="36">
        <v>12</v>
      </c>
      <c r="T163" s="36">
        <v>12</v>
      </c>
      <c r="U163" s="36">
        <v>12</v>
      </c>
      <c r="V163" s="36">
        <v>12</v>
      </c>
      <c r="W163" s="36">
        <v>12</v>
      </c>
      <c r="X163" s="36">
        <v>12</v>
      </c>
    </row>
    <row r="164" spans="1:24" x14ac:dyDescent="0.2">
      <c r="A164" s="31">
        <v>2013.3333333333212</v>
      </c>
      <c r="B164" s="36">
        <v>5.3</v>
      </c>
      <c r="C164" s="36">
        <v>17</v>
      </c>
      <c r="D164" s="36">
        <v>13.7</v>
      </c>
      <c r="E164" s="36">
        <v>12</v>
      </c>
      <c r="F164" s="36">
        <v>27.5</v>
      </c>
      <c r="G164" s="36">
        <v>26.3</v>
      </c>
      <c r="H164" s="36">
        <v>10.3</v>
      </c>
      <c r="I164" s="36">
        <v>8.4</v>
      </c>
      <c r="J164" s="36">
        <v>6.5</v>
      </c>
      <c r="K164" s="36">
        <v>5.7</v>
      </c>
      <c r="L164" s="36">
        <v>4.9000000000000004</v>
      </c>
      <c r="M164" s="36">
        <v>8.1</v>
      </c>
      <c r="N164" s="36">
        <v>10.9</v>
      </c>
      <c r="O164" s="36">
        <v>10.9</v>
      </c>
      <c r="P164" s="36">
        <v>11</v>
      </c>
      <c r="Q164" s="36">
        <v>11.1</v>
      </c>
      <c r="R164" s="36">
        <v>12</v>
      </c>
      <c r="S164" s="36">
        <v>12</v>
      </c>
      <c r="T164" s="36">
        <v>12</v>
      </c>
      <c r="U164" s="36">
        <v>12</v>
      </c>
      <c r="V164" s="36">
        <v>12</v>
      </c>
      <c r="W164" s="36">
        <v>12</v>
      </c>
      <c r="X164" s="36">
        <v>12</v>
      </c>
    </row>
    <row r="165" spans="1:24" x14ac:dyDescent="0.2">
      <c r="A165" s="31">
        <v>2013.4166666666545</v>
      </c>
      <c r="B165" s="36">
        <v>5.3</v>
      </c>
      <c r="C165" s="36">
        <v>16.8</v>
      </c>
      <c r="D165" s="36">
        <v>13.8</v>
      </c>
      <c r="E165" s="36">
        <v>12.2</v>
      </c>
      <c r="F165" s="36">
        <v>27.7</v>
      </c>
      <c r="G165" s="36">
        <v>26.2</v>
      </c>
      <c r="H165" s="36">
        <v>10.3</v>
      </c>
      <c r="I165" s="36">
        <v>8.4</v>
      </c>
      <c r="J165" s="36">
        <v>6.6</v>
      </c>
      <c r="K165" s="36">
        <v>5.8</v>
      </c>
      <c r="L165" s="36">
        <v>4.7</v>
      </c>
      <c r="M165" s="36">
        <v>8.1</v>
      </c>
      <c r="N165" s="36">
        <v>10.9</v>
      </c>
      <c r="O165" s="36">
        <v>10.9</v>
      </c>
      <c r="P165" s="36">
        <v>11</v>
      </c>
      <c r="Q165" s="36">
        <v>11.1</v>
      </c>
      <c r="R165" s="36">
        <v>12</v>
      </c>
      <c r="S165" s="36">
        <v>12</v>
      </c>
      <c r="T165" s="36">
        <v>12</v>
      </c>
      <c r="U165" s="36">
        <v>12</v>
      </c>
      <c r="V165" s="36">
        <v>12</v>
      </c>
      <c r="W165" s="36">
        <v>12</v>
      </c>
      <c r="X165" s="36">
        <v>12</v>
      </c>
    </row>
    <row r="166" spans="1:24" x14ac:dyDescent="0.2">
      <c r="A166" s="31">
        <v>2013.4999999999877</v>
      </c>
      <c r="B166" s="36">
        <v>5.2</v>
      </c>
      <c r="C166" s="36">
        <v>16.5</v>
      </c>
      <c r="D166" s="36">
        <v>13.6</v>
      </c>
      <c r="E166" s="36">
        <v>12.3</v>
      </c>
      <c r="F166" s="36">
        <v>27.6</v>
      </c>
      <c r="G166" s="36">
        <v>26.2</v>
      </c>
      <c r="H166" s="36">
        <v>10.3</v>
      </c>
      <c r="I166" s="36">
        <v>8.4</v>
      </c>
      <c r="J166" s="36">
        <v>6.8</v>
      </c>
      <c r="K166" s="36">
        <v>5.9</v>
      </c>
      <c r="L166" s="36">
        <v>4.7</v>
      </c>
      <c r="M166" s="36">
        <v>8</v>
      </c>
      <c r="N166" s="36">
        <v>10.9</v>
      </c>
      <c r="O166" s="36">
        <v>10.9</v>
      </c>
      <c r="P166" s="36">
        <v>11</v>
      </c>
      <c r="Q166" s="36">
        <v>11.1</v>
      </c>
      <c r="R166" s="36">
        <v>12</v>
      </c>
      <c r="S166" s="36">
        <v>12</v>
      </c>
      <c r="T166" s="36">
        <v>12</v>
      </c>
      <c r="U166" s="36">
        <v>12</v>
      </c>
      <c r="V166" s="36">
        <v>12</v>
      </c>
      <c r="W166" s="36">
        <v>12</v>
      </c>
      <c r="X166" s="36">
        <v>12</v>
      </c>
    </row>
    <row r="167" spans="1:24" x14ac:dyDescent="0.2">
      <c r="A167" s="31">
        <v>2013.583333333321</v>
      </c>
      <c r="B167" s="36">
        <v>5.2</v>
      </c>
      <c r="C167" s="36">
        <v>16.5</v>
      </c>
      <c r="D167" s="36">
        <v>13.1</v>
      </c>
      <c r="E167" s="36">
        <v>12</v>
      </c>
      <c r="F167" s="36">
        <v>27.8</v>
      </c>
      <c r="G167" s="36">
        <v>26.2</v>
      </c>
      <c r="H167" s="36">
        <v>10.3</v>
      </c>
      <c r="I167" s="36">
        <v>8.5</v>
      </c>
      <c r="J167" s="36">
        <v>7</v>
      </c>
      <c r="K167" s="36">
        <v>5.9</v>
      </c>
      <c r="L167" s="36">
        <v>4.9000000000000004</v>
      </c>
      <c r="M167" s="36">
        <v>8</v>
      </c>
      <c r="N167" s="36">
        <v>10.9</v>
      </c>
      <c r="O167" s="36">
        <v>10.8</v>
      </c>
      <c r="P167" s="36">
        <v>10.9</v>
      </c>
      <c r="Q167" s="36">
        <v>11.1</v>
      </c>
      <c r="R167" s="36">
        <v>12</v>
      </c>
      <c r="S167" s="36">
        <v>12</v>
      </c>
      <c r="T167" s="36">
        <v>12</v>
      </c>
      <c r="U167" s="36">
        <v>12</v>
      </c>
      <c r="V167" s="36">
        <v>12</v>
      </c>
      <c r="W167" s="36">
        <v>11.9</v>
      </c>
      <c r="X167" s="36">
        <v>12</v>
      </c>
    </row>
    <row r="168" spans="1:24" x14ac:dyDescent="0.2">
      <c r="A168" s="31">
        <v>2013.6666666666542</v>
      </c>
      <c r="B168" s="36">
        <v>5.2</v>
      </c>
      <c r="C168" s="36">
        <v>15.9</v>
      </c>
      <c r="D168" s="36">
        <v>12.8</v>
      </c>
      <c r="E168" s="36">
        <v>12.4</v>
      </c>
      <c r="F168" s="36">
        <v>27.8</v>
      </c>
      <c r="G168" s="36">
        <v>26.2</v>
      </c>
      <c r="H168" s="36">
        <v>10.199999999999999</v>
      </c>
      <c r="I168" s="36">
        <v>8.5</v>
      </c>
      <c r="J168" s="36">
        <v>7</v>
      </c>
      <c r="K168" s="36">
        <v>5.9</v>
      </c>
      <c r="L168" s="36">
        <v>5</v>
      </c>
      <c r="M168" s="36">
        <v>8.1</v>
      </c>
      <c r="N168" s="36">
        <v>10.9</v>
      </c>
      <c r="O168" s="36">
        <v>10.8</v>
      </c>
      <c r="P168" s="36">
        <v>10.9</v>
      </c>
      <c r="Q168" s="36">
        <v>11.1</v>
      </c>
      <c r="R168" s="36">
        <v>12</v>
      </c>
      <c r="S168" s="36">
        <v>12</v>
      </c>
      <c r="T168" s="36">
        <v>12</v>
      </c>
      <c r="U168" s="36">
        <v>12</v>
      </c>
      <c r="V168" s="36">
        <v>12</v>
      </c>
      <c r="W168" s="36">
        <v>12</v>
      </c>
      <c r="X168" s="36">
        <v>12</v>
      </c>
    </row>
    <row r="169" spans="1:24" x14ac:dyDescent="0.2">
      <c r="A169" s="31">
        <v>2013.7499999999875</v>
      </c>
      <c r="B169" s="36">
        <v>5.2</v>
      </c>
      <c r="C169" s="36">
        <v>15.6</v>
      </c>
      <c r="D169" s="36">
        <v>12.6</v>
      </c>
      <c r="E169" s="36">
        <v>12.5</v>
      </c>
      <c r="F169" s="36">
        <v>28</v>
      </c>
      <c r="G169" s="36">
        <v>26.1</v>
      </c>
      <c r="H169" s="36">
        <v>10.3</v>
      </c>
      <c r="I169" s="36">
        <v>8.5</v>
      </c>
      <c r="J169" s="36">
        <v>7</v>
      </c>
      <c r="K169" s="36">
        <v>6</v>
      </c>
      <c r="L169" s="36">
        <v>5</v>
      </c>
      <c r="M169" s="36">
        <v>8.1999999999999993</v>
      </c>
      <c r="N169" s="36">
        <v>10.8</v>
      </c>
      <c r="O169" s="36">
        <v>10.8</v>
      </c>
      <c r="P169" s="36">
        <v>10.9</v>
      </c>
      <c r="Q169" s="36">
        <v>11</v>
      </c>
      <c r="R169" s="36">
        <v>12</v>
      </c>
      <c r="S169" s="36">
        <v>12</v>
      </c>
      <c r="T169" s="36">
        <v>12</v>
      </c>
      <c r="U169" s="36">
        <v>12</v>
      </c>
      <c r="V169" s="36">
        <v>12</v>
      </c>
      <c r="W169" s="36">
        <v>12</v>
      </c>
      <c r="X169" s="36">
        <v>12</v>
      </c>
    </row>
    <row r="170" spans="1:24" x14ac:dyDescent="0.2">
      <c r="A170" s="31">
        <v>2013.8333333333208</v>
      </c>
      <c r="B170" s="36">
        <v>5.0999999999999996</v>
      </c>
      <c r="C170" s="36">
        <v>15.6</v>
      </c>
      <c r="D170" s="36">
        <v>12.4</v>
      </c>
      <c r="E170" s="36">
        <v>12.3</v>
      </c>
      <c r="F170" s="36">
        <v>27.8</v>
      </c>
      <c r="G170" s="36">
        <v>26</v>
      </c>
      <c r="H170" s="36">
        <v>10.199999999999999</v>
      </c>
      <c r="I170" s="36">
        <v>8.5</v>
      </c>
      <c r="J170" s="36">
        <v>7</v>
      </c>
      <c r="K170" s="36">
        <v>6</v>
      </c>
      <c r="L170" s="36">
        <v>5</v>
      </c>
      <c r="M170" s="36">
        <v>8.3000000000000007</v>
      </c>
      <c r="N170" s="36">
        <v>10.7</v>
      </c>
      <c r="O170" s="36">
        <v>10.7</v>
      </c>
      <c r="P170" s="36">
        <v>10.8</v>
      </c>
      <c r="Q170" s="36">
        <v>10.9</v>
      </c>
      <c r="R170" s="36">
        <v>11.9</v>
      </c>
      <c r="S170" s="36">
        <v>11.9</v>
      </c>
      <c r="T170" s="36">
        <v>11.9</v>
      </c>
      <c r="U170" s="36">
        <v>11.9</v>
      </c>
      <c r="V170" s="36">
        <v>11.9</v>
      </c>
      <c r="W170" s="36">
        <v>11.9</v>
      </c>
      <c r="X170" s="36">
        <v>11.9</v>
      </c>
    </row>
    <row r="171" spans="1:24" x14ac:dyDescent="0.2">
      <c r="A171" s="31">
        <v>2013.916666666654</v>
      </c>
      <c r="B171" s="36">
        <v>5.0999999999999996</v>
      </c>
      <c r="C171" s="36">
        <v>15.5</v>
      </c>
      <c r="D171" s="36">
        <v>12.2</v>
      </c>
      <c r="E171" s="36">
        <v>12.6</v>
      </c>
      <c r="F171" s="36">
        <v>27.7</v>
      </c>
      <c r="G171" s="36">
        <v>25.8</v>
      </c>
      <c r="H171" s="36">
        <v>10.199999999999999</v>
      </c>
      <c r="I171" s="36">
        <v>8.5</v>
      </c>
      <c r="J171" s="36">
        <v>6.9</v>
      </c>
      <c r="K171" s="36">
        <v>6</v>
      </c>
      <c r="L171" s="36">
        <v>5</v>
      </c>
      <c r="M171" s="36">
        <v>8.3000000000000007</v>
      </c>
      <c r="N171" s="36">
        <v>10.7</v>
      </c>
      <c r="O171" s="36">
        <v>10.7</v>
      </c>
      <c r="P171" s="36">
        <v>10.8</v>
      </c>
      <c r="Q171" s="36">
        <v>10.9</v>
      </c>
      <c r="R171" s="36">
        <v>11.9</v>
      </c>
      <c r="S171" s="36">
        <v>11.9</v>
      </c>
      <c r="T171" s="36">
        <v>11.9</v>
      </c>
      <c r="U171" s="36">
        <v>11.9</v>
      </c>
      <c r="V171" s="36">
        <v>11.9</v>
      </c>
      <c r="W171" s="36">
        <v>11.9</v>
      </c>
      <c r="X171" s="36">
        <v>11.9</v>
      </c>
    </row>
    <row r="172" spans="1:24" x14ac:dyDescent="0.2">
      <c r="A172" s="31">
        <v>2013.9999999999873</v>
      </c>
      <c r="B172" s="36">
        <v>5.0999999999999996</v>
      </c>
      <c r="C172" s="36">
        <v>15.2</v>
      </c>
      <c r="D172" s="36">
        <v>12.1</v>
      </c>
      <c r="E172" s="36">
        <v>12.5</v>
      </c>
      <c r="F172" s="36">
        <v>27.3</v>
      </c>
      <c r="G172" s="36">
        <v>25.5</v>
      </c>
      <c r="H172" s="36">
        <v>10.199999999999999</v>
      </c>
      <c r="I172" s="36">
        <v>8.5</v>
      </c>
      <c r="J172" s="36">
        <v>7</v>
      </c>
      <c r="K172" s="36">
        <v>6.1</v>
      </c>
      <c r="L172" s="36">
        <v>5.0999999999999996</v>
      </c>
      <c r="M172" s="36">
        <v>8.4</v>
      </c>
      <c r="N172" s="36">
        <v>10.6</v>
      </c>
      <c r="O172" s="36">
        <v>10.6</v>
      </c>
      <c r="P172" s="36">
        <v>10.7</v>
      </c>
      <c r="Q172" s="36">
        <v>10.8</v>
      </c>
      <c r="R172" s="36">
        <v>11.8</v>
      </c>
      <c r="S172" s="36">
        <v>11.8</v>
      </c>
      <c r="T172" s="36">
        <v>11.8</v>
      </c>
      <c r="U172" s="36">
        <v>11.8</v>
      </c>
      <c r="V172" s="36">
        <v>11.8</v>
      </c>
      <c r="W172" s="36">
        <v>11.8</v>
      </c>
      <c r="X172" s="36">
        <v>11.8</v>
      </c>
    </row>
    <row r="173" spans="1:24" x14ac:dyDescent="0.2">
      <c r="A173" s="31">
        <v>2014.0833333333205</v>
      </c>
      <c r="B173" s="36">
        <v>5.0999999999999996</v>
      </c>
      <c r="C173" s="36">
        <v>15.1</v>
      </c>
      <c r="D173" s="36">
        <v>12.1</v>
      </c>
      <c r="E173" s="36">
        <v>12.6</v>
      </c>
      <c r="F173" s="36">
        <v>27.2</v>
      </c>
      <c r="G173" s="36">
        <v>25.4</v>
      </c>
      <c r="H173" s="36">
        <v>10.1</v>
      </c>
      <c r="I173" s="36">
        <v>8.5</v>
      </c>
      <c r="J173" s="36">
        <v>7.1</v>
      </c>
      <c r="K173" s="36">
        <v>6.1</v>
      </c>
      <c r="L173" s="36">
        <v>5</v>
      </c>
      <c r="M173" s="36">
        <v>8.4</v>
      </c>
      <c r="N173" s="36">
        <v>10.6</v>
      </c>
      <c r="O173" s="36">
        <v>10.5</v>
      </c>
      <c r="P173" s="36">
        <v>10.6</v>
      </c>
      <c r="Q173" s="36">
        <v>10.8</v>
      </c>
      <c r="R173" s="36">
        <v>11.8</v>
      </c>
      <c r="S173" s="36">
        <v>11.8</v>
      </c>
      <c r="T173" s="36">
        <v>11.8</v>
      </c>
      <c r="U173" s="36">
        <v>11.8</v>
      </c>
      <c r="V173" s="36">
        <v>11.8</v>
      </c>
      <c r="W173" s="36">
        <v>11.8</v>
      </c>
      <c r="X173" s="36">
        <v>11.8</v>
      </c>
    </row>
    <row r="174" spans="1:24" x14ac:dyDescent="0.2">
      <c r="A174" s="31">
        <v>2014.1666666666538</v>
      </c>
      <c r="B174" s="36">
        <v>5.0999999999999996</v>
      </c>
      <c r="C174" s="36">
        <v>15.1</v>
      </c>
      <c r="D174" s="36">
        <v>12.1</v>
      </c>
      <c r="E174" s="36">
        <v>12.7</v>
      </c>
      <c r="F174" s="36">
        <v>27.2</v>
      </c>
      <c r="G174" s="36">
        <v>25.2</v>
      </c>
      <c r="H174" s="36">
        <v>10.1</v>
      </c>
      <c r="I174" s="36">
        <v>8.4</v>
      </c>
      <c r="J174" s="36">
        <v>7.3</v>
      </c>
      <c r="K174" s="36">
        <v>6</v>
      </c>
      <c r="L174" s="36">
        <v>5</v>
      </c>
      <c r="M174" s="36">
        <v>8.4</v>
      </c>
      <c r="N174" s="36">
        <v>10.5</v>
      </c>
      <c r="O174" s="36">
        <v>10.4</v>
      </c>
      <c r="P174" s="36">
        <v>10.6</v>
      </c>
      <c r="Q174" s="36">
        <v>10.7</v>
      </c>
      <c r="R174" s="36">
        <v>11.8</v>
      </c>
      <c r="S174" s="36">
        <v>11.8</v>
      </c>
      <c r="T174" s="36">
        <v>11.8</v>
      </c>
      <c r="U174" s="36">
        <v>11.8</v>
      </c>
      <c r="V174" s="36">
        <v>11.7</v>
      </c>
      <c r="W174" s="36">
        <v>11.7</v>
      </c>
      <c r="X174" s="36">
        <v>11.8</v>
      </c>
    </row>
    <row r="175" spans="1:24" x14ac:dyDescent="0.2">
      <c r="A175" s="31">
        <v>2014.249999999987</v>
      </c>
      <c r="B175" s="36">
        <v>5</v>
      </c>
      <c r="C175" s="36">
        <v>14.9</v>
      </c>
      <c r="D175" s="36">
        <v>11.9</v>
      </c>
      <c r="E175" s="36">
        <v>12.6</v>
      </c>
      <c r="F175" s="36">
        <v>27.1</v>
      </c>
      <c r="G175" s="36">
        <v>25.1</v>
      </c>
      <c r="H175" s="36">
        <v>10.1</v>
      </c>
      <c r="I175" s="36">
        <v>8.4</v>
      </c>
      <c r="J175" s="36">
        <v>7.2</v>
      </c>
      <c r="K175" s="36">
        <v>6.1</v>
      </c>
      <c r="L175" s="36">
        <v>4.9000000000000004</v>
      </c>
      <c r="M175" s="36">
        <v>8.4</v>
      </c>
      <c r="N175" s="36">
        <v>10.4</v>
      </c>
      <c r="O175" s="36">
        <v>10.4</v>
      </c>
      <c r="P175" s="36">
        <v>10.5</v>
      </c>
      <c r="Q175" s="36">
        <v>10.7</v>
      </c>
      <c r="R175" s="36">
        <v>11.7</v>
      </c>
      <c r="S175" s="36">
        <v>11.7</v>
      </c>
      <c r="T175" s="36">
        <v>11.7</v>
      </c>
      <c r="U175" s="36">
        <v>11.7</v>
      </c>
      <c r="V175" s="36">
        <v>11.7</v>
      </c>
      <c r="W175" s="36">
        <v>11.7</v>
      </c>
      <c r="X175" s="36">
        <v>11.7</v>
      </c>
    </row>
    <row r="176" spans="1:24" x14ac:dyDescent="0.2">
      <c r="A176" s="31">
        <v>2014.3333333333203</v>
      </c>
      <c r="B176" s="36">
        <v>5</v>
      </c>
      <c r="C176" s="36">
        <v>14.6</v>
      </c>
      <c r="D176" s="36">
        <v>11.8</v>
      </c>
      <c r="E176" s="36">
        <v>12.6</v>
      </c>
      <c r="F176" s="36">
        <v>27.1</v>
      </c>
      <c r="G176" s="36">
        <v>24.8</v>
      </c>
      <c r="H176" s="36">
        <v>10.1</v>
      </c>
      <c r="I176" s="36">
        <v>8.5</v>
      </c>
      <c r="J176" s="36">
        <v>7.2</v>
      </c>
      <c r="K176" s="36">
        <v>6</v>
      </c>
      <c r="L176" s="36">
        <v>4.9000000000000004</v>
      </c>
      <c r="M176" s="36">
        <v>8.5</v>
      </c>
      <c r="N176" s="36">
        <v>10.3</v>
      </c>
      <c r="O176" s="36">
        <v>10.3</v>
      </c>
      <c r="P176" s="36">
        <v>10.4</v>
      </c>
      <c r="Q176" s="36">
        <v>10.6</v>
      </c>
      <c r="R176" s="36">
        <v>11.6</v>
      </c>
      <c r="S176" s="36">
        <v>11.6</v>
      </c>
      <c r="T176" s="36">
        <v>11.6</v>
      </c>
      <c r="U176" s="36">
        <v>11.7</v>
      </c>
      <c r="V176" s="36">
        <v>11.6</v>
      </c>
      <c r="W176" s="36">
        <v>11.6</v>
      </c>
      <c r="X176" s="36">
        <v>11.6</v>
      </c>
    </row>
    <row r="177" spans="1:24" x14ac:dyDescent="0.2">
      <c r="A177" s="31">
        <v>2014.4166666666536</v>
      </c>
      <c r="B177" s="36">
        <v>5</v>
      </c>
      <c r="C177" s="36">
        <v>14.3</v>
      </c>
      <c r="D177" s="36">
        <v>11.7</v>
      </c>
      <c r="E177" s="36">
        <v>12.6</v>
      </c>
      <c r="F177" s="36">
        <v>26.8</v>
      </c>
      <c r="G177" s="36">
        <v>24.7</v>
      </c>
      <c r="H177" s="36">
        <v>10.199999999999999</v>
      </c>
      <c r="I177" s="36">
        <v>8.5</v>
      </c>
      <c r="J177" s="36">
        <v>7</v>
      </c>
      <c r="K177" s="36">
        <v>6.1</v>
      </c>
      <c r="L177" s="36">
        <v>5</v>
      </c>
      <c r="M177" s="36">
        <v>8.6</v>
      </c>
      <c r="N177" s="36">
        <v>10.3</v>
      </c>
      <c r="O177" s="36">
        <v>10.199999999999999</v>
      </c>
      <c r="P177" s="36">
        <v>10.3</v>
      </c>
      <c r="Q177" s="36">
        <v>10.5</v>
      </c>
      <c r="R177" s="36">
        <v>11.6</v>
      </c>
      <c r="S177" s="36">
        <v>11.6</v>
      </c>
      <c r="T177" s="36">
        <v>11.6</v>
      </c>
      <c r="U177" s="36">
        <v>11.6</v>
      </c>
      <c r="V177" s="36">
        <v>11.6</v>
      </c>
      <c r="W177" s="36">
        <v>11.6</v>
      </c>
      <c r="X177" s="36">
        <v>11.6</v>
      </c>
    </row>
    <row r="178" spans="1:24" x14ac:dyDescent="0.2">
      <c r="A178" s="31">
        <v>2014.4999999999868</v>
      </c>
      <c r="B178" s="36">
        <v>5</v>
      </c>
      <c r="C178" s="36">
        <v>14.2</v>
      </c>
      <c r="D178" s="36">
        <v>11.5</v>
      </c>
      <c r="E178" s="36">
        <v>12.5</v>
      </c>
      <c r="F178" s="36">
        <v>26.6</v>
      </c>
      <c r="G178" s="36">
        <v>24.5</v>
      </c>
      <c r="H178" s="36">
        <v>10.4</v>
      </c>
      <c r="I178" s="36">
        <v>8.5</v>
      </c>
      <c r="J178" s="36">
        <v>6.8</v>
      </c>
      <c r="K178" s="36">
        <v>6.1</v>
      </c>
      <c r="L178" s="36">
        <v>5.0999999999999996</v>
      </c>
      <c r="M178" s="36">
        <v>8.6</v>
      </c>
      <c r="N178" s="36">
        <v>10.199999999999999</v>
      </c>
      <c r="O178" s="36">
        <v>10.1</v>
      </c>
      <c r="P178" s="36">
        <v>10.3</v>
      </c>
      <c r="Q178" s="36">
        <v>10.5</v>
      </c>
      <c r="R178" s="36">
        <v>11.6</v>
      </c>
      <c r="S178" s="36">
        <v>11.6</v>
      </c>
      <c r="T178" s="36">
        <v>11.6</v>
      </c>
      <c r="U178" s="36">
        <v>11.6</v>
      </c>
      <c r="V178" s="36">
        <v>11.6</v>
      </c>
      <c r="W178" s="36">
        <v>11.6</v>
      </c>
      <c r="X178" s="36">
        <v>11.6</v>
      </c>
    </row>
    <row r="179" spans="1:24" x14ac:dyDescent="0.2">
      <c r="A179" s="31">
        <v>2014.5833333333201</v>
      </c>
      <c r="B179" s="36">
        <v>5</v>
      </c>
      <c r="C179" s="36">
        <v>13.9</v>
      </c>
      <c r="D179" s="36">
        <v>11.3</v>
      </c>
      <c r="E179" s="36">
        <v>12.8</v>
      </c>
      <c r="F179" s="36">
        <v>26.1</v>
      </c>
      <c r="G179" s="36">
        <v>24.3</v>
      </c>
      <c r="H179" s="36">
        <v>10.5</v>
      </c>
      <c r="I179" s="36">
        <v>8.5</v>
      </c>
      <c r="J179" s="36">
        <v>6.7</v>
      </c>
      <c r="K179" s="36">
        <v>6.1</v>
      </c>
      <c r="L179" s="36">
        <v>5</v>
      </c>
      <c r="M179" s="36">
        <v>8.6</v>
      </c>
      <c r="N179" s="36">
        <v>10.1</v>
      </c>
      <c r="O179" s="36">
        <v>10.1</v>
      </c>
      <c r="P179" s="36">
        <v>10.199999999999999</v>
      </c>
      <c r="Q179" s="36">
        <v>10.5</v>
      </c>
      <c r="R179" s="36">
        <v>11.6</v>
      </c>
      <c r="S179" s="36">
        <v>11.6</v>
      </c>
      <c r="T179" s="36">
        <v>11.6</v>
      </c>
      <c r="U179" s="36">
        <v>11.6</v>
      </c>
      <c r="V179" s="36">
        <v>11.6</v>
      </c>
      <c r="W179" s="36">
        <v>11.6</v>
      </c>
      <c r="X179" s="36">
        <v>11.6</v>
      </c>
    </row>
    <row r="180" spans="1:24" x14ac:dyDescent="0.2">
      <c r="A180" s="31">
        <v>2014.6666666666533</v>
      </c>
      <c r="B180" s="36">
        <v>5</v>
      </c>
      <c r="C180" s="36">
        <v>13.5</v>
      </c>
      <c r="D180" s="36">
        <v>11.2</v>
      </c>
      <c r="E180" s="36">
        <v>12.7</v>
      </c>
      <c r="F180" s="36">
        <v>25.9</v>
      </c>
      <c r="G180" s="36">
        <v>24.2</v>
      </c>
      <c r="H180" s="36">
        <v>10.5</v>
      </c>
      <c r="I180" s="36">
        <v>8.5</v>
      </c>
      <c r="J180" s="36">
        <v>6.6</v>
      </c>
      <c r="K180" s="36">
        <v>6</v>
      </c>
      <c r="L180" s="36">
        <v>5</v>
      </c>
      <c r="M180" s="36">
        <v>8.6</v>
      </c>
      <c r="N180" s="36">
        <v>10.1</v>
      </c>
      <c r="O180" s="36">
        <v>10</v>
      </c>
      <c r="P180" s="36">
        <v>10.1</v>
      </c>
      <c r="Q180" s="36">
        <v>10.4</v>
      </c>
      <c r="R180" s="36">
        <v>11.5</v>
      </c>
      <c r="S180" s="36">
        <v>11.5</v>
      </c>
      <c r="T180" s="36">
        <v>11.5</v>
      </c>
      <c r="U180" s="36">
        <v>11.5</v>
      </c>
      <c r="V180" s="36">
        <v>11.5</v>
      </c>
      <c r="W180" s="36">
        <v>11.5</v>
      </c>
      <c r="X180" s="36">
        <v>11.5</v>
      </c>
    </row>
    <row r="181" spans="1:24" x14ac:dyDescent="0.2">
      <c r="A181" s="31">
        <v>2014.7499999999866</v>
      </c>
    </row>
    <row r="182" spans="1:24" x14ac:dyDescent="0.2">
      <c r="A182" s="31">
        <v>2014.8333333333198</v>
      </c>
    </row>
    <row r="183" spans="1:24" x14ac:dyDescent="0.2">
      <c r="A183" s="31">
        <v>2014.9166666666531</v>
      </c>
    </row>
    <row r="184" spans="1:24" x14ac:dyDescent="0.2">
      <c r="A184" s="31">
        <v>2014.9999999999864</v>
      </c>
    </row>
  </sheetData>
  <pageMargins left="0.75" right="0.75" top="1" bottom="1" header="0.5" footer="0.5"/>
  <pageSetup paperSize="9" scale="0" firstPageNumber="0" fitToWidth="0" fitToHeight="0" pageOrder="overThenDown" orientation="portrait" horizontalDpi="300" verticalDpi="300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5"/>
  <sheetViews>
    <sheetView zoomScaleNormal="100" workbookViewId="0">
      <selection activeCell="A3" sqref="A3"/>
    </sheetView>
  </sheetViews>
  <sheetFormatPr baseColWidth="10" defaultColWidth="9" defaultRowHeight="14.25" x14ac:dyDescent="0.2"/>
  <cols>
    <col min="1" max="16384" width="9" style="26"/>
  </cols>
  <sheetData>
    <row r="1" spans="1:19" x14ac:dyDescent="0.2">
      <c r="A1" s="33" t="s">
        <v>22</v>
      </c>
    </row>
    <row r="3" spans="1:19" x14ac:dyDescent="0.2">
      <c r="A3" s="27" t="s">
        <v>1</v>
      </c>
      <c r="B3" s="35" t="s">
        <v>2</v>
      </c>
      <c r="C3" s="35" t="s">
        <v>3</v>
      </c>
      <c r="D3" s="35" t="s">
        <v>4</v>
      </c>
      <c r="E3" s="35" t="s">
        <v>5</v>
      </c>
      <c r="F3" s="35" t="s">
        <v>6</v>
      </c>
      <c r="G3" s="35" t="s">
        <v>7</v>
      </c>
      <c r="H3" s="35" t="s">
        <v>8</v>
      </c>
      <c r="I3" s="35" t="s">
        <v>9</v>
      </c>
      <c r="J3" s="35" t="s">
        <v>10</v>
      </c>
      <c r="K3" s="35" t="s">
        <v>11</v>
      </c>
      <c r="L3" s="35" t="s">
        <v>12</v>
      </c>
      <c r="M3" s="35" t="s">
        <v>13</v>
      </c>
      <c r="N3" s="34" t="s">
        <v>23</v>
      </c>
      <c r="O3" s="34" t="s">
        <v>24</v>
      </c>
      <c r="P3" s="34" t="s">
        <v>14</v>
      </c>
      <c r="Q3" s="34" t="s">
        <v>16</v>
      </c>
      <c r="R3" s="34" t="s">
        <v>17</v>
      </c>
      <c r="S3" s="34" t="s">
        <v>18</v>
      </c>
    </row>
    <row r="4" spans="1:19" x14ac:dyDescent="0.2">
      <c r="A4" s="47">
        <v>2000</v>
      </c>
      <c r="B4" s="36">
        <v>0</v>
      </c>
      <c r="C4" s="36">
        <v>0</v>
      </c>
      <c r="D4" s="36">
        <v>0</v>
      </c>
      <c r="E4" s="36">
        <v>0</v>
      </c>
      <c r="F4" s="36">
        <v>0</v>
      </c>
      <c r="G4" s="36">
        <v>0</v>
      </c>
      <c r="H4" s="36">
        <v>0</v>
      </c>
      <c r="I4" s="36">
        <v>0</v>
      </c>
      <c r="J4" s="36">
        <v>0</v>
      </c>
      <c r="K4" s="36">
        <v>0</v>
      </c>
      <c r="L4" s="36">
        <v>0</v>
      </c>
      <c r="M4" s="36">
        <v>0</v>
      </c>
      <c r="N4" s="36">
        <v>0</v>
      </c>
      <c r="O4" s="36">
        <v>0</v>
      </c>
      <c r="P4" s="36">
        <v>0</v>
      </c>
      <c r="Q4" s="36">
        <v>0</v>
      </c>
      <c r="R4" s="36">
        <v>0</v>
      </c>
      <c r="S4" s="36">
        <v>0</v>
      </c>
    </row>
    <row r="5" spans="1:19" x14ac:dyDescent="0.2">
      <c r="A5" s="47">
        <v>2000.0833333333333</v>
      </c>
      <c r="B5" s="36">
        <v>0</v>
      </c>
      <c r="C5" s="36">
        <v>0</v>
      </c>
      <c r="D5" s="36">
        <v>2.2000000000000028</v>
      </c>
      <c r="E5" s="36">
        <v>0.80000000000001137</v>
      </c>
      <c r="F5" s="36">
        <v>-0.49999999999998579</v>
      </c>
      <c r="G5" s="36">
        <v>1.7000000000000028</v>
      </c>
      <c r="H5" s="36">
        <v>-0.29999999999999716</v>
      </c>
      <c r="I5" s="36">
        <v>-0.90000000000000568</v>
      </c>
      <c r="J5" s="36">
        <v>0.10000000000000853</v>
      </c>
      <c r="K5" s="36">
        <v>0.20000000000000284</v>
      </c>
      <c r="L5" s="36">
        <v>-0.29999999999999716</v>
      </c>
      <c r="M5" s="36">
        <v>0.60000000000000853</v>
      </c>
      <c r="N5" s="36">
        <v>-9.9999999999994316E-2</v>
      </c>
      <c r="O5" s="36">
        <v>2.4000000000000057</v>
      </c>
      <c r="P5" s="36">
        <v>2.4000000000000057</v>
      </c>
      <c r="Q5" s="36">
        <v>0.20000000000000284</v>
      </c>
      <c r="R5" s="36">
        <v>0.29999999999999716</v>
      </c>
      <c r="S5" s="36">
        <v>0.29999999999999716</v>
      </c>
    </row>
    <row r="6" spans="1:19" x14ac:dyDescent="0.2">
      <c r="A6" s="47">
        <v>2000.1666666666665</v>
      </c>
      <c r="B6" s="36">
        <v>0</v>
      </c>
      <c r="C6" s="36">
        <v>-0.5</v>
      </c>
      <c r="D6" s="36">
        <v>2.8999999999999915</v>
      </c>
      <c r="E6" s="36">
        <v>1</v>
      </c>
      <c r="F6" s="36">
        <v>-1.1999999999999886</v>
      </c>
      <c r="G6" s="36">
        <v>1.7000000000000028</v>
      </c>
      <c r="H6" s="36">
        <v>-0.29999999999999716</v>
      </c>
      <c r="I6" s="36">
        <v>1</v>
      </c>
      <c r="J6" s="36">
        <v>0.50000000000001421</v>
      </c>
      <c r="K6" s="36">
        <v>1.1000000000000085</v>
      </c>
      <c r="L6" s="36">
        <v>0.29999999999999716</v>
      </c>
      <c r="M6" s="36">
        <v>1.2000000000000028</v>
      </c>
      <c r="N6" s="36">
        <v>9.9999999999994316E-2</v>
      </c>
      <c r="O6" s="36">
        <v>2.7000000000000028</v>
      </c>
      <c r="P6" s="36">
        <v>2.7000000000000028</v>
      </c>
      <c r="Q6" s="36">
        <v>0.39999999999999147</v>
      </c>
      <c r="R6" s="36">
        <v>0.40000000000000568</v>
      </c>
      <c r="S6" s="36">
        <v>0.40000000000000568</v>
      </c>
    </row>
    <row r="7" spans="1:19" x14ac:dyDescent="0.2">
      <c r="A7" s="48">
        <v>2000.2499999999998</v>
      </c>
      <c r="B7" s="36">
        <v>0</v>
      </c>
      <c r="C7" s="36">
        <v>-0.29999999999999716</v>
      </c>
      <c r="D7" s="36">
        <v>3.5999999999999943</v>
      </c>
      <c r="E7" s="36">
        <v>1.4000000000000057</v>
      </c>
      <c r="F7" s="36">
        <v>1.7000000000000028</v>
      </c>
      <c r="G7" s="36">
        <v>2.2000000000000028</v>
      </c>
      <c r="H7" s="36">
        <v>0.20000000000000284</v>
      </c>
      <c r="I7" s="36">
        <v>1.5</v>
      </c>
      <c r="J7" s="36">
        <v>1.7000000000000028</v>
      </c>
      <c r="K7" s="36">
        <v>1.6000000000000085</v>
      </c>
      <c r="L7" s="36">
        <v>0.40000000000000568</v>
      </c>
      <c r="M7" s="36">
        <v>1.9000000000000057</v>
      </c>
      <c r="N7" s="36">
        <v>0.5</v>
      </c>
      <c r="O7" s="36">
        <v>3.2000000000000028</v>
      </c>
      <c r="P7" s="36">
        <v>3.2000000000000028</v>
      </c>
      <c r="Q7" s="36">
        <v>0.70000000000000284</v>
      </c>
      <c r="R7" s="36">
        <v>0.79999999999999716</v>
      </c>
      <c r="S7" s="36">
        <v>0.79999999999999716</v>
      </c>
    </row>
    <row r="8" spans="1:19" x14ac:dyDescent="0.2">
      <c r="A8" s="31">
        <v>2000.333333333333</v>
      </c>
      <c r="B8" s="36">
        <v>0</v>
      </c>
      <c r="C8" s="36">
        <v>1</v>
      </c>
      <c r="D8" s="36">
        <v>4.3999999999999915</v>
      </c>
      <c r="E8" s="36">
        <v>1.5</v>
      </c>
      <c r="F8" s="36">
        <v>2.5</v>
      </c>
      <c r="G8" s="36">
        <v>2.6999999999999886</v>
      </c>
      <c r="H8" s="36">
        <v>0.29999999999999716</v>
      </c>
      <c r="I8" s="36">
        <v>1.7999999999999972</v>
      </c>
      <c r="J8" s="36">
        <v>2.2000000000000028</v>
      </c>
      <c r="K8" s="36">
        <v>2.3999999999999915</v>
      </c>
      <c r="L8" s="36">
        <v>0.29999999999999716</v>
      </c>
      <c r="M8" s="36">
        <v>2.2000000000000028</v>
      </c>
      <c r="N8" s="36">
        <v>0.69999999999998863</v>
      </c>
      <c r="O8" s="36">
        <v>3.6000000000000085</v>
      </c>
      <c r="P8" s="36">
        <v>3.6000000000000085</v>
      </c>
      <c r="Q8" s="36">
        <v>0.89999999999999147</v>
      </c>
      <c r="R8" s="36">
        <v>1</v>
      </c>
      <c r="S8" s="36">
        <v>1</v>
      </c>
    </row>
    <row r="9" spans="1:19" x14ac:dyDescent="0.2">
      <c r="A9" s="31">
        <v>2000.4166666666663</v>
      </c>
      <c r="B9" s="36">
        <v>0</v>
      </c>
      <c r="C9" s="36">
        <v>1.7999999999999972</v>
      </c>
      <c r="D9" s="36">
        <v>5.2999999999999972</v>
      </c>
      <c r="E9" s="36">
        <v>2</v>
      </c>
      <c r="F9" s="36">
        <v>2.9000000000000057</v>
      </c>
      <c r="G9" s="36">
        <v>3</v>
      </c>
      <c r="H9" s="36">
        <v>0.60000000000000853</v>
      </c>
      <c r="I9" s="36">
        <v>2.2000000000000028</v>
      </c>
      <c r="J9" s="36">
        <v>2.6000000000000085</v>
      </c>
      <c r="K9" s="36">
        <v>2.5</v>
      </c>
      <c r="L9" s="36">
        <v>0.29999999999999716</v>
      </c>
      <c r="M9" s="36">
        <v>2.8000000000000114</v>
      </c>
      <c r="N9" s="36">
        <v>1</v>
      </c>
      <c r="O9" s="36">
        <v>3.9000000000000057</v>
      </c>
      <c r="P9" s="36">
        <v>3.9000000000000057</v>
      </c>
      <c r="Q9" s="36">
        <v>1.0999999999999943</v>
      </c>
      <c r="R9" s="36">
        <v>1.2000000000000028</v>
      </c>
      <c r="S9" s="36">
        <v>1.2000000000000028</v>
      </c>
    </row>
    <row r="10" spans="1:19" x14ac:dyDescent="0.2">
      <c r="A10" s="31">
        <v>2000.4999999999995</v>
      </c>
      <c r="B10" s="36">
        <v>0</v>
      </c>
      <c r="C10" s="36">
        <v>1.9000000000000057</v>
      </c>
      <c r="D10" s="36">
        <v>5.4000000000000057</v>
      </c>
      <c r="E10" s="36">
        <v>1.8000000000000114</v>
      </c>
      <c r="F10" s="36">
        <v>1.7000000000000171</v>
      </c>
      <c r="G10" s="36">
        <v>2.7999999999999972</v>
      </c>
      <c r="H10" s="36">
        <v>0.40000000000000568</v>
      </c>
      <c r="I10" s="36">
        <v>2.0999999999999943</v>
      </c>
      <c r="J10" s="36">
        <v>2.1000000000000085</v>
      </c>
      <c r="K10" s="36">
        <v>3.5</v>
      </c>
      <c r="L10" s="36">
        <v>0.20000000000000284</v>
      </c>
      <c r="M10" s="36">
        <v>2.7000000000000171</v>
      </c>
      <c r="N10" s="36">
        <v>0.79999999999999716</v>
      </c>
      <c r="O10" s="36">
        <v>3.9000000000000057</v>
      </c>
      <c r="P10" s="36">
        <v>3.9000000000000057</v>
      </c>
      <c r="Q10" s="36">
        <v>1</v>
      </c>
      <c r="R10" s="36">
        <v>1.1000000000000085</v>
      </c>
      <c r="S10" s="36">
        <v>1.1000000000000085</v>
      </c>
    </row>
    <row r="11" spans="1:19" x14ac:dyDescent="0.2">
      <c r="A11" s="31">
        <v>2000.5833333333328</v>
      </c>
      <c r="B11" s="36">
        <v>0</v>
      </c>
      <c r="C11" s="36">
        <v>1.9000000000000057</v>
      </c>
      <c r="D11" s="36">
        <v>4.9000000000000057</v>
      </c>
      <c r="E11" s="36">
        <v>1.5</v>
      </c>
      <c r="F11" s="36">
        <v>-0.79999999999998295</v>
      </c>
      <c r="G11" s="36">
        <v>3</v>
      </c>
      <c r="H11" s="36">
        <v>-0.29999999999999716</v>
      </c>
      <c r="I11" s="36">
        <v>0.5</v>
      </c>
      <c r="J11" s="36">
        <v>1.3000000000000114</v>
      </c>
      <c r="K11" s="36">
        <v>1.9000000000000057</v>
      </c>
      <c r="L11" s="36">
        <v>-0.59999999999999432</v>
      </c>
      <c r="M11" s="36">
        <v>1.7000000000000171</v>
      </c>
      <c r="N11" s="36">
        <v>0.20000000000000284</v>
      </c>
      <c r="O11" s="36">
        <v>3.5000000000000142</v>
      </c>
      <c r="P11" s="36">
        <v>3.5000000000000142</v>
      </c>
      <c r="Q11" s="36">
        <v>0.59999999999999432</v>
      </c>
      <c r="R11" s="36">
        <v>0.70000000000000284</v>
      </c>
      <c r="S11" s="36">
        <v>0.70000000000000284</v>
      </c>
    </row>
    <row r="12" spans="1:19" x14ac:dyDescent="0.2">
      <c r="A12" s="31">
        <v>2000.6666666666661</v>
      </c>
      <c r="B12" s="36">
        <v>0</v>
      </c>
      <c r="C12" s="36">
        <v>2.2999999999999972</v>
      </c>
      <c r="D12" s="36">
        <v>5.7999999999999972</v>
      </c>
      <c r="E12" s="36">
        <v>1.7999999999999972</v>
      </c>
      <c r="F12" s="36">
        <v>-0.29999999999999716</v>
      </c>
      <c r="G12" s="36">
        <v>3.7000000000000028</v>
      </c>
      <c r="H12" s="36">
        <v>0.20000000000000284</v>
      </c>
      <c r="I12" s="36">
        <v>2.3999999999999915</v>
      </c>
      <c r="J12" s="36">
        <v>2.0000000000000142</v>
      </c>
      <c r="K12" s="36">
        <v>2.9000000000000057</v>
      </c>
      <c r="L12" s="36">
        <v>-0.20000000000000284</v>
      </c>
      <c r="M12" s="36">
        <v>2.1000000000000085</v>
      </c>
      <c r="N12" s="36">
        <v>0.59999999999999432</v>
      </c>
      <c r="O12" s="36">
        <v>4.0000000000000142</v>
      </c>
      <c r="P12" s="36">
        <v>4.0000000000000142</v>
      </c>
      <c r="Q12" s="36">
        <v>1</v>
      </c>
      <c r="R12" s="36">
        <v>1.0999999999999943</v>
      </c>
      <c r="S12" s="36">
        <v>1.0999999999999943</v>
      </c>
    </row>
    <row r="13" spans="1:19" x14ac:dyDescent="0.2">
      <c r="A13" s="31">
        <v>2000.7499999999993</v>
      </c>
      <c r="B13" s="36">
        <v>0</v>
      </c>
      <c r="C13" s="36">
        <v>1.9000000000000057</v>
      </c>
      <c r="D13" s="36">
        <v>5.7999999999999972</v>
      </c>
      <c r="E13" s="36">
        <v>1.8000000000000114</v>
      </c>
      <c r="F13" s="36">
        <v>1.8000000000000114</v>
      </c>
      <c r="G13" s="36">
        <v>3.7999999999999972</v>
      </c>
      <c r="H13" s="36">
        <v>0.5</v>
      </c>
      <c r="I13" s="36">
        <v>2.9000000000000057</v>
      </c>
      <c r="J13" s="36">
        <v>2.7000000000000171</v>
      </c>
      <c r="K13" s="36">
        <v>3.4000000000000057</v>
      </c>
      <c r="L13" s="36">
        <v>-9.9999999999994316E-2</v>
      </c>
      <c r="M13" s="36">
        <v>2.9000000000000057</v>
      </c>
      <c r="N13" s="36">
        <v>0.90000000000000568</v>
      </c>
      <c r="O13" s="36">
        <v>4.5000000000000142</v>
      </c>
      <c r="P13" s="36">
        <v>4.5000000000000142</v>
      </c>
      <c r="Q13" s="36">
        <v>1.2000000000000028</v>
      </c>
      <c r="R13" s="36">
        <v>1.2999999999999972</v>
      </c>
      <c r="S13" s="36">
        <v>1.2999999999999972</v>
      </c>
    </row>
    <row r="14" spans="1:19" x14ac:dyDescent="0.2">
      <c r="A14" s="31">
        <v>2000.8333333333326</v>
      </c>
      <c r="B14" s="36">
        <v>0</v>
      </c>
      <c r="C14" s="36">
        <v>2.3999999999999915</v>
      </c>
      <c r="D14" s="36">
        <v>6.5999999999999943</v>
      </c>
      <c r="E14" s="36">
        <v>2.2999999999999972</v>
      </c>
      <c r="F14" s="36">
        <v>3.2999999999999972</v>
      </c>
      <c r="G14" s="36">
        <v>4.1999999999999886</v>
      </c>
      <c r="H14" s="36">
        <v>0.59999999999999432</v>
      </c>
      <c r="I14" s="36">
        <v>2.8999999999999915</v>
      </c>
      <c r="J14" s="36">
        <v>3.2999999999999972</v>
      </c>
      <c r="K14" s="36">
        <v>4</v>
      </c>
      <c r="L14" s="36">
        <v>0.39999999999999147</v>
      </c>
      <c r="M14" s="36">
        <v>3.2000000000000028</v>
      </c>
      <c r="N14" s="36">
        <v>1.0999999999999943</v>
      </c>
      <c r="O14" s="36">
        <v>4.7999999999999972</v>
      </c>
      <c r="P14" s="36">
        <v>4.7999999999999972</v>
      </c>
      <c r="Q14" s="36">
        <v>1.3999999999999915</v>
      </c>
      <c r="R14" s="36">
        <v>1.4999999999999858</v>
      </c>
      <c r="S14" s="36">
        <v>1.4999999999999858</v>
      </c>
    </row>
    <row r="15" spans="1:19" x14ac:dyDescent="0.2">
      <c r="A15" s="31">
        <v>2000.9166666666658</v>
      </c>
      <c r="B15" s="36">
        <v>0</v>
      </c>
      <c r="C15" s="36">
        <v>3</v>
      </c>
      <c r="D15" s="36">
        <v>6.6999999999999886</v>
      </c>
      <c r="E15" s="36">
        <v>2.5999999999999943</v>
      </c>
      <c r="F15" s="36">
        <v>3.7000000000000028</v>
      </c>
      <c r="G15" s="36">
        <v>4.3999999999999915</v>
      </c>
      <c r="H15" s="36">
        <v>0.70000000000000284</v>
      </c>
      <c r="I15" s="36">
        <v>3</v>
      </c>
      <c r="J15" s="36">
        <v>3.1000000000000085</v>
      </c>
      <c r="K15" s="36">
        <v>4.2000000000000028</v>
      </c>
      <c r="L15" s="36">
        <v>0.70000000000000284</v>
      </c>
      <c r="M15" s="36">
        <v>3</v>
      </c>
      <c r="N15" s="36">
        <v>1.1999999999999886</v>
      </c>
      <c r="O15" s="36">
        <v>5.1000000000000085</v>
      </c>
      <c r="P15" s="36">
        <v>5.1000000000000085</v>
      </c>
      <c r="Q15" s="36">
        <v>1.5</v>
      </c>
      <c r="R15" s="36">
        <v>1.5999999999999943</v>
      </c>
      <c r="S15" s="36">
        <v>1.5999999999999943</v>
      </c>
    </row>
    <row r="16" spans="1:19" x14ac:dyDescent="0.2">
      <c r="A16" s="31">
        <v>2000.9999999999991</v>
      </c>
      <c r="B16" s="36">
        <v>0</v>
      </c>
      <c r="C16" s="36">
        <v>2.2999999999999972</v>
      </c>
      <c r="D16" s="36">
        <v>5.5</v>
      </c>
      <c r="E16" s="36">
        <v>1.6000000000000085</v>
      </c>
      <c r="F16" s="36">
        <v>3.2000000000000171</v>
      </c>
      <c r="G16" s="36">
        <v>3.5999999999999943</v>
      </c>
      <c r="H16" s="36">
        <v>-0.39999999999999147</v>
      </c>
      <c r="I16" s="36">
        <v>1.5999999999999943</v>
      </c>
      <c r="J16" s="36">
        <v>1.5000000000000142</v>
      </c>
      <c r="K16" s="36">
        <v>3.3000000000000114</v>
      </c>
      <c r="L16" s="36">
        <v>0</v>
      </c>
      <c r="M16" s="36">
        <v>1.7000000000000171</v>
      </c>
      <c r="N16" s="36">
        <v>0.5</v>
      </c>
      <c r="O16" s="36">
        <v>4.4000000000000057</v>
      </c>
      <c r="P16" s="36">
        <v>4.4000000000000057</v>
      </c>
      <c r="Q16" s="36">
        <v>0.79999999999999716</v>
      </c>
      <c r="R16" s="36">
        <v>0.90000000000000568</v>
      </c>
      <c r="S16" s="36">
        <v>0.90000000000000568</v>
      </c>
    </row>
    <row r="17" spans="1:19" x14ac:dyDescent="0.2">
      <c r="A17" s="31">
        <v>2001.0833333333323</v>
      </c>
      <c r="B17" s="36">
        <v>0</v>
      </c>
      <c r="C17" s="36">
        <v>3.3999999999999915</v>
      </c>
      <c r="D17" s="36">
        <v>5.0999999999999943</v>
      </c>
      <c r="E17" s="36">
        <v>2.0999999999999943</v>
      </c>
      <c r="F17" s="36">
        <v>1.7999999999999972</v>
      </c>
      <c r="G17" s="36">
        <v>3.4999999999999858</v>
      </c>
      <c r="H17" s="36">
        <v>-0.20000000000000284</v>
      </c>
      <c r="I17" s="36">
        <v>0.59999999999999432</v>
      </c>
      <c r="J17" s="36">
        <v>3.7000000000000028</v>
      </c>
      <c r="K17" s="36">
        <v>1.8999999999999915</v>
      </c>
      <c r="L17" s="36">
        <v>0.69999999999998863</v>
      </c>
      <c r="M17" s="36">
        <v>2.2999999999999972</v>
      </c>
      <c r="N17" s="36">
        <v>0.59999999999999432</v>
      </c>
      <c r="O17" s="36">
        <v>4.7000000000000028</v>
      </c>
      <c r="P17" s="36">
        <v>4.7000000000000028</v>
      </c>
      <c r="Q17" s="36">
        <v>0.99999999999998579</v>
      </c>
      <c r="R17" s="36">
        <v>1.1999999999999886</v>
      </c>
      <c r="S17" s="36">
        <v>1.1999999999999886</v>
      </c>
    </row>
    <row r="18" spans="1:19" x14ac:dyDescent="0.2">
      <c r="A18" s="31">
        <v>2001.1666666666656</v>
      </c>
      <c r="B18" s="36">
        <v>0</v>
      </c>
      <c r="C18" s="36">
        <v>2.9000000000000057</v>
      </c>
      <c r="D18" s="36">
        <v>5.4000000000000057</v>
      </c>
      <c r="E18" s="36">
        <v>0.80000000000001137</v>
      </c>
      <c r="F18" s="36">
        <v>0.90000000000000568</v>
      </c>
      <c r="G18" s="36">
        <v>2.7999999999999972</v>
      </c>
      <c r="H18" s="36">
        <v>-0.59999999999999432</v>
      </c>
      <c r="I18" s="36">
        <v>1.7999999999999972</v>
      </c>
      <c r="J18" s="36">
        <v>4.0000000000000142</v>
      </c>
      <c r="K18" s="36">
        <v>2.4000000000000057</v>
      </c>
      <c r="L18" s="36">
        <v>0.40000000000000568</v>
      </c>
      <c r="M18" s="36">
        <v>2.3000000000000114</v>
      </c>
      <c r="N18" s="36">
        <v>0.20000000000000284</v>
      </c>
      <c r="O18" s="36">
        <v>4.4000000000000057</v>
      </c>
      <c r="P18" s="36">
        <v>4.4000000000000057</v>
      </c>
      <c r="Q18" s="36">
        <v>0.59999999999999432</v>
      </c>
      <c r="R18" s="36">
        <v>0.79999999999999716</v>
      </c>
      <c r="S18" s="36">
        <v>0.79999999999999716</v>
      </c>
    </row>
    <row r="19" spans="1:19" x14ac:dyDescent="0.2">
      <c r="A19" s="31">
        <v>2001.2499999999989</v>
      </c>
      <c r="B19" s="36">
        <v>0</v>
      </c>
      <c r="C19" s="36">
        <v>3.4000000000000057</v>
      </c>
      <c r="D19" s="36">
        <v>6.2999999999999972</v>
      </c>
      <c r="E19" s="36">
        <v>1.9000000000000057</v>
      </c>
      <c r="F19" s="36">
        <v>3.6000000000000085</v>
      </c>
      <c r="G19" s="36">
        <v>3.7000000000000028</v>
      </c>
      <c r="H19" s="36">
        <v>-9.9999999999994316E-2</v>
      </c>
      <c r="I19" s="36">
        <v>2</v>
      </c>
      <c r="J19" s="36">
        <v>5.3000000000000114</v>
      </c>
      <c r="K19" s="36">
        <v>3</v>
      </c>
      <c r="L19" s="36">
        <v>0.60000000000000853</v>
      </c>
      <c r="M19" s="36">
        <v>2.8000000000000114</v>
      </c>
      <c r="N19" s="36">
        <v>0.79999999999999716</v>
      </c>
      <c r="O19" s="36">
        <v>5.1000000000000085</v>
      </c>
      <c r="P19" s="36">
        <v>5.1000000000000085</v>
      </c>
      <c r="Q19" s="36">
        <v>1.2000000000000028</v>
      </c>
      <c r="R19" s="36">
        <v>1.4000000000000057</v>
      </c>
      <c r="S19" s="36">
        <v>1.4000000000000057</v>
      </c>
    </row>
    <row r="20" spans="1:19" x14ac:dyDescent="0.2">
      <c r="A20" s="31">
        <v>2001.3333333333321</v>
      </c>
      <c r="B20" s="36">
        <v>0</v>
      </c>
      <c r="C20" s="36">
        <v>3.7000000000000028</v>
      </c>
      <c r="D20" s="36">
        <v>6.7999999999999972</v>
      </c>
      <c r="E20" s="36">
        <v>2.2999999999999972</v>
      </c>
      <c r="F20" s="36">
        <v>4.5</v>
      </c>
      <c r="G20" s="36">
        <v>4.2999999999999972</v>
      </c>
      <c r="H20" s="36">
        <v>9.9999999999994316E-2</v>
      </c>
      <c r="I20" s="36">
        <v>2.5999999999999943</v>
      </c>
      <c r="J20" s="36">
        <v>5.8000000000000114</v>
      </c>
      <c r="K20" s="36">
        <v>3</v>
      </c>
      <c r="L20" s="36">
        <v>0.70000000000000284</v>
      </c>
      <c r="M20" s="36">
        <v>2.9000000000000057</v>
      </c>
      <c r="N20" s="36">
        <v>1.0999999999999943</v>
      </c>
      <c r="O20" s="36">
        <v>5.6000000000000085</v>
      </c>
      <c r="P20" s="36">
        <v>5.6000000000000085</v>
      </c>
      <c r="Q20" s="36">
        <v>1.5</v>
      </c>
      <c r="R20" s="36">
        <v>1.5999999999999943</v>
      </c>
      <c r="S20" s="36">
        <v>1.5999999999999943</v>
      </c>
    </row>
    <row r="21" spans="1:19" x14ac:dyDescent="0.2">
      <c r="A21" s="31">
        <v>2001.4166666666654</v>
      </c>
      <c r="B21" s="36">
        <v>0</v>
      </c>
      <c r="C21" s="36">
        <v>4.2000000000000028</v>
      </c>
      <c r="D21" s="36">
        <v>7</v>
      </c>
      <c r="E21" s="36">
        <v>2.2000000000000028</v>
      </c>
      <c r="F21" s="36">
        <v>4.6000000000000085</v>
      </c>
      <c r="G21" s="36">
        <v>4.1999999999999886</v>
      </c>
      <c r="H21" s="36">
        <v>0.29999999999999716</v>
      </c>
      <c r="I21" s="36">
        <v>2.5999999999999943</v>
      </c>
      <c r="J21" s="36">
        <v>5.6000000000000085</v>
      </c>
      <c r="K21" s="36">
        <v>3.7000000000000028</v>
      </c>
      <c r="L21" s="36">
        <v>0.39999999999999147</v>
      </c>
      <c r="M21" s="36">
        <v>3.4000000000000057</v>
      </c>
      <c r="N21" s="36">
        <v>1.0999999999999943</v>
      </c>
      <c r="O21" s="36">
        <v>5.8000000000000114</v>
      </c>
      <c r="P21" s="36">
        <v>5.8000000000000114</v>
      </c>
      <c r="Q21" s="36">
        <v>1.5</v>
      </c>
      <c r="R21" s="36">
        <v>1.7000000000000028</v>
      </c>
      <c r="S21" s="36">
        <v>1.7000000000000028</v>
      </c>
    </row>
    <row r="22" spans="1:19" x14ac:dyDescent="0.2">
      <c r="A22" s="31">
        <v>2001.4999999999986</v>
      </c>
      <c r="B22" s="36">
        <v>0</v>
      </c>
      <c r="C22" s="36">
        <v>4.2999999999999972</v>
      </c>
      <c r="D22" s="36">
        <v>7.5999999999999943</v>
      </c>
      <c r="E22" s="36">
        <v>2.2999999999999972</v>
      </c>
      <c r="F22" s="36">
        <v>4.2999999999999972</v>
      </c>
      <c r="G22" s="36">
        <v>4.2999999999999972</v>
      </c>
      <c r="H22" s="36">
        <v>9.9999999999994316E-2</v>
      </c>
      <c r="I22" s="36">
        <v>2.6999999999999886</v>
      </c>
      <c r="J22" s="36">
        <v>5</v>
      </c>
      <c r="K22" s="36">
        <v>3.7999999999999972</v>
      </c>
      <c r="L22" s="36">
        <v>0.29999999999999716</v>
      </c>
      <c r="M22" s="36">
        <v>3.2999999999999972</v>
      </c>
      <c r="N22" s="36">
        <v>0.99999999999998579</v>
      </c>
      <c r="O22" s="36">
        <v>5.7999999999999972</v>
      </c>
      <c r="P22" s="36">
        <v>5.7999999999999972</v>
      </c>
      <c r="Q22" s="36">
        <v>1.3999999999999915</v>
      </c>
      <c r="R22" s="36">
        <v>1.5999999999999943</v>
      </c>
      <c r="S22" s="36">
        <v>1.5999999999999943</v>
      </c>
    </row>
    <row r="23" spans="1:19" x14ac:dyDescent="0.2">
      <c r="A23" s="31">
        <v>2001.5833333333319</v>
      </c>
      <c r="B23" s="36">
        <v>0</v>
      </c>
      <c r="C23" s="36">
        <v>4.2999999999999972</v>
      </c>
      <c r="D23" s="36">
        <v>7.0999999999999943</v>
      </c>
      <c r="E23" s="36">
        <v>1.7999999999999972</v>
      </c>
      <c r="F23" s="36">
        <v>1.7000000000000028</v>
      </c>
      <c r="G23" s="36">
        <v>3.2999999999999829</v>
      </c>
      <c r="H23" s="36">
        <v>-0.30000000000001137</v>
      </c>
      <c r="I23" s="36">
        <v>1.0999999999999943</v>
      </c>
      <c r="J23" s="36">
        <v>4.7000000000000028</v>
      </c>
      <c r="K23" s="36">
        <v>2.1999999999999886</v>
      </c>
      <c r="L23" s="36">
        <v>-1.4210854715202004E-14</v>
      </c>
      <c r="M23" s="36">
        <v>2.2000000000000028</v>
      </c>
      <c r="N23" s="36">
        <v>0.49999999999998579</v>
      </c>
      <c r="O23" s="36">
        <v>5.2999999999999972</v>
      </c>
      <c r="P23" s="36">
        <v>5.2999999999999972</v>
      </c>
      <c r="Q23" s="36">
        <v>0.99999999999998579</v>
      </c>
      <c r="R23" s="36">
        <v>1.1999999999999886</v>
      </c>
      <c r="S23" s="36">
        <v>1.1999999999999886</v>
      </c>
    </row>
    <row r="24" spans="1:19" x14ac:dyDescent="0.2">
      <c r="A24" s="31">
        <v>2001.6666666666652</v>
      </c>
      <c r="B24" s="36">
        <v>0</v>
      </c>
      <c r="C24" s="36">
        <v>4.4000000000000057</v>
      </c>
      <c r="D24" s="36">
        <v>7.7000000000000028</v>
      </c>
      <c r="E24" s="36">
        <v>1.7000000000000028</v>
      </c>
      <c r="F24" s="36">
        <v>2.0000000000000142</v>
      </c>
      <c r="G24" s="36">
        <v>3.7000000000000028</v>
      </c>
      <c r="H24" s="36">
        <v>0</v>
      </c>
      <c r="I24" s="36">
        <v>2.7999999999999972</v>
      </c>
      <c r="J24" s="36">
        <v>5.3000000000000114</v>
      </c>
      <c r="K24" s="36">
        <v>3.3000000000000114</v>
      </c>
      <c r="L24" s="36">
        <v>0</v>
      </c>
      <c r="M24" s="36">
        <v>2.7000000000000171</v>
      </c>
      <c r="N24" s="36">
        <v>0.79999999999999716</v>
      </c>
      <c r="O24" s="36">
        <v>5.6000000000000085</v>
      </c>
      <c r="P24" s="36">
        <v>5.6000000000000085</v>
      </c>
      <c r="Q24" s="36">
        <v>1.2000000000000028</v>
      </c>
      <c r="R24" s="36">
        <v>1.4000000000000057</v>
      </c>
      <c r="S24" s="36">
        <v>1.4000000000000057</v>
      </c>
    </row>
    <row r="25" spans="1:19" x14ac:dyDescent="0.2">
      <c r="A25" s="31">
        <v>2001.7499999999984</v>
      </c>
      <c r="B25" s="36">
        <v>0</v>
      </c>
      <c r="C25" s="36">
        <v>4.5</v>
      </c>
      <c r="D25" s="36">
        <v>8.1999999999999886</v>
      </c>
      <c r="E25" s="36">
        <v>2.2000000000000028</v>
      </c>
      <c r="F25" s="36">
        <v>4.6000000000000085</v>
      </c>
      <c r="G25" s="36">
        <v>4.3999999999999915</v>
      </c>
      <c r="H25" s="36">
        <v>0.29999999999999716</v>
      </c>
      <c r="I25" s="36">
        <v>3.0999999999999943</v>
      </c>
      <c r="J25" s="36">
        <v>6.6000000000000085</v>
      </c>
      <c r="K25" s="36">
        <v>3.5999999999999943</v>
      </c>
      <c r="L25" s="36">
        <v>0.5</v>
      </c>
      <c r="M25" s="36">
        <v>3.8000000000000114</v>
      </c>
      <c r="N25" s="36">
        <v>1.1999999999999886</v>
      </c>
      <c r="O25" s="36">
        <v>6.1000000000000085</v>
      </c>
      <c r="P25" s="36">
        <v>6.1000000000000085</v>
      </c>
      <c r="Q25" s="36">
        <v>1.5999999999999943</v>
      </c>
      <c r="R25" s="36">
        <v>1.7999999999999972</v>
      </c>
      <c r="S25" s="36">
        <v>1.7999999999999972</v>
      </c>
    </row>
    <row r="26" spans="1:19" x14ac:dyDescent="0.2">
      <c r="A26" s="31">
        <v>2001.8333333333317</v>
      </c>
      <c r="B26" s="36">
        <v>0</v>
      </c>
      <c r="C26" s="36">
        <v>5.2999999999999972</v>
      </c>
      <c r="D26" s="36">
        <v>9.2000000000000028</v>
      </c>
      <c r="E26" s="36">
        <v>3.2000000000000028</v>
      </c>
      <c r="F26" s="36">
        <v>5.4000000000000057</v>
      </c>
      <c r="G26" s="36">
        <v>5.2999999999999972</v>
      </c>
      <c r="H26" s="36">
        <v>0.80000000000001137</v>
      </c>
      <c r="I26" s="36">
        <v>3.2999999999999972</v>
      </c>
      <c r="J26" s="36">
        <v>7.1000000000000085</v>
      </c>
      <c r="K26" s="36">
        <v>4.1000000000000085</v>
      </c>
      <c r="L26" s="36">
        <v>1.1000000000000085</v>
      </c>
      <c r="M26" s="36">
        <v>4.1000000000000085</v>
      </c>
      <c r="N26" s="36">
        <v>1.7000000000000028</v>
      </c>
      <c r="O26" s="36">
        <v>6.7000000000000171</v>
      </c>
      <c r="P26" s="36">
        <v>6.7000000000000171</v>
      </c>
      <c r="Q26" s="36">
        <v>2.0999999999999943</v>
      </c>
      <c r="R26" s="36">
        <v>2.2999999999999972</v>
      </c>
      <c r="S26" s="36">
        <v>2.2999999999999972</v>
      </c>
    </row>
    <row r="27" spans="1:19" x14ac:dyDescent="0.2">
      <c r="A27" s="31">
        <v>2001.9166666666649</v>
      </c>
      <c r="B27" s="36">
        <v>0</v>
      </c>
      <c r="C27" s="36">
        <v>6.1999999999999886</v>
      </c>
      <c r="D27" s="36">
        <v>9.1999999999999886</v>
      </c>
      <c r="E27" s="36">
        <v>3.5999999999999943</v>
      </c>
      <c r="F27" s="36">
        <v>5.7000000000000028</v>
      </c>
      <c r="G27" s="36">
        <v>5.7999999999999829</v>
      </c>
      <c r="H27" s="36">
        <v>0.69999999999998863</v>
      </c>
      <c r="I27" s="36">
        <v>3.4999999999999858</v>
      </c>
      <c r="J27" s="36">
        <v>7</v>
      </c>
      <c r="K27" s="36">
        <v>4.2999999999999972</v>
      </c>
      <c r="L27" s="36">
        <v>1.2999999999999972</v>
      </c>
      <c r="M27" s="36">
        <v>3.9000000000000057</v>
      </c>
      <c r="N27" s="36">
        <v>1.6999999999999886</v>
      </c>
      <c r="O27" s="36">
        <v>6.7999999999999972</v>
      </c>
      <c r="P27" s="36">
        <v>6.7999999999999972</v>
      </c>
      <c r="Q27" s="36">
        <v>2.1999999999999886</v>
      </c>
      <c r="R27" s="36">
        <v>2.3999999999999915</v>
      </c>
      <c r="S27" s="36">
        <v>2.3999999999999915</v>
      </c>
    </row>
    <row r="28" spans="1:19" x14ac:dyDescent="0.2">
      <c r="A28" s="31">
        <v>2001.9999999999982</v>
      </c>
      <c r="B28" s="36">
        <v>0</v>
      </c>
      <c r="C28" s="36">
        <v>5.2000000000000028</v>
      </c>
      <c r="D28" s="36">
        <v>9</v>
      </c>
      <c r="E28" s="36">
        <v>2.5</v>
      </c>
      <c r="F28" s="36">
        <v>5.9000000000000057</v>
      </c>
      <c r="G28" s="36">
        <v>4.9000000000000057</v>
      </c>
      <c r="H28" s="36">
        <v>-0.39999999999999147</v>
      </c>
      <c r="I28" s="36">
        <v>2.2000000000000028</v>
      </c>
      <c r="J28" s="36">
        <v>5.6000000000000085</v>
      </c>
      <c r="K28" s="36">
        <v>2.8000000000000114</v>
      </c>
      <c r="L28" s="36">
        <v>0.40000000000000568</v>
      </c>
      <c r="M28" s="36">
        <v>2.7000000000000171</v>
      </c>
      <c r="N28" s="36">
        <v>1</v>
      </c>
      <c r="O28" s="36">
        <v>6.2000000000000171</v>
      </c>
      <c r="P28" s="36">
        <v>6.2000000000000171</v>
      </c>
      <c r="Q28" s="36">
        <v>1.5</v>
      </c>
      <c r="R28" s="36">
        <v>1.7000000000000028</v>
      </c>
      <c r="S28" s="36">
        <v>1.7000000000000028</v>
      </c>
    </row>
    <row r="29" spans="1:19" x14ac:dyDescent="0.2">
      <c r="A29" s="31">
        <v>2002.0833333333314</v>
      </c>
      <c r="B29" s="36">
        <v>0</v>
      </c>
      <c r="C29" s="36">
        <v>5.1999999999999886</v>
      </c>
      <c r="D29" s="36">
        <v>8.6999999999999886</v>
      </c>
      <c r="E29" s="36">
        <v>2.2999999999999972</v>
      </c>
      <c r="F29" s="36">
        <v>5.1000000000000085</v>
      </c>
      <c r="G29" s="36">
        <v>4.5999999999999943</v>
      </c>
      <c r="H29" s="36">
        <v>9.9999999999994316E-2</v>
      </c>
      <c r="I29" s="36">
        <v>1.0999999999999943</v>
      </c>
      <c r="J29" s="36">
        <v>6.7999999999999972</v>
      </c>
      <c r="K29" s="36">
        <v>1.8999999999999915</v>
      </c>
      <c r="L29" s="36">
        <v>0.5</v>
      </c>
      <c r="M29" s="36">
        <v>3.1000000000000085</v>
      </c>
      <c r="N29" s="36">
        <v>0.89999999999999147</v>
      </c>
      <c r="O29" s="36">
        <v>6.2999999999999972</v>
      </c>
      <c r="P29" s="36">
        <v>6.2999999999999972</v>
      </c>
      <c r="Q29" s="36">
        <v>1.4999999999999858</v>
      </c>
      <c r="R29" s="36">
        <v>1.7999999999999972</v>
      </c>
      <c r="S29" s="36">
        <v>1.6999999999999886</v>
      </c>
    </row>
    <row r="30" spans="1:19" x14ac:dyDescent="0.2">
      <c r="A30" s="31">
        <v>2002.1666666666647</v>
      </c>
      <c r="B30" s="36">
        <v>0</v>
      </c>
      <c r="C30" s="36">
        <v>4.7000000000000028</v>
      </c>
      <c r="D30" s="36">
        <v>9.0999999999999943</v>
      </c>
      <c r="E30" s="36">
        <v>1.7999999999999972</v>
      </c>
      <c r="F30" s="36">
        <v>3.4000000000000057</v>
      </c>
      <c r="G30" s="36">
        <v>4.3999999999999915</v>
      </c>
      <c r="H30" s="36">
        <v>-9.9999999999994316E-2</v>
      </c>
      <c r="I30" s="36">
        <v>2.5999999999999943</v>
      </c>
      <c r="J30" s="36">
        <v>7.1000000000000085</v>
      </c>
      <c r="K30" s="36">
        <v>2.9000000000000057</v>
      </c>
      <c r="L30" s="36">
        <v>0.29999999999999716</v>
      </c>
      <c r="M30" s="36">
        <v>3.1000000000000085</v>
      </c>
      <c r="N30" s="36">
        <v>0.79999999999999716</v>
      </c>
      <c r="O30" s="36">
        <v>6.2000000000000028</v>
      </c>
      <c r="P30" s="36">
        <v>6.2000000000000028</v>
      </c>
      <c r="Q30" s="36">
        <v>1.3999999999999915</v>
      </c>
      <c r="R30" s="36">
        <v>1.5999999999999943</v>
      </c>
      <c r="S30" s="36">
        <v>1.5999999999999943</v>
      </c>
    </row>
    <row r="31" spans="1:19" x14ac:dyDescent="0.2">
      <c r="A31" s="31">
        <v>2002.249999999998</v>
      </c>
      <c r="B31" s="36">
        <v>0</v>
      </c>
      <c r="C31" s="36">
        <v>5</v>
      </c>
      <c r="D31" s="36">
        <v>9.9999999999999858</v>
      </c>
      <c r="E31" s="36">
        <v>2.5999999999999943</v>
      </c>
      <c r="F31" s="36">
        <v>6.7000000000000028</v>
      </c>
      <c r="G31" s="36">
        <v>5.1999999999999886</v>
      </c>
      <c r="H31" s="36">
        <v>9.9999999999994316E-2</v>
      </c>
      <c r="I31" s="36">
        <v>2.5999999999999943</v>
      </c>
      <c r="J31" s="36">
        <v>8.1000000000000085</v>
      </c>
      <c r="K31" s="36">
        <v>2.7999999999999972</v>
      </c>
      <c r="L31" s="36">
        <v>0.29999999999999716</v>
      </c>
      <c r="M31" s="36">
        <v>3.5</v>
      </c>
      <c r="N31" s="36">
        <v>1.1999999999999886</v>
      </c>
      <c r="O31" s="36">
        <v>6.7000000000000028</v>
      </c>
      <c r="P31" s="36">
        <v>6.7000000000000028</v>
      </c>
      <c r="Q31" s="36">
        <v>1.7999999999999972</v>
      </c>
      <c r="R31" s="36">
        <v>2</v>
      </c>
      <c r="S31" s="36">
        <v>2</v>
      </c>
    </row>
    <row r="32" spans="1:19" x14ac:dyDescent="0.2">
      <c r="A32" s="31">
        <v>2002.3333333333312</v>
      </c>
      <c r="B32" s="36">
        <v>0</v>
      </c>
      <c r="C32" s="36">
        <v>6.1000000000000085</v>
      </c>
      <c r="D32" s="36">
        <v>11</v>
      </c>
      <c r="E32" s="36">
        <v>3.5</v>
      </c>
      <c r="F32" s="36">
        <v>7.8000000000000114</v>
      </c>
      <c r="G32" s="36">
        <v>6.9000000000000057</v>
      </c>
      <c r="H32" s="36">
        <v>0.70000000000000284</v>
      </c>
      <c r="I32" s="36">
        <v>2.7999999999999972</v>
      </c>
      <c r="J32" s="36">
        <v>9.0000000000000142</v>
      </c>
      <c r="K32" s="36">
        <v>3.5</v>
      </c>
      <c r="L32" s="36">
        <v>0.90000000000000568</v>
      </c>
      <c r="M32" s="36">
        <v>4.1000000000000085</v>
      </c>
      <c r="N32" s="36">
        <v>1.7999999999999972</v>
      </c>
      <c r="O32" s="36">
        <v>7.3000000000000114</v>
      </c>
      <c r="P32" s="36">
        <v>7.3000000000000114</v>
      </c>
      <c r="Q32" s="36">
        <v>2.4000000000000057</v>
      </c>
      <c r="R32" s="36">
        <v>2.6000000000000085</v>
      </c>
      <c r="S32" s="36">
        <v>2.6000000000000085</v>
      </c>
    </row>
    <row r="33" spans="1:19" x14ac:dyDescent="0.2">
      <c r="A33" s="31">
        <v>2002.4166666666645</v>
      </c>
      <c r="B33" s="36">
        <v>0</v>
      </c>
      <c r="C33" s="36">
        <v>6.8999999999999915</v>
      </c>
      <c r="D33" s="36">
        <v>11.599999999999994</v>
      </c>
      <c r="E33" s="36">
        <v>3.7000000000000028</v>
      </c>
      <c r="F33" s="36">
        <v>8</v>
      </c>
      <c r="G33" s="36">
        <v>7.1999999999999886</v>
      </c>
      <c r="H33" s="36">
        <v>0.70000000000000284</v>
      </c>
      <c r="I33" s="36">
        <v>2.8999999999999915</v>
      </c>
      <c r="J33" s="36">
        <v>8.7000000000000028</v>
      </c>
      <c r="K33" s="36">
        <v>3.8999999999999915</v>
      </c>
      <c r="L33" s="36">
        <v>1</v>
      </c>
      <c r="M33" s="36">
        <v>4.2000000000000028</v>
      </c>
      <c r="N33" s="36">
        <v>1.8999999999999915</v>
      </c>
      <c r="O33" s="36">
        <v>7.5</v>
      </c>
      <c r="P33" s="36">
        <v>7.5</v>
      </c>
      <c r="Q33" s="36">
        <v>2.4999999999999858</v>
      </c>
      <c r="R33" s="36">
        <v>2.6999999999999886</v>
      </c>
      <c r="S33" s="36">
        <v>2.6999999999999886</v>
      </c>
    </row>
    <row r="34" spans="1:19" x14ac:dyDescent="0.2">
      <c r="A34" s="31">
        <v>2002.4999999999977</v>
      </c>
      <c r="B34" s="36">
        <v>0</v>
      </c>
      <c r="C34" s="36">
        <v>7.4000000000000057</v>
      </c>
      <c r="D34" s="36">
        <v>11.900000000000006</v>
      </c>
      <c r="E34" s="36">
        <v>3.9000000000000057</v>
      </c>
      <c r="F34" s="36">
        <v>7.8000000000000114</v>
      </c>
      <c r="G34" s="36">
        <v>7.2999999999999972</v>
      </c>
      <c r="H34" s="36">
        <v>0.80000000000001137</v>
      </c>
      <c r="I34" s="36">
        <v>2.7000000000000028</v>
      </c>
      <c r="J34" s="36">
        <v>8.4000000000000057</v>
      </c>
      <c r="K34" s="36">
        <v>4.3000000000000114</v>
      </c>
      <c r="L34" s="36">
        <v>1</v>
      </c>
      <c r="M34" s="36">
        <v>4.1000000000000085</v>
      </c>
      <c r="N34" s="36">
        <v>2</v>
      </c>
      <c r="O34" s="36">
        <v>7.6000000000000085</v>
      </c>
      <c r="P34" s="36">
        <v>7.6000000000000085</v>
      </c>
      <c r="Q34" s="36">
        <v>2.5999999999999943</v>
      </c>
      <c r="R34" s="36">
        <v>2.7999999999999972</v>
      </c>
      <c r="S34" s="36">
        <v>2.7999999999999972</v>
      </c>
    </row>
    <row r="35" spans="1:19" x14ac:dyDescent="0.2">
      <c r="A35" s="31">
        <v>2002.583333333331</v>
      </c>
      <c r="B35" s="36">
        <v>0</v>
      </c>
      <c r="C35" s="36">
        <v>7.2999999999999972</v>
      </c>
      <c r="D35" s="36">
        <v>10.899999999999991</v>
      </c>
      <c r="E35" s="36">
        <v>3.4000000000000057</v>
      </c>
      <c r="F35" s="36">
        <v>4.9000000000000057</v>
      </c>
      <c r="G35" s="36">
        <v>6.0999999999999943</v>
      </c>
      <c r="H35" s="36">
        <v>0.29999999999999716</v>
      </c>
      <c r="I35" s="36">
        <v>1.1999999999999886</v>
      </c>
      <c r="J35" s="36">
        <v>7.9000000000000057</v>
      </c>
      <c r="K35" s="36">
        <v>3.2000000000000028</v>
      </c>
      <c r="L35" s="36">
        <v>0.5</v>
      </c>
      <c r="M35" s="36">
        <v>3.3000000000000114</v>
      </c>
      <c r="N35" s="36">
        <v>1.3999999999999915</v>
      </c>
      <c r="O35" s="36">
        <v>7</v>
      </c>
      <c r="P35" s="36">
        <v>7</v>
      </c>
      <c r="Q35" s="36">
        <v>2.0999999999999943</v>
      </c>
      <c r="R35" s="36">
        <v>2.2999999999999972</v>
      </c>
      <c r="S35" s="36">
        <v>2.2999999999999972</v>
      </c>
    </row>
    <row r="36" spans="1:19" x14ac:dyDescent="0.2">
      <c r="A36" s="31">
        <v>2002.6666666666642</v>
      </c>
      <c r="B36" s="36">
        <v>0</v>
      </c>
      <c r="C36" s="36">
        <v>7.7000000000000028</v>
      </c>
      <c r="D36" s="36">
        <v>11.799999999999997</v>
      </c>
      <c r="E36" s="36">
        <v>3.4000000000000057</v>
      </c>
      <c r="F36" s="36">
        <v>5.3000000000000114</v>
      </c>
      <c r="G36" s="36">
        <v>6.7000000000000028</v>
      </c>
      <c r="H36" s="36">
        <v>0.70000000000000284</v>
      </c>
      <c r="I36" s="36">
        <v>3</v>
      </c>
      <c r="J36" s="36">
        <v>8.3000000000000114</v>
      </c>
      <c r="K36" s="36">
        <v>4.2999999999999972</v>
      </c>
      <c r="L36" s="36">
        <v>1</v>
      </c>
      <c r="M36" s="36">
        <v>3.5000000000000142</v>
      </c>
      <c r="N36" s="36">
        <v>1.7000000000000028</v>
      </c>
      <c r="O36" s="36">
        <v>7.2000000000000028</v>
      </c>
      <c r="P36" s="36">
        <v>7.2000000000000028</v>
      </c>
      <c r="Q36" s="36">
        <v>2.2999999999999972</v>
      </c>
      <c r="R36" s="36">
        <v>2.5999999999999943</v>
      </c>
      <c r="S36" s="36">
        <v>2.5999999999999943</v>
      </c>
    </row>
    <row r="37" spans="1:19" x14ac:dyDescent="0.2">
      <c r="A37" s="31">
        <v>2002.7499999999975</v>
      </c>
      <c r="B37" s="36">
        <v>0</v>
      </c>
      <c r="C37" s="36">
        <v>7.7999999999999972</v>
      </c>
      <c r="D37" s="36">
        <v>12.400000000000006</v>
      </c>
      <c r="E37" s="36">
        <v>4.2000000000000028</v>
      </c>
      <c r="F37" s="36">
        <v>8.1000000000000085</v>
      </c>
      <c r="G37" s="36">
        <v>7.2999999999999972</v>
      </c>
      <c r="H37" s="36">
        <v>1.1000000000000085</v>
      </c>
      <c r="I37" s="36">
        <v>3.2999999999999972</v>
      </c>
      <c r="J37" s="36">
        <v>9.7000000000000171</v>
      </c>
      <c r="K37" s="36">
        <v>4.9000000000000057</v>
      </c>
      <c r="L37" s="36">
        <v>1.1000000000000085</v>
      </c>
      <c r="M37" s="36">
        <v>4.2000000000000171</v>
      </c>
      <c r="N37" s="36">
        <v>2.2000000000000028</v>
      </c>
      <c r="O37" s="36">
        <v>7.8000000000000114</v>
      </c>
      <c r="P37" s="36">
        <v>7.8000000000000114</v>
      </c>
      <c r="Q37" s="36">
        <v>2.7999999999999972</v>
      </c>
      <c r="R37" s="36">
        <v>3</v>
      </c>
      <c r="S37" s="36">
        <v>3</v>
      </c>
    </row>
    <row r="38" spans="1:19" x14ac:dyDescent="0.2">
      <c r="A38" s="31">
        <v>2002.8333333333308</v>
      </c>
      <c r="B38" s="36">
        <v>0</v>
      </c>
      <c r="C38" s="36">
        <v>8.5999999999999943</v>
      </c>
      <c r="D38" s="36">
        <v>13</v>
      </c>
      <c r="E38" s="36">
        <v>4.9000000000000057</v>
      </c>
      <c r="F38" s="36">
        <v>8.8000000000000114</v>
      </c>
      <c r="G38" s="36">
        <v>8.5</v>
      </c>
      <c r="H38" s="36">
        <v>1.4000000000000057</v>
      </c>
      <c r="I38" s="36">
        <v>3.2999999999999972</v>
      </c>
      <c r="J38" s="36">
        <v>9.7000000000000028</v>
      </c>
      <c r="K38" s="36">
        <v>5.5</v>
      </c>
      <c r="L38" s="36">
        <v>1.5</v>
      </c>
      <c r="M38" s="36">
        <v>4.6000000000000085</v>
      </c>
      <c r="N38" s="36">
        <v>2.5999999999999943</v>
      </c>
      <c r="O38" s="36">
        <v>8.3000000000000114</v>
      </c>
      <c r="P38" s="36">
        <v>8.3000000000000114</v>
      </c>
      <c r="Q38" s="36">
        <v>3.1999999999999886</v>
      </c>
      <c r="R38" s="36">
        <v>3.3999999999999915</v>
      </c>
      <c r="S38" s="36">
        <v>3.3999999999999915</v>
      </c>
    </row>
    <row r="39" spans="1:19" x14ac:dyDescent="0.2">
      <c r="A39" s="31">
        <v>2002.916666666664</v>
      </c>
      <c r="B39" s="36">
        <v>0</v>
      </c>
      <c r="C39" s="36">
        <v>9.7000000000000028</v>
      </c>
      <c r="D39" s="36">
        <v>13.5</v>
      </c>
      <c r="E39" s="36">
        <v>5.6000000000000085</v>
      </c>
      <c r="F39" s="36">
        <v>9.3000000000000114</v>
      </c>
      <c r="G39" s="36">
        <v>9.0999999999999943</v>
      </c>
      <c r="H39" s="36">
        <v>1.7000000000000028</v>
      </c>
      <c r="I39" s="36">
        <v>3.5</v>
      </c>
      <c r="J39" s="36">
        <v>9.5000000000000142</v>
      </c>
      <c r="K39" s="36">
        <v>6.1000000000000085</v>
      </c>
      <c r="L39" s="36">
        <v>1.9000000000000057</v>
      </c>
      <c r="M39" s="36">
        <v>4.6000000000000085</v>
      </c>
      <c r="N39" s="36">
        <v>2.9000000000000057</v>
      </c>
      <c r="O39" s="36">
        <v>8.6000000000000085</v>
      </c>
      <c r="P39" s="36">
        <v>8.6000000000000085</v>
      </c>
      <c r="Q39" s="36">
        <v>3.5</v>
      </c>
      <c r="R39" s="36">
        <v>3.7000000000000028</v>
      </c>
      <c r="S39" s="36">
        <v>3.7000000000000028</v>
      </c>
    </row>
    <row r="40" spans="1:19" x14ac:dyDescent="0.2">
      <c r="A40" s="31">
        <v>2002.9999999999973</v>
      </c>
      <c r="B40" s="36">
        <v>0</v>
      </c>
      <c r="C40" s="36">
        <v>8.5999999999999943</v>
      </c>
      <c r="D40" s="36">
        <v>13.200000000000003</v>
      </c>
      <c r="E40" s="36">
        <v>4.7000000000000028</v>
      </c>
      <c r="F40" s="36">
        <v>9.0000000000000142</v>
      </c>
      <c r="G40" s="36">
        <v>8.2999999999999972</v>
      </c>
      <c r="H40" s="36">
        <v>0.70000000000000284</v>
      </c>
      <c r="I40" s="36">
        <v>2.3999999999999915</v>
      </c>
      <c r="J40" s="36">
        <v>8.1000000000000085</v>
      </c>
      <c r="K40" s="36">
        <v>4.7000000000000028</v>
      </c>
      <c r="L40" s="36">
        <v>1</v>
      </c>
      <c r="M40" s="36">
        <v>3.4000000000000057</v>
      </c>
      <c r="N40" s="36">
        <v>2.2000000000000028</v>
      </c>
      <c r="O40" s="36">
        <v>7.9000000000000057</v>
      </c>
      <c r="P40" s="36">
        <v>7.9000000000000057</v>
      </c>
      <c r="Q40" s="36">
        <v>2.7999999999999972</v>
      </c>
      <c r="R40" s="36">
        <v>3.0999999999999943</v>
      </c>
      <c r="S40" s="36">
        <v>3</v>
      </c>
    </row>
    <row r="41" spans="1:19" x14ac:dyDescent="0.2">
      <c r="A41" s="31">
        <v>2003.0833333333305</v>
      </c>
      <c r="B41" s="36">
        <v>0</v>
      </c>
      <c r="C41" s="36">
        <v>8.7999999999999972</v>
      </c>
      <c r="D41" s="36">
        <v>13.299999999999997</v>
      </c>
      <c r="E41" s="36">
        <v>4.5</v>
      </c>
      <c r="F41" s="36">
        <v>8.1000000000000085</v>
      </c>
      <c r="G41" s="36">
        <v>7.8999999999999915</v>
      </c>
      <c r="H41" s="36">
        <v>1.0999999999999943</v>
      </c>
      <c r="I41" s="36">
        <v>1.3999999999999915</v>
      </c>
      <c r="J41" s="36">
        <v>8.9000000000000057</v>
      </c>
      <c r="K41" s="36">
        <v>4.5</v>
      </c>
      <c r="L41" s="36">
        <v>1.2999999999999972</v>
      </c>
      <c r="M41" s="36">
        <v>3.7000000000000028</v>
      </c>
      <c r="N41" s="36">
        <v>2.0999999999999943</v>
      </c>
      <c r="O41" s="36">
        <v>8</v>
      </c>
      <c r="P41" s="36">
        <v>8</v>
      </c>
      <c r="Q41" s="36">
        <v>2.7999999999999972</v>
      </c>
      <c r="R41" s="36">
        <v>3.0999999999999943</v>
      </c>
      <c r="S41" s="36">
        <v>3.0999999999999943</v>
      </c>
    </row>
    <row r="42" spans="1:19" x14ac:dyDescent="0.2">
      <c r="A42" s="31">
        <v>2003.1666666666638</v>
      </c>
      <c r="B42" s="36">
        <v>0</v>
      </c>
      <c r="C42" s="36">
        <v>8.2000000000000028</v>
      </c>
      <c r="D42" s="36">
        <v>13.899999999999991</v>
      </c>
      <c r="E42" s="36">
        <v>3.4000000000000057</v>
      </c>
      <c r="F42" s="36">
        <v>7.2000000000000028</v>
      </c>
      <c r="G42" s="36">
        <v>7.5</v>
      </c>
      <c r="H42" s="36">
        <v>1.2999999999999972</v>
      </c>
      <c r="I42" s="36">
        <v>3.0999999999999943</v>
      </c>
      <c r="J42" s="36">
        <v>9.2000000000000028</v>
      </c>
      <c r="K42" s="36">
        <v>5.2000000000000028</v>
      </c>
      <c r="L42" s="36">
        <v>0.90000000000000568</v>
      </c>
      <c r="M42" s="36">
        <v>4.1000000000000085</v>
      </c>
      <c r="N42" s="36">
        <v>2</v>
      </c>
      <c r="O42" s="36">
        <v>7.9000000000000199</v>
      </c>
      <c r="P42" s="36">
        <v>7.9000000000000199</v>
      </c>
      <c r="Q42" s="36">
        <v>2.7000000000000028</v>
      </c>
      <c r="R42" s="36">
        <v>2.9000000000000057</v>
      </c>
      <c r="S42" s="36">
        <v>2.9000000000000057</v>
      </c>
    </row>
    <row r="43" spans="1:19" x14ac:dyDescent="0.2">
      <c r="A43" s="31">
        <v>2003.249999999997</v>
      </c>
      <c r="B43" s="36">
        <v>0</v>
      </c>
      <c r="C43" s="36">
        <v>8.0999999999999943</v>
      </c>
      <c r="D43" s="36">
        <v>14.599999999999994</v>
      </c>
      <c r="E43" s="36">
        <v>4.5999999999999943</v>
      </c>
      <c r="F43" s="36">
        <v>10.200000000000017</v>
      </c>
      <c r="G43" s="36">
        <v>8.1999999999999886</v>
      </c>
      <c r="H43" s="36">
        <v>1.5999999999999943</v>
      </c>
      <c r="I43" s="36">
        <v>3.1999999999999886</v>
      </c>
      <c r="J43" s="36">
        <v>10.100000000000009</v>
      </c>
      <c r="K43" s="36">
        <v>5.5999999999999943</v>
      </c>
      <c r="L43" s="36">
        <v>1</v>
      </c>
      <c r="M43" s="36">
        <v>4.3000000000000114</v>
      </c>
      <c r="N43" s="36">
        <v>2.3999999999999915</v>
      </c>
      <c r="O43" s="36">
        <v>8.5</v>
      </c>
      <c r="P43" s="36">
        <v>8.5</v>
      </c>
      <c r="Q43" s="36">
        <v>3.1999999999999886</v>
      </c>
      <c r="R43" s="36">
        <v>3.3999999999999915</v>
      </c>
      <c r="S43" s="36">
        <v>3.3999999999999915</v>
      </c>
    </row>
    <row r="44" spans="1:19" x14ac:dyDescent="0.2">
      <c r="A44" s="31">
        <v>2003.3333333333303</v>
      </c>
      <c r="B44" s="36">
        <v>0</v>
      </c>
      <c r="C44" s="36">
        <v>9.3999999999999915</v>
      </c>
      <c r="D44" s="36">
        <v>15.499999999999986</v>
      </c>
      <c r="E44" s="36">
        <v>5.7999999999999972</v>
      </c>
      <c r="F44" s="36">
        <v>10.799999999999997</v>
      </c>
      <c r="G44" s="36">
        <v>9.4999999999999858</v>
      </c>
      <c r="H44" s="36">
        <v>1.7000000000000028</v>
      </c>
      <c r="I44" s="36">
        <v>3.2999999999999972</v>
      </c>
      <c r="J44" s="36">
        <v>10.5</v>
      </c>
      <c r="K44" s="36">
        <v>5.7000000000000028</v>
      </c>
      <c r="L44" s="36">
        <v>1.1999999999999886</v>
      </c>
      <c r="M44" s="36">
        <v>4.5</v>
      </c>
      <c r="N44" s="36">
        <v>2.8999999999999915</v>
      </c>
      <c r="O44" s="36">
        <v>8.8999999999999915</v>
      </c>
      <c r="P44" s="36">
        <v>8.8999999999999915</v>
      </c>
      <c r="Q44" s="36">
        <v>3.5999999999999943</v>
      </c>
      <c r="R44" s="36">
        <v>3.8999999999999915</v>
      </c>
      <c r="S44" s="36">
        <v>3.8999999999999915</v>
      </c>
    </row>
    <row r="45" spans="1:19" x14ac:dyDescent="0.2">
      <c r="A45" s="31">
        <v>2003.4166666666636</v>
      </c>
      <c r="B45" s="36">
        <v>0</v>
      </c>
      <c r="C45" s="36">
        <v>10.599999999999994</v>
      </c>
      <c r="D45" s="36">
        <v>15.599999999999994</v>
      </c>
      <c r="E45" s="36">
        <v>6.2999999999999972</v>
      </c>
      <c r="F45" s="36">
        <v>11.699999999999989</v>
      </c>
      <c r="G45" s="36">
        <v>9.6999999999999886</v>
      </c>
      <c r="H45" s="36">
        <v>1.8999999999999915</v>
      </c>
      <c r="I45" s="36">
        <v>3.1999999999999886</v>
      </c>
      <c r="J45" s="36">
        <v>10.700000000000003</v>
      </c>
      <c r="K45" s="36">
        <v>5.7999999999999972</v>
      </c>
      <c r="L45" s="36">
        <v>1.2999999999999972</v>
      </c>
      <c r="M45" s="36">
        <v>4.7000000000000028</v>
      </c>
      <c r="N45" s="36">
        <v>3.0999999999999943</v>
      </c>
      <c r="O45" s="36">
        <v>9.0999999999999943</v>
      </c>
      <c r="P45" s="36">
        <v>9.0999999999999943</v>
      </c>
      <c r="Q45" s="36">
        <v>3.7999999999999829</v>
      </c>
      <c r="R45" s="36">
        <v>4.0999999999999943</v>
      </c>
      <c r="S45" s="36">
        <v>4.0999999999999943</v>
      </c>
    </row>
    <row r="46" spans="1:19" x14ac:dyDescent="0.2">
      <c r="A46" s="31">
        <v>2003.4999999999968</v>
      </c>
      <c r="B46" s="36">
        <v>0</v>
      </c>
      <c r="C46" s="36">
        <v>10.400000000000006</v>
      </c>
      <c r="D46" s="36">
        <v>15.5</v>
      </c>
      <c r="E46" s="36">
        <v>6.2000000000000028</v>
      </c>
      <c r="F46" s="36">
        <v>11.300000000000011</v>
      </c>
      <c r="G46" s="36">
        <v>9.5999999999999943</v>
      </c>
      <c r="H46" s="36">
        <v>1.9000000000000057</v>
      </c>
      <c r="I46" s="36">
        <v>3.4000000000000057</v>
      </c>
      <c r="J46" s="36">
        <v>9.9000000000000057</v>
      </c>
      <c r="K46" s="36">
        <v>5.6000000000000085</v>
      </c>
      <c r="L46" s="36">
        <v>1.1000000000000085</v>
      </c>
      <c r="M46" s="36">
        <v>4.4000000000000057</v>
      </c>
      <c r="N46" s="36">
        <v>2.9000000000000057</v>
      </c>
      <c r="O46" s="36">
        <v>9</v>
      </c>
      <c r="P46" s="36">
        <v>9</v>
      </c>
      <c r="Q46" s="36">
        <v>3.7000000000000028</v>
      </c>
      <c r="R46" s="36">
        <v>4</v>
      </c>
      <c r="S46" s="36">
        <v>4</v>
      </c>
    </row>
    <row r="47" spans="1:19" x14ac:dyDescent="0.2">
      <c r="A47" s="31">
        <v>2003.5833333333301</v>
      </c>
      <c r="B47" s="36">
        <v>0</v>
      </c>
      <c r="C47" s="36">
        <v>9.8999999999999915</v>
      </c>
      <c r="D47" s="36">
        <v>14.699999999999989</v>
      </c>
      <c r="E47" s="36">
        <v>5.7999999999999972</v>
      </c>
      <c r="F47" s="36">
        <v>8.2999999999999972</v>
      </c>
      <c r="G47" s="36">
        <v>8.5999999999999943</v>
      </c>
      <c r="H47" s="36">
        <v>1.5</v>
      </c>
      <c r="I47" s="36">
        <v>1.7999999999999829</v>
      </c>
      <c r="J47" s="36">
        <v>9.5</v>
      </c>
      <c r="K47" s="36">
        <v>4.3999999999999915</v>
      </c>
      <c r="L47" s="36">
        <v>0.69999999999998863</v>
      </c>
      <c r="M47" s="36">
        <v>3.5</v>
      </c>
      <c r="N47" s="36">
        <v>2.4999999999999858</v>
      </c>
      <c r="O47" s="36">
        <v>8.5999999999999943</v>
      </c>
      <c r="P47" s="36">
        <v>8.5999999999999943</v>
      </c>
      <c r="Q47" s="36">
        <v>3.2999999999999829</v>
      </c>
      <c r="R47" s="36">
        <v>3.5999999999999943</v>
      </c>
      <c r="S47" s="36">
        <v>3.5999999999999943</v>
      </c>
    </row>
    <row r="48" spans="1:19" x14ac:dyDescent="0.2">
      <c r="A48" s="31">
        <v>2003.6666666666633</v>
      </c>
      <c r="B48" s="36">
        <v>0</v>
      </c>
      <c r="C48" s="36">
        <v>9.8999999999999915</v>
      </c>
      <c r="D48" s="36">
        <v>15.399999999999991</v>
      </c>
      <c r="E48" s="36">
        <v>5.2999999999999972</v>
      </c>
      <c r="F48" s="36">
        <v>8.2000000000000028</v>
      </c>
      <c r="G48" s="36">
        <v>9.0999999999999943</v>
      </c>
      <c r="H48" s="36">
        <v>1.7000000000000028</v>
      </c>
      <c r="I48" s="36">
        <v>3.5999999999999943</v>
      </c>
      <c r="J48" s="36">
        <v>9.7000000000000028</v>
      </c>
      <c r="K48" s="36">
        <v>5.7000000000000028</v>
      </c>
      <c r="L48" s="36">
        <v>0.89999999999999147</v>
      </c>
      <c r="M48" s="36">
        <v>3.6000000000000085</v>
      </c>
      <c r="N48" s="36">
        <v>2.6999999999999886</v>
      </c>
      <c r="O48" s="36">
        <v>8.7000000000000171</v>
      </c>
      <c r="P48" s="36">
        <v>8.7000000000000171</v>
      </c>
      <c r="Q48" s="36">
        <v>3.3999999999999915</v>
      </c>
      <c r="R48" s="36">
        <v>3.7000000000000028</v>
      </c>
      <c r="S48" s="36">
        <v>3.7000000000000028</v>
      </c>
    </row>
    <row r="49" spans="1:19" x14ac:dyDescent="0.2">
      <c r="A49" s="31">
        <v>2003.7499999999966</v>
      </c>
      <c r="B49" s="36">
        <v>0</v>
      </c>
      <c r="C49" s="36">
        <v>10.400000000000006</v>
      </c>
      <c r="D49" s="36">
        <v>15.799999999999997</v>
      </c>
      <c r="E49" s="36">
        <v>6.4000000000000057</v>
      </c>
      <c r="F49" s="36">
        <v>11.000000000000014</v>
      </c>
      <c r="G49" s="36">
        <v>9.5999999999999943</v>
      </c>
      <c r="H49" s="36">
        <v>2.4000000000000057</v>
      </c>
      <c r="I49" s="36">
        <v>4</v>
      </c>
      <c r="J49" s="36">
        <v>10.900000000000006</v>
      </c>
      <c r="K49" s="36">
        <v>6.7000000000000028</v>
      </c>
      <c r="L49" s="36">
        <v>1.4000000000000057</v>
      </c>
      <c r="M49" s="36">
        <v>4.4000000000000057</v>
      </c>
      <c r="N49" s="36">
        <v>3.2999999999999972</v>
      </c>
      <c r="O49" s="36">
        <v>9.4000000000000199</v>
      </c>
      <c r="P49" s="36">
        <v>9.4000000000000199</v>
      </c>
      <c r="Q49" s="36">
        <v>4</v>
      </c>
      <c r="R49" s="36">
        <v>4.2999999999999972</v>
      </c>
      <c r="S49" s="36">
        <v>4.2999999999999972</v>
      </c>
    </row>
    <row r="50" spans="1:19" x14ac:dyDescent="0.2">
      <c r="A50" s="31">
        <v>2003.8333333333298</v>
      </c>
      <c r="B50" s="36">
        <v>0</v>
      </c>
      <c r="C50" s="36">
        <v>10.799999999999997</v>
      </c>
      <c r="D50" s="36">
        <v>15.899999999999991</v>
      </c>
      <c r="E50" s="36">
        <v>6.8999999999999915</v>
      </c>
      <c r="F50" s="36">
        <v>11.600000000000009</v>
      </c>
      <c r="G50" s="36">
        <v>10.499999999999986</v>
      </c>
      <c r="H50" s="36">
        <v>2.7000000000000028</v>
      </c>
      <c r="I50" s="36">
        <v>3.6999999999999886</v>
      </c>
      <c r="J50" s="36">
        <v>10.799999999999997</v>
      </c>
      <c r="K50" s="36">
        <v>6.2999999999999972</v>
      </c>
      <c r="L50" s="36">
        <v>1.5</v>
      </c>
      <c r="M50" s="36">
        <v>4.4000000000000057</v>
      </c>
      <c r="N50" s="36">
        <v>3.4999999999999858</v>
      </c>
      <c r="O50" s="36">
        <v>9.7000000000000028</v>
      </c>
      <c r="P50" s="36">
        <v>9.7000000000000028</v>
      </c>
      <c r="Q50" s="36">
        <v>4.1999999999999886</v>
      </c>
      <c r="R50" s="36">
        <v>4.5</v>
      </c>
      <c r="S50" s="36">
        <v>4.5</v>
      </c>
    </row>
    <row r="51" spans="1:19" x14ac:dyDescent="0.2">
      <c r="A51" s="31">
        <v>2003.9166666666631</v>
      </c>
      <c r="B51" s="36">
        <v>0</v>
      </c>
      <c r="C51" s="36">
        <v>11.099999999999994</v>
      </c>
      <c r="D51" s="36">
        <v>16.099999999999994</v>
      </c>
      <c r="E51" s="36">
        <v>7.4000000000000057</v>
      </c>
      <c r="F51" s="36">
        <v>12</v>
      </c>
      <c r="G51" s="36">
        <v>11.099999999999994</v>
      </c>
      <c r="H51" s="36">
        <v>3</v>
      </c>
      <c r="I51" s="36">
        <v>4.0999999999999943</v>
      </c>
      <c r="J51" s="36">
        <v>10.5</v>
      </c>
      <c r="K51" s="36">
        <v>7</v>
      </c>
      <c r="L51" s="36">
        <v>1.8999999999999915</v>
      </c>
      <c r="M51" s="36">
        <v>4.5</v>
      </c>
      <c r="N51" s="36">
        <v>3.6999999999999886</v>
      </c>
      <c r="O51" s="36">
        <v>10</v>
      </c>
      <c r="P51" s="36">
        <v>10</v>
      </c>
      <c r="Q51" s="36">
        <v>4.5</v>
      </c>
      <c r="R51" s="36">
        <v>4.7999999999999972</v>
      </c>
      <c r="S51" s="36">
        <v>4.7999999999999972</v>
      </c>
    </row>
    <row r="52" spans="1:19" x14ac:dyDescent="0.2">
      <c r="A52" s="31">
        <v>2003.9999999999964</v>
      </c>
      <c r="B52" s="36">
        <v>0</v>
      </c>
      <c r="C52" s="36">
        <v>10.200000000000003</v>
      </c>
      <c r="D52" s="36">
        <v>15.599999999999994</v>
      </c>
      <c r="E52" s="36">
        <v>6.4000000000000057</v>
      </c>
      <c r="F52" s="36">
        <v>11.800000000000011</v>
      </c>
      <c r="G52" s="36">
        <v>10.299999999999997</v>
      </c>
      <c r="H52" s="36">
        <v>2.0999999999999943</v>
      </c>
      <c r="I52" s="36">
        <v>3.0999999999999943</v>
      </c>
      <c r="J52" s="36">
        <v>8.8000000000000114</v>
      </c>
      <c r="K52" s="36">
        <v>6.2000000000000028</v>
      </c>
      <c r="L52" s="36">
        <v>1.2000000000000028</v>
      </c>
      <c r="M52" s="36">
        <v>3.6000000000000085</v>
      </c>
      <c r="N52" s="36">
        <v>3</v>
      </c>
      <c r="O52" s="36">
        <v>9.4000000000000057</v>
      </c>
      <c r="P52" s="36">
        <v>9.4000000000000057</v>
      </c>
      <c r="Q52" s="36">
        <v>3.7999999999999972</v>
      </c>
      <c r="R52" s="36">
        <v>4.0999999999999943</v>
      </c>
      <c r="S52" s="36">
        <v>4.0999999999999943</v>
      </c>
    </row>
    <row r="53" spans="1:19" x14ac:dyDescent="0.2">
      <c r="A53" s="31">
        <v>2004.0833333333296</v>
      </c>
      <c r="B53" s="36">
        <v>0</v>
      </c>
      <c r="C53" s="36">
        <v>10.200000000000003</v>
      </c>
      <c r="D53" s="36">
        <v>14.799999999999997</v>
      </c>
      <c r="E53" s="36">
        <v>5.7000000000000028</v>
      </c>
      <c r="F53" s="36">
        <v>10.700000000000017</v>
      </c>
      <c r="G53" s="36">
        <v>9.2999999999999972</v>
      </c>
      <c r="H53" s="36">
        <v>2.2000000000000028</v>
      </c>
      <c r="I53" s="36">
        <v>1.5999999999999943</v>
      </c>
      <c r="J53" s="36">
        <v>9.4000000000000057</v>
      </c>
      <c r="K53" s="36">
        <v>5.7999999999999972</v>
      </c>
      <c r="L53" s="36">
        <v>1.2999999999999972</v>
      </c>
      <c r="M53" s="36">
        <v>3.3000000000000114</v>
      </c>
      <c r="N53" s="36">
        <v>2.7999999999999972</v>
      </c>
      <c r="O53" s="36">
        <v>9.3000000000000114</v>
      </c>
      <c r="P53" s="36">
        <v>9.3000000000000114</v>
      </c>
      <c r="Q53" s="36">
        <v>3.5999999999999943</v>
      </c>
      <c r="R53" s="36">
        <v>3.8999999999999915</v>
      </c>
      <c r="S53" s="36">
        <v>3.8999999999999915</v>
      </c>
    </row>
    <row r="54" spans="1:19" x14ac:dyDescent="0.2">
      <c r="A54" s="31">
        <v>2004.1666666666629</v>
      </c>
      <c r="B54" s="36">
        <v>0</v>
      </c>
      <c r="C54" s="36">
        <v>9.7999999999999972</v>
      </c>
      <c r="D54" s="36">
        <v>15.699999999999989</v>
      </c>
      <c r="E54" s="36">
        <v>5.2999999999999972</v>
      </c>
      <c r="F54" s="36">
        <v>9.6000000000000085</v>
      </c>
      <c r="G54" s="36">
        <v>9.1999999999999886</v>
      </c>
      <c r="H54" s="36">
        <v>2.5</v>
      </c>
      <c r="I54" s="36">
        <v>3.4999999999999858</v>
      </c>
      <c r="J54" s="36">
        <v>9.9000000000000057</v>
      </c>
      <c r="K54" s="36">
        <v>7.0999999999999943</v>
      </c>
      <c r="L54" s="36">
        <v>1.5999999999999943</v>
      </c>
      <c r="M54" s="36">
        <v>3.6000000000000085</v>
      </c>
      <c r="N54" s="36">
        <v>2.7999999999999972</v>
      </c>
      <c r="O54" s="36">
        <v>9.2999999999999972</v>
      </c>
      <c r="P54" s="36">
        <v>9.2999999999999972</v>
      </c>
      <c r="Q54" s="36">
        <v>3.5999999999999943</v>
      </c>
      <c r="R54" s="36">
        <v>3.8999999999999915</v>
      </c>
      <c r="S54" s="36">
        <v>3.8999999999999915</v>
      </c>
    </row>
    <row r="55" spans="1:19" x14ac:dyDescent="0.2">
      <c r="A55" s="31">
        <v>2004.2499999999961</v>
      </c>
      <c r="B55" s="36">
        <v>0</v>
      </c>
      <c r="C55" s="36">
        <v>9.5999999999999943</v>
      </c>
      <c r="D55" s="36">
        <v>15.700000000000003</v>
      </c>
      <c r="E55" s="36">
        <v>6.0999999999999943</v>
      </c>
      <c r="F55" s="36">
        <v>12.799999999999997</v>
      </c>
      <c r="G55" s="36">
        <v>9.5999999999999943</v>
      </c>
      <c r="H55" s="36">
        <v>2.5</v>
      </c>
      <c r="I55" s="36">
        <v>3.0999999999999943</v>
      </c>
      <c r="J55" s="36">
        <v>10.400000000000006</v>
      </c>
      <c r="K55" s="36">
        <v>6.7000000000000028</v>
      </c>
      <c r="L55" s="36">
        <v>1.5</v>
      </c>
      <c r="M55" s="36">
        <v>2.6000000000000085</v>
      </c>
      <c r="N55" s="36">
        <v>2.9999999999999858</v>
      </c>
      <c r="O55" s="36">
        <v>9.6000000000000085</v>
      </c>
      <c r="P55" s="36">
        <v>9.6000000000000085</v>
      </c>
      <c r="Q55" s="36">
        <v>3.8999999999999915</v>
      </c>
      <c r="R55" s="36">
        <v>4.1999999999999886</v>
      </c>
      <c r="S55" s="36">
        <v>4.1999999999999886</v>
      </c>
    </row>
    <row r="56" spans="1:19" x14ac:dyDescent="0.2">
      <c r="A56" s="31">
        <v>2004.3333333333294</v>
      </c>
      <c r="B56" s="36">
        <v>0</v>
      </c>
      <c r="C56" s="36">
        <v>10.5</v>
      </c>
      <c r="D56" s="36">
        <v>15.799999999999983</v>
      </c>
      <c r="E56" s="36">
        <v>6.7000000000000028</v>
      </c>
      <c r="F56" s="36">
        <v>13</v>
      </c>
      <c r="G56" s="36">
        <v>11</v>
      </c>
      <c r="H56" s="36">
        <v>2.5</v>
      </c>
      <c r="I56" s="36">
        <v>3.3999999999999915</v>
      </c>
      <c r="J56" s="36">
        <v>10.5</v>
      </c>
      <c r="K56" s="36">
        <v>7</v>
      </c>
      <c r="L56" s="36">
        <v>1.0999999999999943</v>
      </c>
      <c r="M56" s="36">
        <v>2.3000000000000114</v>
      </c>
      <c r="N56" s="36">
        <v>3.0999999999999943</v>
      </c>
      <c r="O56" s="36">
        <v>9.9000000000000057</v>
      </c>
      <c r="P56" s="36">
        <v>9.9000000000000057</v>
      </c>
      <c r="Q56" s="36">
        <v>4.0999999999999943</v>
      </c>
      <c r="R56" s="36">
        <v>4.5</v>
      </c>
      <c r="S56" s="36">
        <v>4.5</v>
      </c>
    </row>
    <row r="57" spans="1:19" x14ac:dyDescent="0.2">
      <c r="A57" s="31">
        <v>2004.4166666666626</v>
      </c>
      <c r="B57" s="36">
        <v>0</v>
      </c>
      <c r="C57" s="36">
        <v>11.299999999999997</v>
      </c>
      <c r="D57" s="36">
        <v>15.899999999999991</v>
      </c>
      <c r="E57" s="36">
        <v>6.7000000000000028</v>
      </c>
      <c r="F57" s="36">
        <v>13.399999999999991</v>
      </c>
      <c r="G57" s="36">
        <v>11.499999999999986</v>
      </c>
      <c r="H57" s="36">
        <v>2.7000000000000028</v>
      </c>
      <c r="I57" s="36">
        <v>3.5999999999999943</v>
      </c>
      <c r="J57" s="36">
        <v>10.5</v>
      </c>
      <c r="K57" s="36">
        <v>7.3999999999999915</v>
      </c>
      <c r="L57" s="36">
        <v>1.2999999999999972</v>
      </c>
      <c r="M57" s="36">
        <v>2.2999999999999972</v>
      </c>
      <c r="N57" s="36">
        <v>3.3999999999999915</v>
      </c>
      <c r="O57" s="36">
        <v>10.200000000000003</v>
      </c>
      <c r="P57" s="36">
        <v>10.200000000000003</v>
      </c>
      <c r="Q57" s="36">
        <v>4.2999999999999972</v>
      </c>
      <c r="R57" s="36">
        <v>4.5999999999999943</v>
      </c>
      <c r="S57" s="36">
        <v>4.5999999999999943</v>
      </c>
    </row>
    <row r="58" spans="1:19" x14ac:dyDescent="0.2">
      <c r="A58" s="31">
        <v>2004.4999999999959</v>
      </c>
      <c r="B58" s="36">
        <v>0</v>
      </c>
      <c r="C58" s="36">
        <v>12.799999999999997</v>
      </c>
      <c r="D58" s="36">
        <v>16.59999999999998</v>
      </c>
      <c r="E58" s="36">
        <v>6.8999999999999915</v>
      </c>
      <c r="F58" s="36">
        <v>13.100000000000009</v>
      </c>
      <c r="G58" s="36">
        <v>11.699999999999989</v>
      </c>
      <c r="H58" s="36">
        <v>2.7999999999999972</v>
      </c>
      <c r="I58" s="36">
        <v>3.4999999999999858</v>
      </c>
      <c r="J58" s="36">
        <v>9.6000000000000085</v>
      </c>
      <c r="K58" s="36">
        <v>7.8999999999999915</v>
      </c>
      <c r="L58" s="36">
        <v>1.5</v>
      </c>
      <c r="M58" s="36">
        <v>2.2000000000000028</v>
      </c>
      <c r="N58" s="36">
        <v>3.3999999999999915</v>
      </c>
      <c r="O58" s="36">
        <v>10.200000000000003</v>
      </c>
      <c r="P58" s="36">
        <v>10.200000000000003</v>
      </c>
      <c r="Q58" s="36">
        <v>4.2999999999999972</v>
      </c>
      <c r="R58" s="36">
        <v>4.6999999999999886</v>
      </c>
      <c r="S58" s="36">
        <v>4.6999999999999886</v>
      </c>
    </row>
    <row r="59" spans="1:19" x14ac:dyDescent="0.2">
      <c r="A59" s="31">
        <v>2004.5833333333292</v>
      </c>
      <c r="B59" s="36">
        <v>0</v>
      </c>
      <c r="C59" s="36">
        <v>11.299999999999997</v>
      </c>
      <c r="D59" s="36">
        <v>15.699999999999989</v>
      </c>
      <c r="E59" s="36">
        <v>6.2000000000000028</v>
      </c>
      <c r="F59" s="36">
        <v>10.100000000000023</v>
      </c>
      <c r="G59" s="36">
        <v>10.400000000000006</v>
      </c>
      <c r="H59" s="36">
        <v>2.2000000000000028</v>
      </c>
      <c r="I59" s="36">
        <v>1.9000000000000057</v>
      </c>
      <c r="J59" s="36">
        <v>8.8000000000000114</v>
      </c>
      <c r="K59" s="36">
        <v>6.5</v>
      </c>
      <c r="L59" s="36">
        <v>0.79999999999999716</v>
      </c>
      <c r="M59" s="36">
        <v>1.5000000000000142</v>
      </c>
      <c r="N59" s="36">
        <v>2.7999999999999972</v>
      </c>
      <c r="O59" s="36">
        <v>9.6000000000000227</v>
      </c>
      <c r="P59" s="36">
        <v>9.6000000000000227</v>
      </c>
      <c r="Q59" s="36">
        <v>3.7000000000000028</v>
      </c>
      <c r="R59" s="36">
        <v>4.1000000000000085</v>
      </c>
      <c r="S59" s="36">
        <v>4</v>
      </c>
    </row>
    <row r="60" spans="1:19" x14ac:dyDescent="0.2">
      <c r="A60" s="31">
        <v>2004.6666666666624</v>
      </c>
      <c r="B60" s="36">
        <v>0</v>
      </c>
      <c r="C60" s="36">
        <v>10.599999999999994</v>
      </c>
      <c r="D60" s="36">
        <v>16.299999999999997</v>
      </c>
      <c r="E60" s="36">
        <v>5.7999999999999972</v>
      </c>
      <c r="F60" s="36">
        <v>9.5000000000000142</v>
      </c>
      <c r="G60" s="36">
        <v>10.799999999999997</v>
      </c>
      <c r="H60" s="36">
        <v>2.2000000000000028</v>
      </c>
      <c r="I60" s="36">
        <v>3.5999999999999943</v>
      </c>
      <c r="J60" s="36">
        <v>8.8000000000000114</v>
      </c>
      <c r="K60" s="36">
        <v>7.6000000000000085</v>
      </c>
      <c r="L60" s="36">
        <v>1</v>
      </c>
      <c r="M60" s="36">
        <v>1.6000000000000085</v>
      </c>
      <c r="N60" s="36">
        <v>2.7999999999999972</v>
      </c>
      <c r="O60" s="36">
        <v>9.6000000000000085</v>
      </c>
      <c r="P60" s="36">
        <v>9.6000000000000085</v>
      </c>
      <c r="Q60" s="36">
        <v>3.7000000000000028</v>
      </c>
      <c r="R60" s="36">
        <v>4.0999999999999943</v>
      </c>
      <c r="S60" s="36">
        <v>4.0999999999999943</v>
      </c>
    </row>
    <row r="61" spans="1:19" x14ac:dyDescent="0.2">
      <c r="A61" s="31">
        <v>2004.7499999999957</v>
      </c>
      <c r="B61" s="36">
        <v>0</v>
      </c>
      <c r="C61" s="36">
        <v>10.899999999999991</v>
      </c>
      <c r="D61" s="36">
        <v>16.799999999999983</v>
      </c>
      <c r="E61" s="36">
        <v>6.7999999999999972</v>
      </c>
      <c r="F61" s="36">
        <v>12.699999999999989</v>
      </c>
      <c r="G61" s="36">
        <v>11.399999999999991</v>
      </c>
      <c r="H61" s="36">
        <v>2.6999999999999886</v>
      </c>
      <c r="I61" s="36">
        <v>3.8999999999999915</v>
      </c>
      <c r="J61" s="36">
        <v>10.200000000000003</v>
      </c>
      <c r="K61" s="36">
        <v>8.1999999999999886</v>
      </c>
      <c r="L61" s="36">
        <v>1.2999999999999972</v>
      </c>
      <c r="M61" s="36">
        <v>2.5</v>
      </c>
      <c r="N61" s="36">
        <v>3.3999999999999915</v>
      </c>
      <c r="O61" s="36">
        <v>10.199999999999989</v>
      </c>
      <c r="P61" s="36">
        <v>10.199999999999989</v>
      </c>
      <c r="Q61" s="36">
        <v>4.2999999999999829</v>
      </c>
      <c r="R61" s="36">
        <v>4.5999999999999943</v>
      </c>
      <c r="S61" s="36">
        <v>4.5999999999999943</v>
      </c>
    </row>
    <row r="62" spans="1:19" x14ac:dyDescent="0.2">
      <c r="A62" s="31">
        <v>2004.8333333333289</v>
      </c>
      <c r="B62" s="36">
        <v>0</v>
      </c>
      <c r="C62" s="36">
        <v>11.299999999999997</v>
      </c>
      <c r="D62" s="36">
        <v>16.699999999999989</v>
      </c>
      <c r="E62" s="36">
        <v>7</v>
      </c>
      <c r="F62" s="36">
        <v>13.5</v>
      </c>
      <c r="G62" s="36">
        <v>12.5</v>
      </c>
      <c r="H62" s="36">
        <v>2.9000000000000057</v>
      </c>
      <c r="I62" s="36">
        <v>4.2999999999999972</v>
      </c>
      <c r="J62" s="36">
        <v>10.200000000000017</v>
      </c>
      <c r="K62" s="36">
        <v>8.6000000000000085</v>
      </c>
      <c r="L62" s="36">
        <v>1.7000000000000028</v>
      </c>
      <c r="M62" s="36">
        <v>2.7000000000000171</v>
      </c>
      <c r="N62" s="36">
        <v>3.5999999999999943</v>
      </c>
      <c r="O62" s="36">
        <v>10.5</v>
      </c>
      <c r="P62" s="36">
        <v>10.5</v>
      </c>
      <c r="Q62" s="36">
        <v>4.5</v>
      </c>
      <c r="R62" s="36">
        <v>4.9000000000000057</v>
      </c>
      <c r="S62" s="36">
        <v>4.9000000000000057</v>
      </c>
    </row>
    <row r="63" spans="1:19" x14ac:dyDescent="0.2">
      <c r="A63" s="31">
        <v>2004.9166666666622</v>
      </c>
      <c r="B63" s="36">
        <v>0</v>
      </c>
      <c r="C63" s="36">
        <v>12.099999999999994</v>
      </c>
      <c r="D63" s="36">
        <v>17.399999999999991</v>
      </c>
      <c r="E63" s="36">
        <v>7.5999999999999943</v>
      </c>
      <c r="F63" s="36">
        <v>14.000000000000014</v>
      </c>
      <c r="G63" s="36">
        <v>13.199999999999989</v>
      </c>
      <c r="H63" s="36">
        <v>3.2999999999999972</v>
      </c>
      <c r="I63" s="36">
        <v>4.4999999999999858</v>
      </c>
      <c r="J63" s="36">
        <v>10.100000000000009</v>
      </c>
      <c r="K63" s="36">
        <v>9.3999999999999915</v>
      </c>
      <c r="L63" s="36">
        <v>2.2999999999999972</v>
      </c>
      <c r="M63" s="36">
        <v>2.5</v>
      </c>
      <c r="N63" s="36">
        <v>3.8999999999999915</v>
      </c>
      <c r="O63" s="36">
        <v>10.899999999999991</v>
      </c>
      <c r="P63" s="36">
        <v>10.899999999999991</v>
      </c>
      <c r="Q63" s="36">
        <v>4.7999999999999972</v>
      </c>
      <c r="R63" s="36">
        <v>5.1999999999999886</v>
      </c>
      <c r="S63" s="36">
        <v>5.1999999999999886</v>
      </c>
    </row>
    <row r="64" spans="1:19" x14ac:dyDescent="0.2">
      <c r="A64" s="31">
        <v>2004.9999999999955</v>
      </c>
      <c r="B64" s="36">
        <v>0</v>
      </c>
      <c r="C64" s="36">
        <v>10.999999999999986</v>
      </c>
      <c r="D64" s="36">
        <v>16.299999999999983</v>
      </c>
      <c r="E64" s="36">
        <v>6.7999999999999972</v>
      </c>
      <c r="F64" s="36">
        <v>13.5</v>
      </c>
      <c r="G64" s="36">
        <v>11.899999999999991</v>
      </c>
      <c r="H64" s="36">
        <v>2.2999999999999972</v>
      </c>
      <c r="I64" s="36">
        <v>2.8999999999999915</v>
      </c>
      <c r="J64" s="36">
        <v>7.9000000000000057</v>
      </c>
      <c r="K64" s="36">
        <v>7.8999999999999915</v>
      </c>
      <c r="L64" s="36">
        <v>1.5999999999999943</v>
      </c>
      <c r="M64" s="36">
        <v>1.2999999999999972</v>
      </c>
      <c r="N64" s="36">
        <v>3.1999999999999886</v>
      </c>
      <c r="O64" s="36">
        <v>10.199999999999989</v>
      </c>
      <c r="P64" s="36">
        <v>10.199999999999989</v>
      </c>
      <c r="Q64" s="36">
        <v>4.0999999999999943</v>
      </c>
      <c r="R64" s="36">
        <v>4.3999999999999915</v>
      </c>
      <c r="S64" s="36">
        <v>4.3999999999999915</v>
      </c>
    </row>
    <row r="65" spans="1:19" x14ac:dyDescent="0.2">
      <c r="A65" s="31">
        <v>2005.0833333333287</v>
      </c>
      <c r="B65" s="36">
        <v>0</v>
      </c>
      <c r="C65" s="36">
        <v>10.900000000000006</v>
      </c>
      <c r="D65" s="36">
        <v>15.600000000000009</v>
      </c>
      <c r="E65" s="36">
        <v>6.2000000000000028</v>
      </c>
      <c r="F65" s="36">
        <v>14.40000000000002</v>
      </c>
      <c r="G65" s="36">
        <v>11.299999999999997</v>
      </c>
      <c r="H65" s="36">
        <v>2.2000000000000028</v>
      </c>
      <c r="I65" s="36">
        <v>2</v>
      </c>
      <c r="J65" s="36">
        <v>9.1000000000000085</v>
      </c>
      <c r="K65" s="36">
        <v>7.2999999999999972</v>
      </c>
      <c r="L65" s="36">
        <v>2.2000000000000028</v>
      </c>
      <c r="M65" s="36">
        <v>1.3000000000000114</v>
      </c>
      <c r="N65" s="36">
        <v>3.2000000000000028</v>
      </c>
      <c r="O65" s="36">
        <v>10.200000000000003</v>
      </c>
      <c r="P65" s="36">
        <v>10.200000000000003</v>
      </c>
      <c r="Q65" s="36">
        <v>4</v>
      </c>
      <c r="R65" s="36">
        <v>4.2999999999999972</v>
      </c>
      <c r="S65" s="36">
        <v>4.2999999999999972</v>
      </c>
    </row>
    <row r="66" spans="1:19" x14ac:dyDescent="0.2">
      <c r="A66" s="31">
        <v>2005.166666666662</v>
      </c>
      <c r="B66" s="36">
        <v>0</v>
      </c>
      <c r="C66" s="36">
        <v>10.399999999999991</v>
      </c>
      <c r="D66" s="36">
        <v>16.299999999999997</v>
      </c>
      <c r="E66" s="36">
        <v>5.7000000000000028</v>
      </c>
      <c r="F66" s="36">
        <v>11.700000000000003</v>
      </c>
      <c r="G66" s="36">
        <v>11.199999999999989</v>
      </c>
      <c r="H66" s="36">
        <v>2.5999999999999943</v>
      </c>
      <c r="I66" s="36">
        <v>4.0999999999999943</v>
      </c>
      <c r="J66" s="36">
        <v>9.7000000000000028</v>
      </c>
      <c r="K66" s="36">
        <v>8.8999999999999915</v>
      </c>
      <c r="L66" s="36">
        <v>2.1999999999999886</v>
      </c>
      <c r="M66" s="36">
        <v>1.6000000000000085</v>
      </c>
      <c r="N66" s="36">
        <v>3.1999999999999886</v>
      </c>
      <c r="O66" s="36">
        <v>10.200000000000003</v>
      </c>
      <c r="P66" s="36">
        <v>10.200000000000003</v>
      </c>
      <c r="Q66" s="36">
        <v>3.9999999999999858</v>
      </c>
      <c r="R66" s="36">
        <v>4.2999999999999972</v>
      </c>
      <c r="S66" s="36">
        <v>4.2999999999999972</v>
      </c>
    </row>
    <row r="67" spans="1:19" x14ac:dyDescent="0.2">
      <c r="A67" s="31">
        <v>2005.2499999999952</v>
      </c>
      <c r="B67" s="36">
        <v>0</v>
      </c>
      <c r="C67" s="36">
        <v>10.5</v>
      </c>
      <c r="D67" s="36">
        <v>16.199999999999989</v>
      </c>
      <c r="E67" s="36">
        <v>6.7000000000000028</v>
      </c>
      <c r="F67" s="36">
        <v>14.700000000000017</v>
      </c>
      <c r="G67" s="36">
        <v>11.900000000000006</v>
      </c>
      <c r="H67" s="36">
        <v>3</v>
      </c>
      <c r="I67" s="36">
        <v>4.4000000000000057</v>
      </c>
      <c r="J67" s="36">
        <v>10.300000000000011</v>
      </c>
      <c r="K67" s="36">
        <v>8.9000000000000057</v>
      </c>
      <c r="L67" s="36">
        <v>2.2999999999999972</v>
      </c>
      <c r="M67" s="36">
        <v>1.7000000000000171</v>
      </c>
      <c r="N67" s="36">
        <v>3.5</v>
      </c>
      <c r="O67" s="36">
        <v>10.600000000000023</v>
      </c>
      <c r="P67" s="36">
        <v>10.600000000000023</v>
      </c>
      <c r="Q67" s="36">
        <v>4.4000000000000057</v>
      </c>
      <c r="R67" s="36">
        <v>4.7999999999999972</v>
      </c>
      <c r="S67" s="36">
        <v>4.7999999999999972</v>
      </c>
    </row>
    <row r="68" spans="1:19" x14ac:dyDescent="0.2">
      <c r="A68" s="31">
        <v>2005.3333333333285</v>
      </c>
      <c r="B68" s="36">
        <v>0</v>
      </c>
      <c r="C68" s="36">
        <v>11.400000000000006</v>
      </c>
      <c r="D68" s="36">
        <v>17</v>
      </c>
      <c r="E68" s="36">
        <v>7.7000000000000028</v>
      </c>
      <c r="F68" s="36">
        <v>15.800000000000011</v>
      </c>
      <c r="G68" s="36">
        <v>13.699999999999989</v>
      </c>
      <c r="H68" s="36">
        <v>3.2000000000000028</v>
      </c>
      <c r="I68" s="36">
        <v>4.5999999999999943</v>
      </c>
      <c r="J68" s="36">
        <v>10.500000000000014</v>
      </c>
      <c r="K68" s="36">
        <v>9.8000000000000114</v>
      </c>
      <c r="L68" s="36">
        <v>2.1000000000000085</v>
      </c>
      <c r="M68" s="36">
        <v>2.0000000000000142</v>
      </c>
      <c r="N68" s="36">
        <v>4</v>
      </c>
      <c r="O68" s="36">
        <v>11.200000000000017</v>
      </c>
      <c r="P68" s="36">
        <v>11.200000000000017</v>
      </c>
      <c r="Q68" s="36">
        <v>4.9000000000000057</v>
      </c>
      <c r="R68" s="36">
        <v>5.2999999999999972</v>
      </c>
      <c r="S68" s="36">
        <v>5.2999999999999972</v>
      </c>
    </row>
    <row r="69" spans="1:19" x14ac:dyDescent="0.2">
      <c r="A69" s="31">
        <v>2005.4166666666617</v>
      </c>
      <c r="B69" s="36">
        <v>0</v>
      </c>
      <c r="C69" s="36">
        <v>11.700000000000003</v>
      </c>
      <c r="D69" s="36">
        <v>16.900000000000006</v>
      </c>
      <c r="E69" s="36">
        <v>7.7000000000000028</v>
      </c>
      <c r="F69" s="36">
        <v>15.900000000000006</v>
      </c>
      <c r="G69" s="36">
        <v>13.5</v>
      </c>
      <c r="H69" s="36">
        <v>2.7999999999999972</v>
      </c>
      <c r="I69" s="36">
        <v>4.3999999999999915</v>
      </c>
      <c r="J69" s="36">
        <v>10</v>
      </c>
      <c r="K69" s="36">
        <v>10</v>
      </c>
      <c r="L69" s="36">
        <v>1.7000000000000028</v>
      </c>
      <c r="M69" s="36">
        <v>1.2000000000000028</v>
      </c>
      <c r="N69" s="36">
        <v>3.8999999999999915</v>
      </c>
      <c r="O69" s="36">
        <v>11.099999999999994</v>
      </c>
      <c r="P69" s="36">
        <v>11.099999999999994</v>
      </c>
      <c r="Q69" s="36">
        <v>4.7999999999999972</v>
      </c>
      <c r="R69" s="36">
        <v>5.0999999999999943</v>
      </c>
      <c r="S69" s="36">
        <v>5.0999999999999943</v>
      </c>
    </row>
    <row r="70" spans="1:19" x14ac:dyDescent="0.2">
      <c r="A70" s="31">
        <v>2005.499999999995</v>
      </c>
      <c r="B70" s="36">
        <v>0</v>
      </c>
      <c r="C70" s="36">
        <v>11.599999999999994</v>
      </c>
      <c r="D70" s="36">
        <v>17.09999999999998</v>
      </c>
      <c r="E70" s="36">
        <v>7.5</v>
      </c>
      <c r="F70" s="36">
        <v>15.399999999999991</v>
      </c>
      <c r="G70" s="36">
        <v>13.700000000000003</v>
      </c>
      <c r="H70" s="36">
        <v>2.7999999999999972</v>
      </c>
      <c r="I70" s="36">
        <v>4.5999999999999943</v>
      </c>
      <c r="J70" s="36">
        <v>9.4000000000000057</v>
      </c>
      <c r="K70" s="36">
        <v>9.7000000000000028</v>
      </c>
      <c r="L70" s="36">
        <v>1.7999999999999972</v>
      </c>
      <c r="M70" s="36">
        <v>1.2999999999999972</v>
      </c>
      <c r="N70" s="36">
        <v>3.7999999999999972</v>
      </c>
      <c r="O70" s="36">
        <v>11.100000000000009</v>
      </c>
      <c r="P70" s="36">
        <v>11.100000000000009</v>
      </c>
      <c r="Q70" s="36">
        <v>4.6999999999999886</v>
      </c>
      <c r="R70" s="36">
        <v>5.0999999999999943</v>
      </c>
      <c r="S70" s="36">
        <v>5.0999999999999943</v>
      </c>
    </row>
    <row r="71" spans="1:19" x14ac:dyDescent="0.2">
      <c r="A71" s="31">
        <v>2005.5833333333283</v>
      </c>
      <c r="B71" s="36">
        <v>0</v>
      </c>
      <c r="C71" s="36">
        <v>11.599999999999994</v>
      </c>
      <c r="D71" s="36">
        <v>16.499999999999986</v>
      </c>
      <c r="E71" s="36">
        <v>6.7000000000000028</v>
      </c>
      <c r="F71" s="36">
        <v>13.100000000000009</v>
      </c>
      <c r="G71" s="36">
        <v>12.399999999999991</v>
      </c>
      <c r="H71" s="36">
        <v>2.0999999999999943</v>
      </c>
      <c r="I71" s="36">
        <v>2.8999999999999915</v>
      </c>
      <c r="J71" s="36">
        <v>8.5</v>
      </c>
      <c r="K71" s="36">
        <v>9.0999999999999943</v>
      </c>
      <c r="L71" s="36">
        <v>1</v>
      </c>
      <c r="M71" s="36">
        <v>0.40000000000000568</v>
      </c>
      <c r="N71" s="36">
        <v>3.1999999999999886</v>
      </c>
      <c r="O71" s="36">
        <v>10.500000000000014</v>
      </c>
      <c r="P71" s="36">
        <v>10.500000000000014</v>
      </c>
      <c r="Q71" s="36">
        <v>4.0999999999999943</v>
      </c>
      <c r="R71" s="36">
        <v>4.5</v>
      </c>
      <c r="S71" s="36">
        <v>4.3999999999999915</v>
      </c>
    </row>
    <row r="72" spans="1:19" x14ac:dyDescent="0.2">
      <c r="A72" s="31">
        <v>2005.6666666666615</v>
      </c>
      <c r="B72" s="36">
        <v>0</v>
      </c>
      <c r="C72" s="36">
        <v>11.59999999999998</v>
      </c>
      <c r="D72" s="36">
        <v>16.899999999999977</v>
      </c>
      <c r="E72" s="36">
        <v>6.2999999999999972</v>
      </c>
      <c r="F72" s="36">
        <v>12.099999999999994</v>
      </c>
      <c r="G72" s="36">
        <v>12.799999999999983</v>
      </c>
      <c r="H72" s="36">
        <v>2.3999999999999915</v>
      </c>
      <c r="I72" s="36">
        <v>4.7999999999999829</v>
      </c>
      <c r="J72" s="36">
        <v>8.7000000000000028</v>
      </c>
      <c r="K72" s="36">
        <v>10.599999999999994</v>
      </c>
      <c r="L72" s="36">
        <v>0.99999999999998579</v>
      </c>
      <c r="M72" s="36">
        <v>0.59999999999999432</v>
      </c>
      <c r="N72" s="36">
        <v>3.2999999999999829</v>
      </c>
      <c r="O72" s="36">
        <v>10.599999999999994</v>
      </c>
      <c r="P72" s="36">
        <v>10.599999999999994</v>
      </c>
      <c r="Q72" s="36">
        <v>4.1999999999999886</v>
      </c>
      <c r="R72" s="36">
        <v>4.4999999999999858</v>
      </c>
      <c r="S72" s="36">
        <v>4.4999999999999858</v>
      </c>
    </row>
    <row r="73" spans="1:19" x14ac:dyDescent="0.2">
      <c r="A73" s="31">
        <v>2005.7499999999948</v>
      </c>
      <c r="B73" s="36">
        <v>0</v>
      </c>
      <c r="C73" s="36">
        <v>11.400000000000006</v>
      </c>
      <c r="D73" s="36">
        <v>17.499999999999986</v>
      </c>
      <c r="E73" s="36">
        <v>6.6000000000000085</v>
      </c>
      <c r="F73" s="36">
        <v>14.90000000000002</v>
      </c>
      <c r="G73" s="36">
        <v>13.200000000000003</v>
      </c>
      <c r="H73" s="36">
        <v>2.5</v>
      </c>
      <c r="I73" s="36">
        <v>4.3999999999999915</v>
      </c>
      <c r="J73" s="36">
        <v>9.4000000000000057</v>
      </c>
      <c r="K73" s="36">
        <v>10.900000000000006</v>
      </c>
      <c r="L73" s="36">
        <v>1.2999999999999972</v>
      </c>
      <c r="M73" s="36">
        <v>0.90000000000000568</v>
      </c>
      <c r="N73" s="36">
        <v>3.3999999999999915</v>
      </c>
      <c r="O73" s="36">
        <v>10.90000000000002</v>
      </c>
      <c r="P73" s="36">
        <v>10.90000000000002</v>
      </c>
      <c r="Q73" s="36">
        <v>4.3999999999999915</v>
      </c>
      <c r="R73" s="36">
        <v>4.7999999999999972</v>
      </c>
      <c r="S73" s="36">
        <v>4.7000000000000028</v>
      </c>
    </row>
    <row r="74" spans="1:19" x14ac:dyDescent="0.2">
      <c r="A74" s="31">
        <v>2005.833333333328</v>
      </c>
      <c r="B74" s="36">
        <v>0</v>
      </c>
      <c r="C74" s="36">
        <v>11.900000000000006</v>
      </c>
      <c r="D74" s="36">
        <v>17.499999999999986</v>
      </c>
      <c r="E74" s="36">
        <v>7.4000000000000057</v>
      </c>
      <c r="F74" s="36">
        <v>15.799999999999997</v>
      </c>
      <c r="G74" s="36">
        <v>14.200000000000003</v>
      </c>
      <c r="H74" s="36">
        <v>2.5</v>
      </c>
      <c r="I74" s="36">
        <v>4.2000000000000028</v>
      </c>
      <c r="J74" s="36">
        <v>9.4000000000000057</v>
      </c>
      <c r="K74" s="36">
        <v>11.900000000000006</v>
      </c>
      <c r="L74" s="36">
        <v>1.2999999999999972</v>
      </c>
      <c r="M74" s="36">
        <v>0.90000000000000568</v>
      </c>
      <c r="N74" s="36">
        <v>3.7000000000000028</v>
      </c>
      <c r="O74" s="36">
        <v>11.200000000000003</v>
      </c>
      <c r="P74" s="36">
        <v>11.200000000000003</v>
      </c>
      <c r="Q74" s="36">
        <v>4.7000000000000028</v>
      </c>
      <c r="R74" s="36">
        <v>5.0999999999999943</v>
      </c>
      <c r="S74" s="36">
        <v>5</v>
      </c>
    </row>
    <row r="75" spans="1:19" x14ac:dyDescent="0.2">
      <c r="A75" s="31">
        <v>2005.9166666666613</v>
      </c>
      <c r="B75" s="36">
        <v>0</v>
      </c>
      <c r="C75" s="36">
        <v>12.799999999999983</v>
      </c>
      <c r="D75" s="36">
        <v>17.799999999999997</v>
      </c>
      <c r="E75" s="36">
        <v>8</v>
      </c>
      <c r="F75" s="36">
        <v>16.100000000000009</v>
      </c>
      <c r="G75" s="36">
        <v>14.999999999999986</v>
      </c>
      <c r="H75" s="36">
        <v>2.7999999999999972</v>
      </c>
      <c r="I75" s="36">
        <v>4.6999999999999886</v>
      </c>
      <c r="J75" s="36">
        <v>9.6000000000000085</v>
      </c>
      <c r="K75" s="36">
        <v>11.200000000000003</v>
      </c>
      <c r="L75" s="36">
        <v>1.6999999999999886</v>
      </c>
      <c r="M75" s="36">
        <v>1.1000000000000085</v>
      </c>
      <c r="N75" s="36">
        <v>4.0999999999999943</v>
      </c>
      <c r="O75" s="36">
        <v>11.600000000000009</v>
      </c>
      <c r="P75" s="36">
        <v>11.600000000000009</v>
      </c>
      <c r="Q75" s="36">
        <v>4.9999999999999858</v>
      </c>
      <c r="R75" s="36">
        <v>5.3999999999999915</v>
      </c>
      <c r="S75" s="36">
        <v>5.3999999999999915</v>
      </c>
    </row>
    <row r="76" spans="1:19" x14ac:dyDescent="0.2">
      <c r="A76" s="31">
        <v>2005.9999999999945</v>
      </c>
      <c r="B76" s="36">
        <v>0</v>
      </c>
      <c r="C76" s="36">
        <v>11.800000000000011</v>
      </c>
      <c r="D76" s="36">
        <v>16.399999999999991</v>
      </c>
      <c r="E76" s="36">
        <v>6.9000000000000057</v>
      </c>
      <c r="F76" s="36">
        <v>15.799999999999997</v>
      </c>
      <c r="G76" s="36">
        <v>14.200000000000003</v>
      </c>
      <c r="H76" s="36">
        <v>1.9000000000000057</v>
      </c>
      <c r="I76" s="36">
        <v>3.7000000000000028</v>
      </c>
      <c r="J76" s="36">
        <v>8.0000000000000142</v>
      </c>
      <c r="K76" s="36">
        <v>9.6000000000000085</v>
      </c>
      <c r="L76" s="36">
        <v>1</v>
      </c>
      <c r="M76" s="36">
        <v>0.10000000000000853</v>
      </c>
      <c r="N76" s="36">
        <v>3.2999999999999972</v>
      </c>
      <c r="O76" s="36">
        <v>10.90000000000002</v>
      </c>
      <c r="P76" s="36">
        <v>10.90000000000002</v>
      </c>
      <c r="Q76" s="36">
        <v>4.2999999999999972</v>
      </c>
      <c r="R76" s="36">
        <v>4.7000000000000028</v>
      </c>
      <c r="S76" s="36">
        <v>4.7000000000000028</v>
      </c>
    </row>
    <row r="77" spans="1:19" x14ac:dyDescent="0.2">
      <c r="A77" s="31">
        <v>2006.0833333333278</v>
      </c>
      <c r="B77" s="36">
        <v>0</v>
      </c>
      <c r="C77" s="36">
        <v>11.900000000000006</v>
      </c>
      <c r="D77" s="36">
        <v>16.299999999999997</v>
      </c>
      <c r="E77" s="36">
        <v>6.3999999999999915</v>
      </c>
      <c r="F77" s="36">
        <v>16.100000000000009</v>
      </c>
      <c r="G77" s="36">
        <v>14.200000000000003</v>
      </c>
      <c r="H77" s="36">
        <v>2.3999999999999915</v>
      </c>
      <c r="I77" s="36">
        <v>2.6999999999999886</v>
      </c>
      <c r="J77" s="36">
        <v>8.9000000000000057</v>
      </c>
      <c r="K77" s="36">
        <v>9.7000000000000028</v>
      </c>
      <c r="L77" s="36">
        <v>1.5</v>
      </c>
      <c r="M77" s="36">
        <v>0.20000000000000284</v>
      </c>
      <c r="N77" s="36">
        <v>3.3999999999999915</v>
      </c>
      <c r="O77" s="36">
        <v>11.000000000000014</v>
      </c>
      <c r="P77" s="36">
        <v>11.000000000000014</v>
      </c>
      <c r="Q77" s="36">
        <v>4.3999999999999915</v>
      </c>
      <c r="R77" s="36">
        <v>4.7999999999999972</v>
      </c>
      <c r="S77" s="36">
        <v>4.6999999999999886</v>
      </c>
    </row>
    <row r="78" spans="1:19" x14ac:dyDescent="0.2">
      <c r="A78" s="31">
        <v>2006.1666666666611</v>
      </c>
      <c r="B78" s="36">
        <v>0</v>
      </c>
      <c r="C78" s="36">
        <v>11.799999999999997</v>
      </c>
      <c r="D78" s="36">
        <v>17.5</v>
      </c>
      <c r="E78" s="36">
        <v>5.9000000000000057</v>
      </c>
      <c r="F78" s="36">
        <v>13.5</v>
      </c>
      <c r="G78" s="36">
        <v>13.900000000000006</v>
      </c>
      <c r="H78" s="36">
        <v>2.5</v>
      </c>
      <c r="I78" s="36">
        <v>5</v>
      </c>
      <c r="J78" s="36">
        <v>9.1000000000000085</v>
      </c>
      <c r="K78" s="36">
        <v>11.200000000000003</v>
      </c>
      <c r="L78" s="36">
        <v>1.5</v>
      </c>
      <c r="M78" s="36">
        <v>0.70000000000001705</v>
      </c>
      <c r="N78" s="36">
        <v>3.4000000000000057</v>
      </c>
      <c r="O78" s="36">
        <v>11</v>
      </c>
      <c r="P78" s="36">
        <v>11</v>
      </c>
      <c r="Q78" s="36">
        <v>4.2999999999999972</v>
      </c>
      <c r="R78" s="36">
        <v>4.7000000000000028</v>
      </c>
      <c r="S78" s="36">
        <v>4.7000000000000028</v>
      </c>
    </row>
    <row r="79" spans="1:19" x14ac:dyDescent="0.2">
      <c r="A79" s="31">
        <v>2006.2499999999943</v>
      </c>
      <c r="B79" s="36">
        <v>0</v>
      </c>
      <c r="C79" s="36">
        <v>13.199999999999989</v>
      </c>
      <c r="D79" s="36">
        <v>17.799999999999997</v>
      </c>
      <c r="E79" s="36">
        <v>7.2999999999999972</v>
      </c>
      <c r="F79" s="36">
        <v>17.200000000000003</v>
      </c>
      <c r="G79" s="36">
        <v>14.700000000000003</v>
      </c>
      <c r="H79" s="36">
        <v>2.8999999999999915</v>
      </c>
      <c r="I79" s="36">
        <v>4.7999999999999972</v>
      </c>
      <c r="J79" s="36">
        <v>10</v>
      </c>
      <c r="K79" s="36">
        <v>11.299999999999997</v>
      </c>
      <c r="L79" s="36">
        <v>1.6999999999999886</v>
      </c>
      <c r="M79" s="36">
        <v>1</v>
      </c>
      <c r="N79" s="36">
        <v>3.7999999999999972</v>
      </c>
      <c r="O79" s="36">
        <v>11.500000000000014</v>
      </c>
      <c r="P79" s="36">
        <v>11.500000000000014</v>
      </c>
      <c r="Q79" s="36">
        <v>4.8999999999999915</v>
      </c>
      <c r="R79" s="36">
        <v>5.2999999999999972</v>
      </c>
      <c r="S79" s="36">
        <v>5.2999999999999972</v>
      </c>
    </row>
    <row r="80" spans="1:19" x14ac:dyDescent="0.2">
      <c r="A80" s="31">
        <v>2006.3333333333276</v>
      </c>
      <c r="B80" s="36">
        <v>0</v>
      </c>
      <c r="C80" s="36">
        <v>13.600000000000009</v>
      </c>
      <c r="D80" s="36">
        <v>18.099999999999994</v>
      </c>
      <c r="E80" s="36">
        <v>8</v>
      </c>
      <c r="F80" s="36">
        <v>18.200000000000017</v>
      </c>
      <c r="G80" s="36">
        <v>16.199999999999989</v>
      </c>
      <c r="H80" s="36">
        <v>3</v>
      </c>
      <c r="I80" s="36">
        <v>5.0999999999999943</v>
      </c>
      <c r="J80" s="36">
        <v>10.200000000000017</v>
      </c>
      <c r="K80" s="36">
        <v>11.5</v>
      </c>
      <c r="L80" s="36">
        <v>2</v>
      </c>
      <c r="M80" s="36">
        <v>1.2000000000000171</v>
      </c>
      <c r="N80" s="36">
        <v>4.2000000000000028</v>
      </c>
      <c r="O80" s="36">
        <v>12</v>
      </c>
      <c r="P80" s="36">
        <v>12</v>
      </c>
      <c r="Q80" s="36">
        <v>5.2999999999999972</v>
      </c>
      <c r="R80" s="36">
        <v>5.7000000000000028</v>
      </c>
      <c r="S80" s="36">
        <v>5.7000000000000028</v>
      </c>
    </row>
    <row r="81" spans="1:19" x14ac:dyDescent="0.2">
      <c r="A81" s="31">
        <v>2006.4166666666608</v>
      </c>
      <c r="B81" s="36">
        <v>0</v>
      </c>
      <c r="C81" s="36">
        <v>14.099999999999994</v>
      </c>
      <c r="D81" s="36">
        <v>18.600000000000009</v>
      </c>
      <c r="E81" s="36">
        <v>8.2000000000000028</v>
      </c>
      <c r="F81" s="36">
        <v>18.100000000000009</v>
      </c>
      <c r="G81" s="36">
        <v>16.499999999999986</v>
      </c>
      <c r="H81" s="36">
        <v>3.2999999999999972</v>
      </c>
      <c r="I81" s="36">
        <v>5.2999999999999972</v>
      </c>
      <c r="J81" s="36">
        <v>9.9000000000000057</v>
      </c>
      <c r="K81" s="36">
        <v>12.100000000000009</v>
      </c>
      <c r="L81" s="36">
        <v>1.7999999999999972</v>
      </c>
      <c r="M81" s="36">
        <v>0.90000000000000568</v>
      </c>
      <c r="N81" s="36">
        <v>4.3999999999999915</v>
      </c>
      <c r="O81" s="36">
        <v>12.299999999999997</v>
      </c>
      <c r="P81" s="36">
        <v>12.299999999999997</v>
      </c>
      <c r="Q81" s="36">
        <v>5.3999999999999915</v>
      </c>
      <c r="R81" s="36">
        <v>5.9000000000000057</v>
      </c>
      <c r="S81" s="36">
        <v>5.7999999999999972</v>
      </c>
    </row>
    <row r="82" spans="1:19" x14ac:dyDescent="0.2">
      <c r="A82" s="31">
        <v>2006.4999999999941</v>
      </c>
      <c r="B82" s="36">
        <v>0</v>
      </c>
      <c r="C82" s="36">
        <v>13.799999999999997</v>
      </c>
      <c r="D82" s="36">
        <v>18.599999999999994</v>
      </c>
      <c r="E82" s="36">
        <v>8.0999999999999943</v>
      </c>
      <c r="F82" s="36">
        <v>17.900000000000006</v>
      </c>
      <c r="G82" s="36">
        <v>16.5</v>
      </c>
      <c r="H82" s="36">
        <v>3.0999999999999943</v>
      </c>
      <c r="I82" s="36">
        <v>5.1999999999999886</v>
      </c>
      <c r="J82" s="36">
        <v>9.3000000000000114</v>
      </c>
      <c r="K82" s="36">
        <v>12.200000000000003</v>
      </c>
      <c r="L82" s="36">
        <v>1.5999999999999943</v>
      </c>
      <c r="M82" s="36">
        <v>0.70000000000000284</v>
      </c>
      <c r="N82" s="36">
        <v>4.3999999999999915</v>
      </c>
      <c r="O82" s="36">
        <v>12.200000000000017</v>
      </c>
      <c r="P82" s="36">
        <v>12.200000000000017</v>
      </c>
      <c r="Q82" s="36">
        <v>5.2999999999999972</v>
      </c>
      <c r="R82" s="36">
        <v>5.7000000000000028</v>
      </c>
      <c r="S82" s="36">
        <v>5.7000000000000028</v>
      </c>
    </row>
    <row r="83" spans="1:19" x14ac:dyDescent="0.2">
      <c r="A83" s="31">
        <v>2006.5833333333273</v>
      </c>
      <c r="B83" s="36">
        <v>0</v>
      </c>
      <c r="C83" s="36">
        <v>13.000000000000014</v>
      </c>
      <c r="D83" s="36">
        <v>17.900000000000006</v>
      </c>
      <c r="E83" s="36">
        <v>7.1000000000000085</v>
      </c>
      <c r="F83" s="36">
        <v>16</v>
      </c>
      <c r="G83" s="36">
        <v>15.199999999999989</v>
      </c>
      <c r="H83" s="36">
        <v>2.3000000000000114</v>
      </c>
      <c r="I83" s="36">
        <v>3.2999999999999972</v>
      </c>
      <c r="J83" s="36">
        <v>8.3000000000000114</v>
      </c>
      <c r="K83" s="36">
        <v>10.900000000000006</v>
      </c>
      <c r="L83" s="36">
        <v>0.79999999999999716</v>
      </c>
      <c r="M83" s="36">
        <v>-0.39999999999999147</v>
      </c>
      <c r="N83" s="36">
        <v>3.5999999999999943</v>
      </c>
      <c r="O83" s="36">
        <v>11.5</v>
      </c>
      <c r="P83" s="36">
        <v>11.5</v>
      </c>
      <c r="Q83" s="36">
        <v>4.5999999999999943</v>
      </c>
      <c r="R83" s="36">
        <v>5</v>
      </c>
      <c r="S83" s="36">
        <v>5</v>
      </c>
    </row>
    <row r="84" spans="1:19" x14ac:dyDescent="0.2">
      <c r="A84" s="31">
        <v>2006.6666666666606</v>
      </c>
      <c r="B84" s="36">
        <v>0</v>
      </c>
      <c r="C84" s="36">
        <v>13.09999999999998</v>
      </c>
      <c r="D84" s="36">
        <v>19.099999999999994</v>
      </c>
      <c r="E84" s="36">
        <v>7.0999999999999943</v>
      </c>
      <c r="F84" s="36">
        <v>14.800000000000011</v>
      </c>
      <c r="G84" s="36">
        <v>15.699999999999989</v>
      </c>
      <c r="H84" s="36">
        <v>2.8999999999999915</v>
      </c>
      <c r="I84" s="36">
        <v>5.5999999999999943</v>
      </c>
      <c r="J84" s="36">
        <v>9.0999999999999943</v>
      </c>
      <c r="K84" s="36">
        <v>12.5</v>
      </c>
      <c r="L84" s="36">
        <v>1.3999999999999915</v>
      </c>
      <c r="M84" s="36">
        <v>9.9999999999994316E-2</v>
      </c>
      <c r="N84" s="36">
        <v>3.9999999999999858</v>
      </c>
      <c r="O84" s="36">
        <v>11.900000000000006</v>
      </c>
      <c r="P84" s="36">
        <v>11.900000000000006</v>
      </c>
      <c r="Q84" s="36">
        <v>4.8999999999999915</v>
      </c>
      <c r="R84" s="36">
        <v>5.2999999999999972</v>
      </c>
      <c r="S84" s="36">
        <v>5.2999999999999972</v>
      </c>
    </row>
    <row r="85" spans="1:19" x14ac:dyDescent="0.2">
      <c r="A85" s="31">
        <v>2006.7499999999939</v>
      </c>
      <c r="B85" s="36">
        <v>0</v>
      </c>
      <c r="C85" s="36">
        <v>14.200000000000003</v>
      </c>
      <c r="D85" s="36">
        <v>19.299999999999983</v>
      </c>
      <c r="E85" s="36">
        <v>8.5</v>
      </c>
      <c r="F85" s="36">
        <v>18.099999999999994</v>
      </c>
      <c r="G85" s="36">
        <v>15.899999999999977</v>
      </c>
      <c r="H85" s="36">
        <v>3.0999999999999943</v>
      </c>
      <c r="I85" s="36">
        <v>5.4999999999999858</v>
      </c>
      <c r="J85" s="36">
        <v>10.200000000000003</v>
      </c>
      <c r="K85" s="36">
        <v>12.299999999999997</v>
      </c>
      <c r="L85" s="36">
        <v>1.6999999999999886</v>
      </c>
      <c r="M85" s="36">
        <v>0.70000000000000284</v>
      </c>
      <c r="N85" s="36">
        <v>4.5999999999999943</v>
      </c>
      <c r="O85" s="36">
        <v>12.5</v>
      </c>
      <c r="P85" s="36">
        <v>12.5</v>
      </c>
      <c r="Q85" s="36">
        <v>5.3999999999999915</v>
      </c>
      <c r="R85" s="36">
        <v>5.7999999999999972</v>
      </c>
      <c r="S85" s="36">
        <v>5.7999999999999972</v>
      </c>
    </row>
    <row r="86" spans="1:19" x14ac:dyDescent="0.2">
      <c r="A86" s="31">
        <v>2006.8333333333271</v>
      </c>
      <c r="B86" s="36">
        <v>0</v>
      </c>
      <c r="C86" s="36">
        <v>14.100000000000009</v>
      </c>
      <c r="D86" s="36">
        <v>19.099999999999994</v>
      </c>
      <c r="E86" s="36">
        <v>8.5999999999999943</v>
      </c>
      <c r="F86" s="36">
        <v>19</v>
      </c>
      <c r="G86" s="36">
        <v>16.400000000000006</v>
      </c>
      <c r="H86" s="36">
        <v>2.7000000000000028</v>
      </c>
      <c r="I86" s="36">
        <v>5.0999999999999943</v>
      </c>
      <c r="J86" s="36">
        <v>9.9000000000000057</v>
      </c>
      <c r="K86" s="36">
        <v>11.5</v>
      </c>
      <c r="L86" s="36">
        <v>1.5999999999999943</v>
      </c>
      <c r="M86" s="36">
        <v>0.80000000000001137</v>
      </c>
      <c r="N86" s="36">
        <v>4.5999999999999943</v>
      </c>
      <c r="O86" s="36">
        <v>12.5</v>
      </c>
      <c r="P86" s="36">
        <v>12.5</v>
      </c>
      <c r="Q86" s="36">
        <v>5.3999999999999915</v>
      </c>
      <c r="R86" s="36">
        <v>5.7999999999999972</v>
      </c>
      <c r="S86" s="36">
        <v>5.7999999999999972</v>
      </c>
    </row>
    <row r="87" spans="1:19" x14ac:dyDescent="0.2">
      <c r="A87" s="31">
        <v>2006.9166666666604</v>
      </c>
      <c r="B87" s="36">
        <v>0</v>
      </c>
      <c r="C87" s="36">
        <v>14.200000000000003</v>
      </c>
      <c r="D87" s="36">
        <v>19.199999999999989</v>
      </c>
      <c r="E87" s="36">
        <v>8.7999999999999972</v>
      </c>
      <c r="F87" s="36">
        <v>18.900000000000006</v>
      </c>
      <c r="G87" s="36">
        <v>16.799999999999983</v>
      </c>
      <c r="H87" s="36">
        <v>3</v>
      </c>
      <c r="I87" s="36">
        <v>5.3999999999999915</v>
      </c>
      <c r="J87" s="36">
        <v>9.9000000000000057</v>
      </c>
      <c r="K87" s="36">
        <v>11.699999999999989</v>
      </c>
      <c r="L87" s="36">
        <v>1.7999999999999972</v>
      </c>
      <c r="M87" s="36">
        <v>0.90000000000000568</v>
      </c>
      <c r="N87" s="36">
        <v>4.7999999999999829</v>
      </c>
      <c r="O87" s="36">
        <v>12.699999999999989</v>
      </c>
      <c r="P87" s="36">
        <v>12.699999999999989</v>
      </c>
      <c r="Q87" s="36">
        <v>5.4999999999999858</v>
      </c>
      <c r="R87" s="36">
        <v>5.9999999999999858</v>
      </c>
      <c r="S87" s="36">
        <v>5.8999999999999915</v>
      </c>
    </row>
    <row r="88" spans="1:19" x14ac:dyDescent="0.2">
      <c r="A88" s="31">
        <v>2006.9999999999936</v>
      </c>
      <c r="B88" s="36">
        <v>0</v>
      </c>
      <c r="C88" s="36">
        <v>13.399999999999991</v>
      </c>
      <c r="D88" s="36">
        <v>18.799999999999983</v>
      </c>
      <c r="E88" s="36">
        <v>8</v>
      </c>
      <c r="F88" s="36">
        <v>18.699999999999989</v>
      </c>
      <c r="G88" s="36">
        <v>16.199999999999989</v>
      </c>
      <c r="H88" s="36">
        <v>2.2999999999999972</v>
      </c>
      <c r="I88" s="36">
        <v>4.5999999999999943</v>
      </c>
      <c r="J88" s="36">
        <v>8.5</v>
      </c>
      <c r="K88" s="36">
        <v>10.799999999999997</v>
      </c>
      <c r="L88" s="36">
        <v>1.2999999999999972</v>
      </c>
      <c r="M88" s="36">
        <v>-9.9999999999994316E-2</v>
      </c>
      <c r="N88" s="36">
        <v>4.1999999999999886</v>
      </c>
      <c r="O88" s="36">
        <v>12.300000000000011</v>
      </c>
      <c r="P88" s="36">
        <v>12.300000000000011</v>
      </c>
      <c r="Q88" s="36">
        <v>4.9999999999999858</v>
      </c>
      <c r="R88" s="36">
        <v>5.3999999999999915</v>
      </c>
      <c r="S88" s="36">
        <v>5.3999999999999915</v>
      </c>
    </row>
    <row r="89" spans="1:19" x14ac:dyDescent="0.2">
      <c r="A89" s="31">
        <v>2007.0833333333269</v>
      </c>
      <c r="B89" s="36">
        <v>0</v>
      </c>
      <c r="C89" s="36">
        <v>13.199999999999989</v>
      </c>
      <c r="D89" s="36">
        <v>18.200000000000003</v>
      </c>
      <c r="E89" s="36">
        <v>6.7999999999999972</v>
      </c>
      <c r="F89" s="36">
        <v>18.299999999999997</v>
      </c>
      <c r="G89" s="36">
        <v>15.399999999999991</v>
      </c>
      <c r="H89" s="36">
        <v>2</v>
      </c>
      <c r="I89" s="36">
        <v>2.6999999999999886</v>
      </c>
      <c r="J89" s="36">
        <v>8.4000000000000057</v>
      </c>
      <c r="K89" s="36">
        <v>10.599999999999994</v>
      </c>
      <c r="L89" s="36">
        <v>1.5</v>
      </c>
      <c r="M89" s="36">
        <v>-0.29999999999999716</v>
      </c>
      <c r="N89" s="36">
        <v>3.8999999999999915</v>
      </c>
      <c r="O89" s="36">
        <v>11.899999999999991</v>
      </c>
      <c r="P89" s="36">
        <v>11.899999999999991</v>
      </c>
      <c r="Q89" s="36">
        <v>4.5999999999999943</v>
      </c>
      <c r="R89" s="36">
        <v>5</v>
      </c>
      <c r="S89" s="36">
        <v>5</v>
      </c>
    </row>
    <row r="90" spans="1:19" x14ac:dyDescent="0.2">
      <c r="A90" s="31">
        <v>2007.1666666666601</v>
      </c>
      <c r="B90" s="36">
        <v>0</v>
      </c>
      <c r="C90" s="36">
        <v>12.699999999999989</v>
      </c>
      <c r="D90" s="36">
        <v>18.899999999999991</v>
      </c>
      <c r="E90" s="36">
        <v>6.3999999999999915</v>
      </c>
      <c r="F90" s="36">
        <v>15.600000000000009</v>
      </c>
      <c r="G90" s="36">
        <v>14.999999999999986</v>
      </c>
      <c r="H90" s="36">
        <v>1.7999999999999972</v>
      </c>
      <c r="I90" s="36">
        <v>4.9999999999999858</v>
      </c>
      <c r="J90" s="36">
        <v>8.7000000000000028</v>
      </c>
      <c r="K90" s="36">
        <v>11.399999999999991</v>
      </c>
      <c r="L90" s="36">
        <v>1.3999999999999915</v>
      </c>
      <c r="M90" s="36">
        <v>0</v>
      </c>
      <c r="N90" s="36">
        <v>3.7999999999999972</v>
      </c>
      <c r="O90" s="36">
        <v>11.799999999999997</v>
      </c>
      <c r="P90" s="36">
        <v>11.799999999999997</v>
      </c>
      <c r="Q90" s="36">
        <v>4.3999999999999915</v>
      </c>
      <c r="R90" s="36">
        <v>4.8999999999999915</v>
      </c>
      <c r="S90" s="36">
        <v>4.7999999999999972</v>
      </c>
    </row>
    <row r="91" spans="1:19" x14ac:dyDescent="0.2">
      <c r="A91" s="31">
        <v>2007.2499999999934</v>
      </c>
      <c r="B91" s="36">
        <v>0</v>
      </c>
      <c r="C91" s="36">
        <v>14.100000000000009</v>
      </c>
      <c r="D91" s="36">
        <v>19.5</v>
      </c>
      <c r="E91" s="36">
        <v>7.5</v>
      </c>
      <c r="F91" s="36">
        <v>18.800000000000011</v>
      </c>
      <c r="G91" s="36">
        <v>15.699999999999989</v>
      </c>
      <c r="H91" s="36">
        <v>2</v>
      </c>
      <c r="I91" s="36">
        <v>4.6999999999999886</v>
      </c>
      <c r="J91" s="36">
        <v>10</v>
      </c>
      <c r="K91" s="36">
        <v>12</v>
      </c>
      <c r="L91" s="36">
        <v>1.7000000000000028</v>
      </c>
      <c r="M91" s="36">
        <v>0.5</v>
      </c>
      <c r="N91" s="36">
        <v>4.1999999999999886</v>
      </c>
      <c r="O91" s="36">
        <v>12.400000000000006</v>
      </c>
      <c r="P91" s="36">
        <v>12.400000000000006</v>
      </c>
      <c r="Q91" s="36">
        <v>4.8999999999999915</v>
      </c>
      <c r="R91" s="36">
        <v>5.3999999999999915</v>
      </c>
      <c r="S91" s="36">
        <v>5.2999999999999972</v>
      </c>
    </row>
    <row r="92" spans="1:19" x14ac:dyDescent="0.2">
      <c r="A92" s="31">
        <v>2007.3333333333267</v>
      </c>
      <c r="B92" s="36">
        <v>0</v>
      </c>
      <c r="C92" s="36">
        <v>14.899999999999991</v>
      </c>
      <c r="D92" s="36">
        <v>19.699999999999989</v>
      </c>
      <c r="E92" s="36">
        <v>7.8999999999999915</v>
      </c>
      <c r="F92" s="36">
        <v>19.5</v>
      </c>
      <c r="G92" s="36">
        <v>17.199999999999989</v>
      </c>
      <c r="H92" s="36">
        <v>2.1999999999999886</v>
      </c>
      <c r="I92" s="36">
        <v>4.8999999999999915</v>
      </c>
      <c r="J92" s="36">
        <v>10.400000000000006</v>
      </c>
      <c r="K92" s="36">
        <v>12.299999999999983</v>
      </c>
      <c r="L92" s="36">
        <v>1.7999999999999972</v>
      </c>
      <c r="M92" s="36">
        <v>0.70000000000000284</v>
      </c>
      <c r="N92" s="36">
        <v>4.4999999999999858</v>
      </c>
      <c r="O92" s="36">
        <v>12.800000000000011</v>
      </c>
      <c r="P92" s="36">
        <v>12.800000000000011</v>
      </c>
      <c r="Q92" s="36">
        <v>5.2999999999999829</v>
      </c>
      <c r="R92" s="36">
        <v>5.6999999999999886</v>
      </c>
      <c r="S92" s="36">
        <v>5.6999999999999886</v>
      </c>
    </row>
    <row r="93" spans="1:19" x14ac:dyDescent="0.2">
      <c r="A93" s="31">
        <v>2007.4166666666599</v>
      </c>
      <c r="B93" s="36">
        <v>0</v>
      </c>
      <c r="C93" s="36">
        <v>14.799999999999983</v>
      </c>
      <c r="D93" s="36">
        <v>19.899999999999991</v>
      </c>
      <c r="E93" s="36">
        <v>8.0999999999999943</v>
      </c>
      <c r="F93" s="36">
        <v>19.500000000000014</v>
      </c>
      <c r="G93" s="36">
        <v>17.299999999999997</v>
      </c>
      <c r="H93" s="36">
        <v>2.2999999999999972</v>
      </c>
      <c r="I93" s="36">
        <v>4.4999999999999858</v>
      </c>
      <c r="J93" s="36">
        <v>10.100000000000009</v>
      </c>
      <c r="K93" s="36">
        <v>12.600000000000009</v>
      </c>
      <c r="L93" s="36">
        <v>1.6999999999999886</v>
      </c>
      <c r="M93" s="36">
        <v>0</v>
      </c>
      <c r="N93" s="36">
        <v>4.5999999999999943</v>
      </c>
      <c r="O93" s="36">
        <v>12.799999999999997</v>
      </c>
      <c r="P93" s="36">
        <v>12.799999999999997</v>
      </c>
      <c r="Q93" s="36">
        <v>5.2999999999999972</v>
      </c>
      <c r="R93" s="36">
        <v>5.6999999999999886</v>
      </c>
      <c r="S93" s="36">
        <v>5.6999999999999886</v>
      </c>
    </row>
    <row r="94" spans="1:19" x14ac:dyDescent="0.2">
      <c r="A94" s="31">
        <v>2007.4999999999932</v>
      </c>
      <c r="B94" s="36">
        <v>0</v>
      </c>
      <c r="C94" s="36">
        <v>14.699999999999989</v>
      </c>
      <c r="D94" s="36">
        <v>20.100000000000009</v>
      </c>
      <c r="E94" s="36">
        <v>8.2999999999999972</v>
      </c>
      <c r="F94" s="36">
        <v>19.299999999999997</v>
      </c>
      <c r="G94" s="36">
        <v>17.499999999999986</v>
      </c>
      <c r="H94" s="36">
        <v>2.2999999999999972</v>
      </c>
      <c r="I94" s="36">
        <v>4.5</v>
      </c>
      <c r="J94" s="36">
        <v>9.2999999999999972</v>
      </c>
      <c r="K94" s="36">
        <v>12.799999999999997</v>
      </c>
      <c r="L94" s="36">
        <v>1.5999999999999943</v>
      </c>
      <c r="M94" s="36">
        <v>0.10000000000000853</v>
      </c>
      <c r="N94" s="36">
        <v>4.5999999999999943</v>
      </c>
      <c r="O94" s="36">
        <v>12.90000000000002</v>
      </c>
      <c r="P94" s="36">
        <v>12.90000000000002</v>
      </c>
      <c r="Q94" s="36">
        <v>5.2999999999999972</v>
      </c>
      <c r="R94" s="36">
        <v>5.7999999999999972</v>
      </c>
      <c r="S94" s="36">
        <v>5.7000000000000028</v>
      </c>
    </row>
    <row r="95" spans="1:19" x14ac:dyDescent="0.2">
      <c r="A95" s="31">
        <v>2007.5833333333264</v>
      </c>
      <c r="B95" s="36">
        <v>0</v>
      </c>
      <c r="C95" s="36">
        <v>13.900000000000006</v>
      </c>
      <c r="D95" s="36">
        <v>19.299999999999997</v>
      </c>
      <c r="E95" s="36">
        <v>7</v>
      </c>
      <c r="F95" s="36">
        <v>17.700000000000003</v>
      </c>
      <c r="G95" s="36">
        <v>15.999999999999986</v>
      </c>
      <c r="H95" s="36">
        <v>1.4000000000000057</v>
      </c>
      <c r="I95" s="36">
        <v>2.7000000000000028</v>
      </c>
      <c r="J95" s="36">
        <v>7.9000000000000057</v>
      </c>
      <c r="K95" s="36">
        <v>11.299999999999997</v>
      </c>
      <c r="L95" s="36">
        <v>1</v>
      </c>
      <c r="M95" s="36">
        <v>-0.79999999999999716</v>
      </c>
      <c r="N95" s="36">
        <v>3.7999999999999972</v>
      </c>
      <c r="O95" s="36">
        <v>12.100000000000009</v>
      </c>
      <c r="P95" s="36">
        <v>12.100000000000009</v>
      </c>
      <c r="Q95" s="36">
        <v>4.5</v>
      </c>
      <c r="R95" s="36">
        <v>5</v>
      </c>
      <c r="S95" s="36">
        <v>4.9000000000000057</v>
      </c>
    </row>
    <row r="96" spans="1:19" x14ac:dyDescent="0.2">
      <c r="A96" s="31">
        <v>2007.6666666666597</v>
      </c>
      <c r="B96" s="36">
        <v>0</v>
      </c>
      <c r="C96" s="36">
        <v>13.400000000000006</v>
      </c>
      <c r="D96" s="36">
        <v>19.999999999999986</v>
      </c>
      <c r="E96" s="36">
        <v>6.8999999999999915</v>
      </c>
      <c r="F96" s="36">
        <v>16.299999999999997</v>
      </c>
      <c r="G96" s="36">
        <v>16.299999999999997</v>
      </c>
      <c r="H96" s="36">
        <v>2.0999999999999943</v>
      </c>
      <c r="I96" s="36">
        <v>4.6999999999999886</v>
      </c>
      <c r="J96" s="36">
        <v>8.1000000000000085</v>
      </c>
      <c r="K96" s="36">
        <v>12.600000000000009</v>
      </c>
      <c r="L96" s="36">
        <v>1.0999999999999943</v>
      </c>
      <c r="M96" s="36">
        <v>-0.59999999999999432</v>
      </c>
      <c r="N96" s="36">
        <v>4.0999999999999943</v>
      </c>
      <c r="O96" s="36">
        <v>12.299999999999997</v>
      </c>
      <c r="P96" s="36">
        <v>12.299999999999997</v>
      </c>
      <c r="Q96" s="36">
        <v>4.6999999999999886</v>
      </c>
      <c r="R96" s="36">
        <v>5.1999999999999886</v>
      </c>
      <c r="S96" s="36">
        <v>5.0999999999999943</v>
      </c>
    </row>
    <row r="97" spans="1:19" x14ac:dyDescent="0.2">
      <c r="A97" s="31">
        <v>2007.749999999993</v>
      </c>
      <c r="B97" s="36">
        <v>0</v>
      </c>
      <c r="C97" s="36">
        <v>13.799999999999997</v>
      </c>
      <c r="D97" s="36">
        <v>20.099999999999994</v>
      </c>
      <c r="E97" s="36">
        <v>7.5999999999999943</v>
      </c>
      <c r="F97" s="36">
        <v>19.400000000000006</v>
      </c>
      <c r="G97" s="36">
        <v>16.5</v>
      </c>
      <c r="H97" s="36">
        <v>2</v>
      </c>
      <c r="I97" s="36">
        <v>4.1999999999999886</v>
      </c>
      <c r="J97" s="36">
        <v>8.8000000000000114</v>
      </c>
      <c r="K97" s="36">
        <v>12.5</v>
      </c>
      <c r="L97" s="36">
        <v>1.1999999999999886</v>
      </c>
      <c r="M97" s="36">
        <v>-0.29999999999999716</v>
      </c>
      <c r="N97" s="36">
        <v>4.2999999999999829</v>
      </c>
      <c r="O97" s="36">
        <v>12.699999999999989</v>
      </c>
      <c r="P97" s="36">
        <v>12.699999999999989</v>
      </c>
      <c r="Q97" s="36">
        <v>4.9999999999999858</v>
      </c>
      <c r="R97" s="36">
        <v>5.3999999999999915</v>
      </c>
      <c r="S97" s="36">
        <v>5.3999999999999915</v>
      </c>
    </row>
    <row r="98" spans="1:19" x14ac:dyDescent="0.2">
      <c r="A98" s="31">
        <v>2007.8333333333262</v>
      </c>
      <c r="B98" s="36">
        <v>0</v>
      </c>
      <c r="C98" s="36">
        <v>14.299999999999997</v>
      </c>
      <c r="D98" s="36">
        <v>20.099999999999994</v>
      </c>
      <c r="E98" s="36">
        <v>8.4000000000000057</v>
      </c>
      <c r="F98" s="36">
        <v>20.200000000000017</v>
      </c>
      <c r="G98" s="36">
        <v>18.099999999999994</v>
      </c>
      <c r="H98" s="36">
        <v>2.2000000000000028</v>
      </c>
      <c r="I98" s="36">
        <v>4.5999999999999943</v>
      </c>
      <c r="J98" s="36">
        <v>8.8000000000000114</v>
      </c>
      <c r="K98" s="36">
        <v>12.900000000000006</v>
      </c>
      <c r="L98" s="36">
        <v>1.7999999999999972</v>
      </c>
      <c r="M98" s="36">
        <v>-0.19999999999998863</v>
      </c>
      <c r="N98" s="36">
        <v>4.7000000000000028</v>
      </c>
      <c r="O98" s="36">
        <v>13.200000000000017</v>
      </c>
      <c r="P98" s="36">
        <v>13.200000000000017</v>
      </c>
      <c r="Q98" s="36">
        <v>5.4000000000000057</v>
      </c>
      <c r="R98" s="36">
        <v>5.7999999999999972</v>
      </c>
      <c r="S98" s="36">
        <v>5.7999999999999972</v>
      </c>
    </row>
    <row r="99" spans="1:19" x14ac:dyDescent="0.2">
      <c r="A99" s="31">
        <v>2007.9166666666595</v>
      </c>
      <c r="B99" s="36">
        <v>0</v>
      </c>
      <c r="C99" s="36">
        <v>14.099999999999994</v>
      </c>
      <c r="D99" s="36">
        <v>20.200000000000003</v>
      </c>
      <c r="E99" s="36">
        <v>8.2999999999999972</v>
      </c>
      <c r="F99" s="36">
        <v>20.700000000000003</v>
      </c>
      <c r="G99" s="36">
        <v>18.499999999999986</v>
      </c>
      <c r="H99" s="36">
        <v>2.2999999999999972</v>
      </c>
      <c r="I99" s="36">
        <v>5.0999999999999943</v>
      </c>
      <c r="J99" s="36">
        <v>8.3999999999999915</v>
      </c>
      <c r="K99" s="36">
        <v>12.999999999999986</v>
      </c>
      <c r="L99" s="36">
        <v>1.7999999999999972</v>
      </c>
      <c r="M99" s="36">
        <v>-0.39999999999999147</v>
      </c>
      <c r="N99" s="36">
        <v>4.7999999999999972</v>
      </c>
      <c r="O99" s="36">
        <v>13.299999999999997</v>
      </c>
      <c r="P99" s="36">
        <v>13.299999999999997</v>
      </c>
      <c r="Q99" s="36">
        <v>5.3999999999999915</v>
      </c>
      <c r="R99" s="36">
        <v>5.8999999999999915</v>
      </c>
      <c r="S99" s="36">
        <v>5.8999999999999915</v>
      </c>
    </row>
    <row r="100" spans="1:19" x14ac:dyDescent="0.2">
      <c r="A100" s="31">
        <v>2007.9999999999927</v>
      </c>
      <c r="B100" s="36">
        <v>0</v>
      </c>
      <c r="C100" s="36">
        <v>13.499999999999986</v>
      </c>
      <c r="D100" s="36">
        <v>19.5</v>
      </c>
      <c r="E100" s="36">
        <v>7.9000000000000057</v>
      </c>
      <c r="F100" s="36">
        <v>20.700000000000017</v>
      </c>
      <c r="G100" s="36">
        <v>18.299999999999983</v>
      </c>
      <c r="H100" s="36">
        <v>2</v>
      </c>
      <c r="I100" s="36">
        <v>4.6999999999999886</v>
      </c>
      <c r="J100" s="36">
        <v>6.9000000000000057</v>
      </c>
      <c r="K100" s="36">
        <v>12.699999999999989</v>
      </c>
      <c r="L100" s="36">
        <v>1.7000000000000028</v>
      </c>
      <c r="M100" s="36">
        <v>-1.3999999999999915</v>
      </c>
      <c r="N100" s="36">
        <v>4.5</v>
      </c>
      <c r="O100" s="36">
        <v>13.099999999999994</v>
      </c>
      <c r="P100" s="36">
        <v>13.099999999999994</v>
      </c>
      <c r="Q100" s="36">
        <v>5.0999999999999943</v>
      </c>
      <c r="R100" s="36">
        <v>5.5999999999999943</v>
      </c>
      <c r="S100" s="36">
        <v>5.5999999999999943</v>
      </c>
    </row>
    <row r="101" spans="1:19" x14ac:dyDescent="0.2">
      <c r="A101" s="31">
        <v>2008.083333333326</v>
      </c>
      <c r="B101" s="36">
        <v>0</v>
      </c>
      <c r="C101" s="36">
        <v>13.700000000000003</v>
      </c>
      <c r="D101" s="36">
        <v>19</v>
      </c>
      <c r="E101" s="36">
        <v>7.3000000000000114</v>
      </c>
      <c r="F101" s="36">
        <v>20.600000000000023</v>
      </c>
      <c r="G101" s="36">
        <v>17.800000000000011</v>
      </c>
      <c r="H101" s="36">
        <v>2.4000000000000057</v>
      </c>
      <c r="I101" s="36">
        <v>3.5</v>
      </c>
      <c r="J101" s="36">
        <v>7.3000000000000114</v>
      </c>
      <c r="K101" s="36">
        <v>12.5</v>
      </c>
      <c r="L101" s="36">
        <v>1.7999999999999972</v>
      </c>
      <c r="M101" s="36">
        <v>0.30000000000001137</v>
      </c>
      <c r="N101" s="36">
        <v>4.5999999999999943</v>
      </c>
      <c r="O101" s="36">
        <v>13.200000000000017</v>
      </c>
      <c r="P101" s="36">
        <v>13.200000000000017</v>
      </c>
      <c r="Q101" s="36">
        <v>5.0999999999999943</v>
      </c>
      <c r="R101" s="36">
        <v>5.6000000000000085</v>
      </c>
      <c r="S101" s="36">
        <v>5.5</v>
      </c>
    </row>
    <row r="102" spans="1:19" x14ac:dyDescent="0.2">
      <c r="A102" s="31">
        <v>2008.1666666666592</v>
      </c>
      <c r="B102" s="36">
        <v>0</v>
      </c>
      <c r="C102" s="36">
        <v>13.099999999999994</v>
      </c>
      <c r="D102" s="36">
        <v>20.09999999999998</v>
      </c>
      <c r="E102" s="36">
        <v>6.7999999999999972</v>
      </c>
      <c r="F102" s="36">
        <v>18.500000000000014</v>
      </c>
      <c r="G102" s="36">
        <v>17.399999999999991</v>
      </c>
      <c r="H102" s="36">
        <v>2</v>
      </c>
      <c r="I102" s="36">
        <v>5.8999999999999915</v>
      </c>
      <c r="J102" s="36">
        <v>7.7000000000000028</v>
      </c>
      <c r="K102" s="36">
        <v>13.200000000000003</v>
      </c>
      <c r="L102" s="36">
        <v>1.5</v>
      </c>
      <c r="M102" s="36">
        <v>0.29999999999999716</v>
      </c>
      <c r="N102" s="36">
        <v>4.5999999999999943</v>
      </c>
      <c r="O102" s="36">
        <v>13.200000000000003</v>
      </c>
      <c r="P102" s="36">
        <v>13.200000000000003</v>
      </c>
      <c r="Q102" s="36">
        <v>4.8999999999999915</v>
      </c>
      <c r="R102" s="36">
        <v>5.3999999999999915</v>
      </c>
      <c r="S102" s="36">
        <v>5.2999999999999972</v>
      </c>
    </row>
    <row r="103" spans="1:19" x14ac:dyDescent="0.2">
      <c r="A103" s="31">
        <v>2008.2499999999925</v>
      </c>
      <c r="B103" s="36">
        <v>0</v>
      </c>
      <c r="C103" s="36">
        <v>14.5</v>
      </c>
      <c r="D103" s="36">
        <v>20.899999999999991</v>
      </c>
      <c r="E103" s="36">
        <v>8.2999999999999972</v>
      </c>
      <c r="F103" s="36">
        <v>21.299999999999997</v>
      </c>
      <c r="G103" s="36">
        <v>18.100000000000009</v>
      </c>
      <c r="H103" s="36">
        <v>2.4000000000000057</v>
      </c>
      <c r="I103" s="36">
        <v>6.2999999999999972</v>
      </c>
      <c r="J103" s="36">
        <v>8.7000000000000028</v>
      </c>
      <c r="K103" s="36">
        <v>13.799999999999997</v>
      </c>
      <c r="L103" s="36">
        <v>2</v>
      </c>
      <c r="M103" s="36">
        <v>0.90000000000000568</v>
      </c>
      <c r="N103" s="36">
        <v>5</v>
      </c>
      <c r="O103" s="36">
        <v>13.799999999999997</v>
      </c>
      <c r="P103" s="36">
        <v>13.799999999999997</v>
      </c>
      <c r="Q103" s="36">
        <v>5.5</v>
      </c>
      <c r="R103" s="36">
        <v>6</v>
      </c>
      <c r="S103" s="36">
        <v>6</v>
      </c>
    </row>
    <row r="104" spans="1:19" x14ac:dyDescent="0.2">
      <c r="A104" s="31">
        <v>2008.3333333333258</v>
      </c>
      <c r="B104" s="36">
        <v>0</v>
      </c>
      <c r="C104" s="36">
        <v>15.200000000000003</v>
      </c>
      <c r="D104" s="36">
        <v>21.299999999999983</v>
      </c>
      <c r="E104" s="36">
        <v>9.3000000000000114</v>
      </c>
      <c r="F104" s="36">
        <v>22.900000000000006</v>
      </c>
      <c r="G104" s="36">
        <v>19.900000000000006</v>
      </c>
      <c r="H104" s="36">
        <v>3.2000000000000028</v>
      </c>
      <c r="I104" s="36">
        <v>6.7999999999999972</v>
      </c>
      <c r="J104" s="36">
        <v>9.4000000000000057</v>
      </c>
      <c r="K104" s="36">
        <v>14.699999999999989</v>
      </c>
      <c r="L104" s="36">
        <v>2.7000000000000028</v>
      </c>
      <c r="M104" s="36">
        <v>1.4000000000000057</v>
      </c>
      <c r="N104" s="36">
        <v>5.7999999999999972</v>
      </c>
      <c r="O104" s="36">
        <v>14.700000000000017</v>
      </c>
      <c r="P104" s="36">
        <v>14.700000000000017</v>
      </c>
      <c r="Q104" s="36">
        <v>6.1999999999999886</v>
      </c>
      <c r="R104" s="36">
        <v>6.7999999999999972</v>
      </c>
      <c r="S104" s="36">
        <v>6.7000000000000028</v>
      </c>
    </row>
    <row r="105" spans="1:19" x14ac:dyDescent="0.2">
      <c r="A105" s="31">
        <v>2008.416666666659</v>
      </c>
      <c r="B105" s="36">
        <v>0</v>
      </c>
      <c r="C105" s="36">
        <v>15.099999999999994</v>
      </c>
      <c r="D105" s="36">
        <v>21.399999999999991</v>
      </c>
      <c r="E105" s="36">
        <v>9.2999999999999972</v>
      </c>
      <c r="F105" s="36">
        <v>23.100000000000009</v>
      </c>
      <c r="G105" s="36">
        <v>20.100000000000009</v>
      </c>
      <c r="H105" s="36">
        <v>3.1000000000000085</v>
      </c>
      <c r="I105" s="36">
        <v>7.1000000000000085</v>
      </c>
      <c r="J105" s="36">
        <v>9.2000000000000028</v>
      </c>
      <c r="K105" s="36">
        <v>15.299999999999997</v>
      </c>
      <c r="L105" s="36">
        <v>2.5</v>
      </c>
      <c r="M105" s="36">
        <v>1.3000000000000114</v>
      </c>
      <c r="N105" s="36">
        <v>5.7999999999999972</v>
      </c>
      <c r="O105" s="36">
        <v>14.90000000000002</v>
      </c>
      <c r="P105" s="36">
        <v>14.90000000000002</v>
      </c>
      <c r="Q105" s="36">
        <v>6.2000000000000028</v>
      </c>
      <c r="R105" s="36">
        <v>6.8000000000000114</v>
      </c>
      <c r="S105" s="36">
        <v>6.6999999999999886</v>
      </c>
    </row>
    <row r="106" spans="1:19" x14ac:dyDescent="0.2">
      <c r="A106" s="31">
        <v>2008.4999999999923</v>
      </c>
      <c r="B106" s="36">
        <v>0</v>
      </c>
      <c r="C106" s="36">
        <v>15.400000000000006</v>
      </c>
      <c r="D106" s="36">
        <v>21.700000000000003</v>
      </c>
      <c r="E106" s="36">
        <v>9.4999999999999858</v>
      </c>
      <c r="F106" s="36">
        <v>22.700000000000003</v>
      </c>
      <c r="G106" s="36">
        <v>20.499999999999986</v>
      </c>
      <c r="H106" s="36">
        <v>3.2000000000000028</v>
      </c>
      <c r="I106" s="36">
        <v>7.5999999999999801</v>
      </c>
      <c r="J106" s="36">
        <v>8.3999999999999915</v>
      </c>
      <c r="K106" s="36">
        <v>15.899999999999991</v>
      </c>
      <c r="L106" s="36">
        <v>2.5</v>
      </c>
      <c r="M106" s="36">
        <v>1.2999999999999972</v>
      </c>
      <c r="N106" s="36">
        <v>5.9999999999999858</v>
      </c>
      <c r="O106" s="36">
        <v>15.100000000000009</v>
      </c>
      <c r="P106" s="36">
        <v>15.100000000000009</v>
      </c>
      <c r="Q106" s="36">
        <v>6.2999999999999972</v>
      </c>
      <c r="R106" s="36">
        <v>6.7999999999999829</v>
      </c>
      <c r="S106" s="36">
        <v>6.7999999999999829</v>
      </c>
    </row>
    <row r="107" spans="1:19" x14ac:dyDescent="0.2">
      <c r="A107" s="31">
        <v>2008.5833333333255</v>
      </c>
      <c r="B107" s="36">
        <v>0</v>
      </c>
      <c r="C107" s="36">
        <v>13.999999999999986</v>
      </c>
      <c r="D107" s="36">
        <v>20.199999999999989</v>
      </c>
      <c r="E107" s="36">
        <v>8</v>
      </c>
      <c r="F107" s="36">
        <v>20.800000000000011</v>
      </c>
      <c r="G107" s="36">
        <v>19.199999999999989</v>
      </c>
      <c r="H107" s="36">
        <v>2.1999999999999886</v>
      </c>
      <c r="I107" s="36">
        <v>5.6999999999999886</v>
      </c>
      <c r="J107" s="36">
        <v>7.5999999999999943</v>
      </c>
      <c r="K107" s="36">
        <v>14.699999999999989</v>
      </c>
      <c r="L107" s="36">
        <v>1.3999999999999915</v>
      </c>
      <c r="M107" s="36">
        <v>0.20000000000000284</v>
      </c>
      <c r="N107" s="36">
        <v>5.1999999999999886</v>
      </c>
      <c r="O107" s="36">
        <v>14.199999999999989</v>
      </c>
      <c r="P107" s="36">
        <v>14.199999999999989</v>
      </c>
      <c r="Q107" s="36">
        <v>5.3999999999999773</v>
      </c>
      <c r="R107" s="36">
        <v>5.8999999999999915</v>
      </c>
      <c r="S107" s="36">
        <v>5.8999999999999915</v>
      </c>
    </row>
    <row r="108" spans="1:19" x14ac:dyDescent="0.2">
      <c r="A108" s="31">
        <v>2008.6666666666588</v>
      </c>
      <c r="B108" s="36">
        <v>0</v>
      </c>
      <c r="C108" s="36">
        <v>13.799999999999997</v>
      </c>
      <c r="D108" s="36">
        <v>20.699999999999989</v>
      </c>
      <c r="E108" s="36">
        <v>8.4000000000000057</v>
      </c>
      <c r="F108" s="36">
        <v>19.5</v>
      </c>
      <c r="G108" s="36">
        <v>19.299999999999983</v>
      </c>
      <c r="H108" s="36">
        <v>2.5</v>
      </c>
      <c r="I108" s="36">
        <v>7.5</v>
      </c>
      <c r="J108" s="36">
        <v>8.0999999999999943</v>
      </c>
      <c r="K108" s="36">
        <v>15.099999999999994</v>
      </c>
      <c r="L108" s="36">
        <v>1.5999999999999943</v>
      </c>
      <c r="M108" s="36">
        <v>1</v>
      </c>
      <c r="N108" s="36">
        <v>5.5</v>
      </c>
      <c r="O108" s="36">
        <v>14.599999999999994</v>
      </c>
      <c r="P108" s="36">
        <v>14.599999999999994</v>
      </c>
      <c r="Q108" s="36">
        <v>5.5999999999999943</v>
      </c>
      <c r="R108" s="36">
        <v>6.2000000000000028</v>
      </c>
      <c r="S108" s="36">
        <v>6.1000000000000085</v>
      </c>
    </row>
    <row r="109" spans="1:19" x14ac:dyDescent="0.2">
      <c r="A109" s="31">
        <v>2008.749999999992</v>
      </c>
      <c r="B109" s="36">
        <v>0</v>
      </c>
      <c r="C109" s="36">
        <v>14.59999999999998</v>
      </c>
      <c r="D109" s="36">
        <v>21.199999999999989</v>
      </c>
      <c r="E109" s="36">
        <v>9.0999999999999943</v>
      </c>
      <c r="F109" s="36">
        <v>22.800000000000011</v>
      </c>
      <c r="G109" s="36">
        <v>19.299999999999983</v>
      </c>
      <c r="H109" s="36">
        <v>2.5</v>
      </c>
      <c r="I109" s="36">
        <v>7.3999999999999773</v>
      </c>
      <c r="J109" s="36">
        <v>8.9000000000000057</v>
      </c>
      <c r="K109" s="36">
        <v>15.299999999999983</v>
      </c>
      <c r="L109" s="36">
        <v>2.1999999999999886</v>
      </c>
      <c r="M109" s="36">
        <v>1.7999999999999972</v>
      </c>
      <c r="N109" s="36">
        <v>6</v>
      </c>
      <c r="O109" s="36">
        <v>15.099999999999994</v>
      </c>
      <c r="P109" s="36">
        <v>15.099999999999994</v>
      </c>
      <c r="Q109" s="36">
        <v>6</v>
      </c>
      <c r="R109" s="36">
        <v>6.4999999999999858</v>
      </c>
      <c r="S109" s="36">
        <v>6.3999999999999915</v>
      </c>
    </row>
    <row r="110" spans="1:19" x14ac:dyDescent="0.2">
      <c r="A110" s="31">
        <v>2008.8333333333253</v>
      </c>
      <c r="B110" s="36">
        <v>0</v>
      </c>
      <c r="C110" s="36">
        <v>14.600000000000009</v>
      </c>
      <c r="D110" s="36">
        <v>21</v>
      </c>
      <c r="E110" s="36">
        <v>10</v>
      </c>
      <c r="F110" s="36">
        <v>23.200000000000017</v>
      </c>
      <c r="G110" s="36">
        <v>20.099999999999994</v>
      </c>
      <c r="H110" s="36">
        <v>2.8000000000000114</v>
      </c>
      <c r="I110" s="36">
        <v>7.5</v>
      </c>
      <c r="J110" s="36">
        <v>9</v>
      </c>
      <c r="K110" s="36">
        <v>15</v>
      </c>
      <c r="L110" s="36">
        <v>2.4000000000000057</v>
      </c>
      <c r="M110" s="36">
        <v>2.0000000000000142</v>
      </c>
      <c r="N110" s="36">
        <v>6.3000000000000114</v>
      </c>
      <c r="O110" s="36">
        <v>15.400000000000006</v>
      </c>
      <c r="P110" s="36">
        <v>15.400000000000006</v>
      </c>
      <c r="Q110" s="36">
        <v>6.3000000000000114</v>
      </c>
      <c r="R110" s="36">
        <v>6.7999999999999972</v>
      </c>
      <c r="S110" s="36">
        <v>6.7999999999999972</v>
      </c>
    </row>
    <row r="111" spans="1:19" x14ac:dyDescent="0.2">
      <c r="A111" s="31">
        <v>2008.9166666666586</v>
      </c>
      <c r="B111" s="36">
        <v>0</v>
      </c>
      <c r="C111" s="36">
        <v>14.399999999999991</v>
      </c>
      <c r="D111" s="36">
        <v>21.5</v>
      </c>
      <c r="E111" s="36">
        <v>10.199999999999989</v>
      </c>
      <c r="F111" s="36">
        <v>23.5</v>
      </c>
      <c r="G111" s="36">
        <v>20.199999999999989</v>
      </c>
      <c r="H111" s="36">
        <v>2.7999999999999972</v>
      </c>
      <c r="I111" s="36">
        <v>7.3999999999999773</v>
      </c>
      <c r="J111" s="36">
        <v>9.0999999999999943</v>
      </c>
      <c r="K111" s="36">
        <v>13.900000000000006</v>
      </c>
      <c r="L111" s="36">
        <v>2.7999999999999972</v>
      </c>
      <c r="M111" s="36">
        <v>2.0999999999999943</v>
      </c>
      <c r="N111" s="36">
        <v>6.5</v>
      </c>
      <c r="O111" s="36">
        <v>15.599999999999994</v>
      </c>
      <c r="P111" s="36">
        <v>15.599999999999994</v>
      </c>
      <c r="Q111" s="36">
        <v>6.3999999999999915</v>
      </c>
      <c r="R111" s="36">
        <v>6.8999999999999915</v>
      </c>
      <c r="S111" s="36">
        <v>6.7999999999999972</v>
      </c>
    </row>
    <row r="112" spans="1:19" x14ac:dyDescent="0.2">
      <c r="A112" s="31">
        <v>2008.9999999999918</v>
      </c>
      <c r="B112" s="36">
        <v>0</v>
      </c>
      <c r="C112" s="36">
        <v>13.200000000000003</v>
      </c>
      <c r="D112" s="36">
        <v>20</v>
      </c>
      <c r="E112" s="36">
        <v>9.5999999999999943</v>
      </c>
      <c r="F112" s="36">
        <v>22.599999999999994</v>
      </c>
      <c r="G112" s="36">
        <v>19</v>
      </c>
      <c r="H112" s="36">
        <v>2</v>
      </c>
      <c r="I112" s="36">
        <v>6.6999999999999886</v>
      </c>
      <c r="J112" s="36">
        <v>7.5999999999999943</v>
      </c>
      <c r="K112" s="36">
        <v>12.199999999999989</v>
      </c>
      <c r="L112" s="36">
        <v>2.0999999999999943</v>
      </c>
      <c r="M112" s="36">
        <v>1.2000000000000028</v>
      </c>
      <c r="N112" s="36">
        <v>5.7999999999999829</v>
      </c>
      <c r="O112" s="36">
        <v>14.800000000000011</v>
      </c>
      <c r="P112" s="36">
        <v>14.800000000000011</v>
      </c>
      <c r="Q112" s="36">
        <v>5.6999999999999886</v>
      </c>
      <c r="R112" s="36">
        <v>6.2999999999999972</v>
      </c>
      <c r="S112" s="36">
        <v>6.2000000000000028</v>
      </c>
    </row>
    <row r="113" spans="1:19" x14ac:dyDescent="0.2">
      <c r="A113" s="31">
        <v>2009.0833333333251</v>
      </c>
      <c r="B113" s="36">
        <v>0</v>
      </c>
      <c r="C113" s="36">
        <v>12.699999999999989</v>
      </c>
      <c r="D113" s="36">
        <v>19.499999999999986</v>
      </c>
      <c r="E113" s="36">
        <v>7.9999999999999858</v>
      </c>
      <c r="F113" s="36">
        <v>22.399999999999991</v>
      </c>
      <c r="G113" s="36">
        <v>17.799999999999997</v>
      </c>
      <c r="H113" s="36">
        <v>2.2000000000000028</v>
      </c>
      <c r="I113" s="36">
        <v>4.9999999999999858</v>
      </c>
      <c r="J113" s="36">
        <v>8.3999999999999915</v>
      </c>
      <c r="K113" s="36">
        <v>11.399999999999991</v>
      </c>
      <c r="L113" s="36">
        <v>2.0999999999999943</v>
      </c>
      <c r="M113" s="36">
        <v>2.2000000000000028</v>
      </c>
      <c r="N113" s="36">
        <v>5.6999999999999886</v>
      </c>
      <c r="O113" s="36">
        <v>14.600000000000009</v>
      </c>
      <c r="P113" s="36">
        <v>14.600000000000009</v>
      </c>
      <c r="Q113" s="36">
        <v>5.3999999999999915</v>
      </c>
      <c r="R113" s="36">
        <v>5.8999999999999915</v>
      </c>
      <c r="S113" s="36">
        <v>5.7999999999999972</v>
      </c>
    </row>
    <row r="114" spans="1:19" x14ac:dyDescent="0.2">
      <c r="A114" s="31">
        <v>2009.1666666666583</v>
      </c>
      <c r="B114" s="36">
        <v>0</v>
      </c>
      <c r="C114" s="36">
        <v>11.899999999999991</v>
      </c>
      <c r="D114" s="36">
        <v>19</v>
      </c>
      <c r="E114" s="36">
        <v>7.5</v>
      </c>
      <c r="F114" s="36">
        <v>19.900000000000006</v>
      </c>
      <c r="G114" s="36">
        <v>17.099999999999994</v>
      </c>
      <c r="H114" s="36">
        <v>1.9000000000000057</v>
      </c>
      <c r="I114" s="36">
        <v>7.0999999999999943</v>
      </c>
      <c r="J114" s="36">
        <v>8.9000000000000057</v>
      </c>
      <c r="K114" s="36">
        <v>12.900000000000006</v>
      </c>
      <c r="L114" s="36">
        <v>1.8999999999999915</v>
      </c>
      <c r="M114" s="36">
        <v>2.3000000000000114</v>
      </c>
      <c r="N114" s="36">
        <v>5.5999999999999943</v>
      </c>
      <c r="O114" s="36">
        <v>14.599999999999994</v>
      </c>
      <c r="P114" s="36">
        <v>14.599999999999994</v>
      </c>
      <c r="Q114" s="36">
        <v>5.0999999999999943</v>
      </c>
      <c r="R114" s="36">
        <v>5.5999999999999943</v>
      </c>
      <c r="S114" s="36">
        <v>5.5</v>
      </c>
    </row>
    <row r="115" spans="1:19" x14ac:dyDescent="0.2">
      <c r="A115" s="31">
        <v>2009.2499999999916</v>
      </c>
      <c r="B115" s="36">
        <v>0</v>
      </c>
      <c r="C115" s="36">
        <v>13.299999999999983</v>
      </c>
      <c r="D115" s="36">
        <v>19.399999999999991</v>
      </c>
      <c r="E115" s="36">
        <v>9.2999999999999972</v>
      </c>
      <c r="F115" s="36">
        <v>23.299999999999997</v>
      </c>
      <c r="G115" s="36">
        <v>17.59999999999998</v>
      </c>
      <c r="H115" s="36">
        <v>2.3999999999999915</v>
      </c>
      <c r="I115" s="36">
        <v>6.6999999999999886</v>
      </c>
      <c r="J115" s="36">
        <v>10.700000000000003</v>
      </c>
      <c r="K115" s="36">
        <v>13.100000000000009</v>
      </c>
      <c r="L115" s="36">
        <v>2.3999999999999915</v>
      </c>
      <c r="M115" s="36">
        <v>3</v>
      </c>
      <c r="N115" s="36">
        <v>6.2999999999999972</v>
      </c>
      <c r="O115" s="36">
        <v>15.399999999999991</v>
      </c>
      <c r="P115" s="36">
        <v>15.399999999999991</v>
      </c>
      <c r="Q115" s="36">
        <v>5.7999999999999972</v>
      </c>
      <c r="R115" s="36">
        <v>6.4000000000000057</v>
      </c>
      <c r="S115" s="36">
        <v>6.2999999999999829</v>
      </c>
    </row>
    <row r="116" spans="1:19" x14ac:dyDescent="0.2">
      <c r="A116" s="31">
        <v>2009.3333333333248</v>
      </c>
      <c r="B116" s="36">
        <v>0</v>
      </c>
      <c r="C116" s="36">
        <v>13.699999999999989</v>
      </c>
      <c r="D116" s="36">
        <v>19.399999999999991</v>
      </c>
      <c r="E116" s="36">
        <v>10.100000000000009</v>
      </c>
      <c r="F116" s="36">
        <v>23.799999999999997</v>
      </c>
      <c r="G116" s="36">
        <v>18.899999999999991</v>
      </c>
      <c r="H116" s="36">
        <v>2.5</v>
      </c>
      <c r="I116" s="36">
        <v>6.9999999999999858</v>
      </c>
      <c r="J116" s="36">
        <v>11.100000000000009</v>
      </c>
      <c r="K116" s="36">
        <v>13.600000000000009</v>
      </c>
      <c r="L116" s="36">
        <v>2.5</v>
      </c>
      <c r="M116" s="36">
        <v>3.2000000000000028</v>
      </c>
      <c r="N116" s="36">
        <v>6.7000000000000028</v>
      </c>
      <c r="O116" s="36">
        <v>15.799999999999997</v>
      </c>
      <c r="P116" s="36">
        <v>15.799999999999997</v>
      </c>
      <c r="Q116" s="36">
        <v>6.2000000000000028</v>
      </c>
      <c r="R116" s="36">
        <v>6.8000000000000114</v>
      </c>
      <c r="S116" s="36">
        <v>6.6999999999999886</v>
      </c>
    </row>
    <row r="117" spans="1:19" x14ac:dyDescent="0.2">
      <c r="A117" s="31">
        <v>2009.4166666666581</v>
      </c>
      <c r="B117" s="36">
        <v>0</v>
      </c>
      <c r="C117" s="36">
        <v>13.400000000000006</v>
      </c>
      <c r="D117" s="36">
        <v>18.999999999999986</v>
      </c>
      <c r="E117" s="36">
        <v>10.499999999999986</v>
      </c>
      <c r="F117" s="36">
        <v>24.299999999999997</v>
      </c>
      <c r="G117" s="36">
        <v>18.899999999999991</v>
      </c>
      <c r="H117" s="36">
        <v>2.7999999999999972</v>
      </c>
      <c r="I117" s="36">
        <v>6.8999999999999915</v>
      </c>
      <c r="J117" s="36">
        <v>11.299999999999997</v>
      </c>
      <c r="K117" s="36">
        <v>14.100000000000009</v>
      </c>
      <c r="L117" s="36">
        <v>2.6999999999999886</v>
      </c>
      <c r="M117" s="36">
        <v>3.2000000000000028</v>
      </c>
      <c r="N117" s="36">
        <v>6.9999999999999858</v>
      </c>
      <c r="O117" s="36">
        <v>16.200000000000003</v>
      </c>
      <c r="P117" s="36">
        <v>16.200000000000003</v>
      </c>
      <c r="Q117" s="36">
        <v>6.3999999999999915</v>
      </c>
      <c r="R117" s="36">
        <v>6.9000000000000057</v>
      </c>
      <c r="S117" s="36">
        <v>6.7999999999999829</v>
      </c>
    </row>
    <row r="118" spans="1:19" x14ac:dyDescent="0.2">
      <c r="A118" s="31">
        <v>2009.4999999999914</v>
      </c>
      <c r="B118" s="36">
        <v>0</v>
      </c>
      <c r="C118" s="36">
        <v>13.199999999999989</v>
      </c>
      <c r="D118" s="36">
        <v>18.499999999999986</v>
      </c>
      <c r="E118" s="36">
        <v>10.200000000000003</v>
      </c>
      <c r="F118" s="36">
        <v>23.700000000000003</v>
      </c>
      <c r="G118" s="36">
        <v>19.09999999999998</v>
      </c>
      <c r="H118" s="36">
        <v>2.5</v>
      </c>
      <c r="I118" s="36">
        <v>6.2999999999999972</v>
      </c>
      <c r="J118" s="36">
        <v>10.200000000000003</v>
      </c>
      <c r="K118" s="36">
        <v>14.499999999999986</v>
      </c>
      <c r="L118" s="36">
        <v>2.0999999999999943</v>
      </c>
      <c r="M118" s="36">
        <v>3.2000000000000028</v>
      </c>
      <c r="N118" s="36">
        <v>6.7999999999999972</v>
      </c>
      <c r="O118" s="36">
        <v>16.000000000000014</v>
      </c>
      <c r="P118" s="36">
        <v>16.000000000000014</v>
      </c>
      <c r="Q118" s="36">
        <v>6.0999999999999801</v>
      </c>
      <c r="R118" s="36">
        <v>6.6999999999999886</v>
      </c>
      <c r="S118" s="36">
        <v>6.5999999999999943</v>
      </c>
    </row>
    <row r="119" spans="1:19" x14ac:dyDescent="0.2">
      <c r="A119" s="31">
        <v>2009.5833333333246</v>
      </c>
      <c r="B119" s="36">
        <v>0</v>
      </c>
      <c r="C119" s="36">
        <v>12.799999999999997</v>
      </c>
      <c r="D119" s="36">
        <v>17.400000000000006</v>
      </c>
      <c r="E119" s="36">
        <v>8.7000000000000171</v>
      </c>
      <c r="F119" s="36">
        <v>22.700000000000017</v>
      </c>
      <c r="G119" s="36">
        <v>18.099999999999994</v>
      </c>
      <c r="H119" s="36">
        <v>2</v>
      </c>
      <c r="I119" s="36">
        <v>4.2999999999999972</v>
      </c>
      <c r="J119" s="36">
        <v>8.2000000000000171</v>
      </c>
      <c r="K119" s="36">
        <v>13.400000000000006</v>
      </c>
      <c r="L119" s="36">
        <v>1.7000000000000028</v>
      </c>
      <c r="M119" s="36">
        <v>2.5000000000000142</v>
      </c>
      <c r="N119" s="36">
        <v>6.3000000000000114</v>
      </c>
      <c r="O119" s="36">
        <v>15.400000000000006</v>
      </c>
      <c r="P119" s="36">
        <v>15.400000000000006</v>
      </c>
      <c r="Q119" s="36">
        <v>5.4000000000000057</v>
      </c>
      <c r="R119" s="36">
        <v>5.8999999999999915</v>
      </c>
      <c r="S119" s="36">
        <v>5.7999999999999972</v>
      </c>
    </row>
    <row r="120" spans="1:19" x14ac:dyDescent="0.2">
      <c r="A120" s="31">
        <v>2009.6666666666579</v>
      </c>
      <c r="B120" s="36">
        <v>0</v>
      </c>
      <c r="C120" s="36">
        <v>12.200000000000003</v>
      </c>
      <c r="D120" s="36">
        <v>17.399999999999977</v>
      </c>
      <c r="E120" s="36">
        <v>8.6999999999999886</v>
      </c>
      <c r="F120" s="36">
        <v>21.099999999999994</v>
      </c>
      <c r="G120" s="36">
        <v>18.299999999999983</v>
      </c>
      <c r="H120" s="36">
        <v>2.3999999999999915</v>
      </c>
      <c r="I120" s="36">
        <v>6.5999999999999943</v>
      </c>
      <c r="J120" s="36">
        <v>8.0999999999999943</v>
      </c>
      <c r="K120" s="36">
        <v>14.900000000000006</v>
      </c>
      <c r="L120" s="36">
        <v>1.8999999999999915</v>
      </c>
      <c r="M120" s="36">
        <v>2.7000000000000028</v>
      </c>
      <c r="N120" s="36">
        <v>6.2999999999999829</v>
      </c>
      <c r="O120" s="36">
        <v>15.5</v>
      </c>
      <c r="P120" s="36">
        <v>15.5</v>
      </c>
      <c r="Q120" s="36">
        <v>5.4999999999999858</v>
      </c>
      <c r="R120" s="36">
        <v>6.0999999999999801</v>
      </c>
      <c r="S120" s="36">
        <v>5.9999999999999858</v>
      </c>
    </row>
    <row r="121" spans="1:19" x14ac:dyDescent="0.2">
      <c r="A121" s="31">
        <v>2009.7499999999911</v>
      </c>
      <c r="B121" s="36">
        <v>0</v>
      </c>
      <c r="C121" s="36">
        <v>12.59999999999998</v>
      </c>
      <c r="D121" s="36">
        <v>17.399999999999977</v>
      </c>
      <c r="E121" s="36">
        <v>10.099999999999994</v>
      </c>
      <c r="F121" s="36">
        <v>24.5</v>
      </c>
      <c r="G121" s="36">
        <v>18.5</v>
      </c>
      <c r="H121" s="36">
        <v>2.5999999999999943</v>
      </c>
      <c r="I121" s="36">
        <v>6.5999999999999943</v>
      </c>
      <c r="J121" s="36">
        <v>9.4000000000000057</v>
      </c>
      <c r="K121" s="36">
        <v>15.199999999999989</v>
      </c>
      <c r="L121" s="36">
        <v>2.5999999999999943</v>
      </c>
      <c r="M121" s="36">
        <v>3.5999999999999943</v>
      </c>
      <c r="N121" s="36">
        <v>6.8999999999999773</v>
      </c>
      <c r="O121" s="36">
        <v>16.099999999999994</v>
      </c>
      <c r="P121" s="36">
        <v>16.099999999999994</v>
      </c>
      <c r="Q121" s="36">
        <v>5.9999999999999858</v>
      </c>
      <c r="R121" s="36">
        <v>6.5999999999999801</v>
      </c>
      <c r="S121" s="36">
        <v>6.4999999999999858</v>
      </c>
    </row>
    <row r="122" spans="1:19" x14ac:dyDescent="0.2">
      <c r="A122" s="31">
        <v>2009.8333333333244</v>
      </c>
      <c r="B122" s="36">
        <v>0</v>
      </c>
      <c r="C122" s="36">
        <v>12.499999999999986</v>
      </c>
      <c r="D122" s="36">
        <v>16.900000000000006</v>
      </c>
      <c r="E122" s="36">
        <v>10.599999999999994</v>
      </c>
      <c r="F122" s="36">
        <v>25.200000000000017</v>
      </c>
      <c r="G122" s="36">
        <v>19.400000000000006</v>
      </c>
      <c r="H122" s="36">
        <v>2.5999999999999943</v>
      </c>
      <c r="I122" s="36">
        <v>6.5</v>
      </c>
      <c r="J122" s="36">
        <v>9.5999999999999943</v>
      </c>
      <c r="K122" s="36">
        <v>14.900000000000006</v>
      </c>
      <c r="L122" s="36">
        <v>2.7000000000000028</v>
      </c>
      <c r="M122" s="36">
        <v>2.9000000000000057</v>
      </c>
      <c r="N122" s="36">
        <v>7</v>
      </c>
      <c r="O122" s="36">
        <v>16.300000000000011</v>
      </c>
      <c r="P122" s="36">
        <v>16.300000000000011</v>
      </c>
      <c r="Q122" s="36">
        <v>6.1999999999999886</v>
      </c>
      <c r="R122" s="36">
        <v>6.7999999999999972</v>
      </c>
      <c r="S122" s="36">
        <v>6.7000000000000028</v>
      </c>
    </row>
    <row r="123" spans="1:19" x14ac:dyDescent="0.2">
      <c r="A123" s="31">
        <v>2009.9166666666576</v>
      </c>
      <c r="B123" s="36">
        <v>0</v>
      </c>
      <c r="C123" s="36">
        <v>12.900000000000006</v>
      </c>
      <c r="D123" s="36">
        <v>17.100000000000009</v>
      </c>
      <c r="E123" s="36">
        <v>10.899999999999991</v>
      </c>
      <c r="F123" s="36">
        <v>26.40000000000002</v>
      </c>
      <c r="G123" s="36">
        <v>20.399999999999991</v>
      </c>
      <c r="H123" s="36">
        <v>3</v>
      </c>
      <c r="I123" s="36">
        <v>6.8999999999999915</v>
      </c>
      <c r="J123" s="36">
        <v>9.6000000000000085</v>
      </c>
      <c r="K123" s="36">
        <v>15.799999999999997</v>
      </c>
      <c r="L123" s="36">
        <v>3.0999999999999943</v>
      </c>
      <c r="M123" s="36">
        <v>3.3000000000000114</v>
      </c>
      <c r="N123" s="36">
        <v>7.4999999999999858</v>
      </c>
      <c r="O123" s="36">
        <v>16.700000000000003</v>
      </c>
      <c r="P123" s="36">
        <v>16.700000000000003</v>
      </c>
      <c r="Q123" s="36">
        <v>6.6000000000000085</v>
      </c>
      <c r="R123" s="36">
        <v>7.0999999999999943</v>
      </c>
      <c r="S123" s="36">
        <v>7.0999999999999943</v>
      </c>
    </row>
    <row r="124" spans="1:19" x14ac:dyDescent="0.2">
      <c r="A124" s="31">
        <v>2009.9999999999909</v>
      </c>
      <c r="B124" s="36">
        <v>0</v>
      </c>
      <c r="C124" s="36">
        <v>11.999999999999986</v>
      </c>
      <c r="D124" s="36">
        <v>15.199999999999989</v>
      </c>
      <c r="E124" s="36">
        <v>10</v>
      </c>
      <c r="F124" s="36">
        <v>25.5</v>
      </c>
      <c r="G124" s="36">
        <v>19.199999999999989</v>
      </c>
      <c r="H124" s="36">
        <v>2.2999999999999972</v>
      </c>
      <c r="I124" s="36">
        <v>6.0999999999999943</v>
      </c>
      <c r="J124" s="36">
        <v>7.5999999999999943</v>
      </c>
      <c r="K124" s="36">
        <v>14.599999999999994</v>
      </c>
      <c r="L124" s="36">
        <v>2.3999999999999915</v>
      </c>
      <c r="M124" s="36">
        <v>2.4000000000000057</v>
      </c>
      <c r="N124" s="36">
        <v>6.7999999999999829</v>
      </c>
      <c r="O124" s="36">
        <v>16.099999999999994</v>
      </c>
      <c r="P124" s="36">
        <v>16.099999999999994</v>
      </c>
      <c r="Q124" s="36">
        <v>5.8999999999999773</v>
      </c>
      <c r="R124" s="36">
        <v>6.3999999999999915</v>
      </c>
      <c r="S124" s="36">
        <v>6.3999999999999915</v>
      </c>
    </row>
    <row r="125" spans="1:19" x14ac:dyDescent="0.2">
      <c r="A125" s="31">
        <v>2010.0833333333242</v>
      </c>
      <c r="B125" s="36">
        <v>0</v>
      </c>
      <c r="C125" s="36">
        <v>12.000000000000014</v>
      </c>
      <c r="D125" s="36">
        <v>15.099999999999994</v>
      </c>
      <c r="E125" s="36">
        <v>8.9000000000000057</v>
      </c>
      <c r="F125" s="36">
        <v>25.100000000000023</v>
      </c>
      <c r="G125" s="36">
        <v>17.900000000000006</v>
      </c>
      <c r="H125" s="36">
        <v>2.8000000000000114</v>
      </c>
      <c r="I125" s="36">
        <v>5.0999999999999943</v>
      </c>
      <c r="J125" s="36">
        <v>8</v>
      </c>
      <c r="K125" s="36">
        <v>14.5</v>
      </c>
      <c r="L125" s="36">
        <v>2.7000000000000028</v>
      </c>
      <c r="M125" s="36">
        <v>3.3000000000000114</v>
      </c>
      <c r="N125" s="36">
        <v>6.9000000000000057</v>
      </c>
      <c r="O125" s="36">
        <v>16.200000000000017</v>
      </c>
      <c r="P125" s="36">
        <v>16.200000000000017</v>
      </c>
      <c r="Q125" s="36">
        <v>5.5999999999999943</v>
      </c>
      <c r="R125" s="36">
        <v>6.2000000000000028</v>
      </c>
      <c r="S125" s="36">
        <v>6.1000000000000085</v>
      </c>
    </row>
    <row r="126" spans="1:19" x14ac:dyDescent="0.2">
      <c r="A126" s="31">
        <v>2010.1666666666574</v>
      </c>
      <c r="B126" s="36">
        <v>0</v>
      </c>
      <c r="C126" s="36">
        <v>11.600000000000009</v>
      </c>
      <c r="D126" s="36">
        <v>15</v>
      </c>
      <c r="E126" s="36">
        <v>8.4000000000000057</v>
      </c>
      <c r="F126" s="36">
        <v>23.700000000000017</v>
      </c>
      <c r="G126" s="36">
        <v>17.199999999999989</v>
      </c>
      <c r="H126" s="36">
        <v>3.0999999999999943</v>
      </c>
      <c r="I126" s="36">
        <v>7.5999999999999943</v>
      </c>
      <c r="J126" s="36">
        <v>8.8000000000000114</v>
      </c>
      <c r="K126" s="36">
        <v>15.5</v>
      </c>
      <c r="L126" s="36">
        <v>2.5</v>
      </c>
      <c r="M126" s="36">
        <v>3.3000000000000114</v>
      </c>
      <c r="N126" s="36">
        <v>6.9000000000000057</v>
      </c>
      <c r="O126" s="36">
        <v>16.200000000000017</v>
      </c>
      <c r="P126" s="36">
        <v>16.200000000000017</v>
      </c>
      <c r="Q126" s="36">
        <v>5.5999999999999943</v>
      </c>
      <c r="R126" s="36">
        <v>6.2000000000000028</v>
      </c>
      <c r="S126" s="36">
        <v>6.1000000000000085</v>
      </c>
    </row>
    <row r="127" spans="1:19" x14ac:dyDescent="0.2">
      <c r="A127" s="31">
        <v>2010.2499999999907</v>
      </c>
      <c r="B127" s="36">
        <v>0</v>
      </c>
      <c r="C127" s="36">
        <v>12.599999999999994</v>
      </c>
      <c r="D127" s="36">
        <v>14.399999999999991</v>
      </c>
      <c r="E127" s="36">
        <v>9.7000000000000028</v>
      </c>
      <c r="F127" s="36">
        <v>27.799999999999997</v>
      </c>
      <c r="G127" s="36">
        <v>19.899999999999991</v>
      </c>
      <c r="H127" s="36">
        <v>3.0999999999999943</v>
      </c>
      <c r="I127" s="36">
        <v>7.5999999999999801</v>
      </c>
      <c r="J127" s="36">
        <v>10.100000000000009</v>
      </c>
      <c r="K127" s="36">
        <v>15.799999999999997</v>
      </c>
      <c r="L127" s="36">
        <v>3.0999999999999943</v>
      </c>
      <c r="M127" s="36">
        <v>3.4000000000000057</v>
      </c>
      <c r="N127" s="36">
        <v>7.3999999999999915</v>
      </c>
      <c r="O127" s="36">
        <v>16.899999999999991</v>
      </c>
      <c r="P127" s="36">
        <v>16.899999999999991</v>
      </c>
      <c r="Q127" s="36">
        <v>6.3999999999999915</v>
      </c>
      <c r="R127" s="36">
        <v>6.9000000000000057</v>
      </c>
      <c r="S127" s="36">
        <v>6.7999999999999829</v>
      </c>
    </row>
    <row r="128" spans="1:19" x14ac:dyDescent="0.2">
      <c r="A128" s="31">
        <v>2010.3333333333239</v>
      </c>
      <c r="B128" s="36">
        <v>0</v>
      </c>
      <c r="C128" s="36">
        <v>13.399999999999991</v>
      </c>
      <c r="D128" s="36">
        <v>14.699999999999989</v>
      </c>
      <c r="E128" s="36">
        <v>11.199999999999989</v>
      </c>
      <c r="F128" s="36">
        <v>30</v>
      </c>
      <c r="G128" s="36">
        <v>21.099999999999994</v>
      </c>
      <c r="H128" s="36">
        <v>3.7000000000000028</v>
      </c>
      <c r="I128" s="36">
        <v>8.4000000000000057</v>
      </c>
      <c r="J128" s="36">
        <v>10.700000000000017</v>
      </c>
      <c r="K128" s="36">
        <v>16.599999999999994</v>
      </c>
      <c r="L128" s="36">
        <v>3.5999999999999943</v>
      </c>
      <c r="M128" s="36">
        <v>4</v>
      </c>
      <c r="N128" s="36">
        <v>8.1999999999999886</v>
      </c>
      <c r="O128" s="36">
        <v>17.800000000000011</v>
      </c>
      <c r="P128" s="36">
        <v>17.700000000000017</v>
      </c>
      <c r="Q128" s="36">
        <v>7.0999999999999943</v>
      </c>
      <c r="R128" s="36">
        <v>7.6000000000000085</v>
      </c>
      <c r="S128" s="36">
        <v>7.6000000000000085</v>
      </c>
    </row>
    <row r="129" spans="1:19" x14ac:dyDescent="0.2">
      <c r="A129" s="31">
        <v>2010.4166666666572</v>
      </c>
      <c r="B129" s="36">
        <v>0</v>
      </c>
      <c r="C129" s="36">
        <v>13.400000000000006</v>
      </c>
      <c r="D129" s="36">
        <v>14.899999999999991</v>
      </c>
      <c r="E129" s="36">
        <v>10.999999999999986</v>
      </c>
      <c r="F129" s="36">
        <v>31.100000000000009</v>
      </c>
      <c r="G129" s="36">
        <v>20.899999999999991</v>
      </c>
      <c r="H129" s="36">
        <v>3.5999999999999943</v>
      </c>
      <c r="I129" s="36">
        <v>8.5999999999999801</v>
      </c>
      <c r="J129" s="36">
        <v>10.399999999999991</v>
      </c>
      <c r="K129" s="36">
        <v>16.799999999999997</v>
      </c>
      <c r="L129" s="36">
        <v>3.2999999999999972</v>
      </c>
      <c r="M129" s="36">
        <v>3.5</v>
      </c>
      <c r="N129" s="36">
        <v>8.2000000000000028</v>
      </c>
      <c r="O129" s="36">
        <v>17.799999999999997</v>
      </c>
      <c r="P129" s="36">
        <v>17.799999999999997</v>
      </c>
      <c r="Q129" s="36">
        <v>6.9999999999999858</v>
      </c>
      <c r="R129" s="36">
        <v>7.5999999999999943</v>
      </c>
      <c r="S129" s="36">
        <v>7.5</v>
      </c>
    </row>
    <row r="130" spans="1:19" x14ac:dyDescent="0.2">
      <c r="A130" s="31">
        <v>2010.4999999999905</v>
      </c>
      <c r="B130" s="36">
        <v>0</v>
      </c>
      <c r="C130" s="36">
        <v>13.699999999999989</v>
      </c>
      <c r="D130" s="36">
        <v>14.700000000000003</v>
      </c>
      <c r="E130" s="36">
        <v>11.100000000000009</v>
      </c>
      <c r="F130" s="36">
        <v>30.799999999999997</v>
      </c>
      <c r="G130" s="36">
        <v>21.09999999999998</v>
      </c>
      <c r="H130" s="36">
        <v>3.5999999999999943</v>
      </c>
      <c r="I130" s="36">
        <v>8.7000000000000028</v>
      </c>
      <c r="J130" s="36">
        <v>9.5000000000000142</v>
      </c>
      <c r="K130" s="36">
        <v>16.700000000000003</v>
      </c>
      <c r="L130" s="36">
        <v>3.2999999999999972</v>
      </c>
      <c r="M130" s="36">
        <v>3.7999999999999972</v>
      </c>
      <c r="N130" s="36">
        <v>8.2000000000000028</v>
      </c>
      <c r="O130" s="36">
        <v>17.799999999999997</v>
      </c>
      <c r="P130" s="36">
        <v>17.799999999999997</v>
      </c>
      <c r="Q130" s="36">
        <v>6.9999999999999858</v>
      </c>
      <c r="R130" s="36">
        <v>7.5999999999999943</v>
      </c>
      <c r="S130" s="36">
        <v>7.5</v>
      </c>
    </row>
    <row r="131" spans="1:19" x14ac:dyDescent="0.2">
      <c r="A131" s="31">
        <v>2010.5833333333237</v>
      </c>
      <c r="B131" s="36">
        <v>0</v>
      </c>
      <c r="C131" s="36">
        <v>13.899999999999991</v>
      </c>
      <c r="D131" s="36">
        <v>14.199999999999989</v>
      </c>
      <c r="E131" s="36">
        <v>9.5</v>
      </c>
      <c r="F131" s="36">
        <v>29.700000000000017</v>
      </c>
      <c r="G131" s="36">
        <v>19.099999999999994</v>
      </c>
      <c r="H131" s="36">
        <v>2.8000000000000114</v>
      </c>
      <c r="I131" s="36">
        <v>5.9000000000000057</v>
      </c>
      <c r="J131" s="36">
        <v>8.3000000000000114</v>
      </c>
      <c r="K131" s="36">
        <v>15.800000000000011</v>
      </c>
      <c r="L131" s="36">
        <v>2.2999999999999972</v>
      </c>
      <c r="M131" s="36">
        <v>2.6000000000000085</v>
      </c>
      <c r="N131" s="36">
        <v>7.5</v>
      </c>
      <c r="O131" s="36">
        <v>17</v>
      </c>
      <c r="P131" s="36">
        <v>17</v>
      </c>
      <c r="Q131" s="36">
        <v>6.0999999999999943</v>
      </c>
      <c r="R131" s="36">
        <v>6.6000000000000085</v>
      </c>
      <c r="S131" s="36">
        <v>6.6000000000000085</v>
      </c>
    </row>
    <row r="132" spans="1:19" x14ac:dyDescent="0.2">
      <c r="A132" s="31">
        <v>2010.666666666657</v>
      </c>
      <c r="B132" s="36">
        <v>0</v>
      </c>
      <c r="C132" s="36">
        <v>13.700000000000003</v>
      </c>
      <c r="D132" s="36">
        <v>14.5</v>
      </c>
      <c r="E132" s="36">
        <v>9.7000000000000171</v>
      </c>
      <c r="F132" s="36">
        <v>28.5</v>
      </c>
      <c r="G132" s="36">
        <v>19.400000000000006</v>
      </c>
      <c r="H132" s="36">
        <v>3.1000000000000085</v>
      </c>
      <c r="I132" s="36">
        <v>8.5</v>
      </c>
      <c r="J132" s="36">
        <v>8.5</v>
      </c>
      <c r="K132" s="36">
        <v>17.099999999999994</v>
      </c>
      <c r="L132" s="36">
        <v>2.6000000000000085</v>
      </c>
      <c r="M132" s="36">
        <v>3.1000000000000085</v>
      </c>
      <c r="N132" s="36">
        <v>7.6999999999999886</v>
      </c>
      <c r="O132" s="36">
        <v>17.300000000000011</v>
      </c>
      <c r="P132" s="36">
        <v>17.300000000000011</v>
      </c>
      <c r="Q132" s="36">
        <v>6.3000000000000114</v>
      </c>
      <c r="R132" s="36">
        <v>6.8999999999999915</v>
      </c>
      <c r="S132" s="36">
        <v>6.7999999999999972</v>
      </c>
    </row>
    <row r="133" spans="1:19" x14ac:dyDescent="0.2">
      <c r="A133" s="31">
        <v>2010.7499999999902</v>
      </c>
      <c r="B133" s="36">
        <v>0</v>
      </c>
      <c r="C133" s="36">
        <v>13.700000000000003</v>
      </c>
      <c r="D133" s="36">
        <v>14.299999999999983</v>
      </c>
      <c r="E133" s="36">
        <v>10.699999999999989</v>
      </c>
      <c r="F133" s="36">
        <v>31.700000000000017</v>
      </c>
      <c r="G133" s="36">
        <v>20.799999999999983</v>
      </c>
      <c r="H133" s="36">
        <v>3.2000000000000028</v>
      </c>
      <c r="I133" s="36">
        <v>8.7999999999999829</v>
      </c>
      <c r="J133" s="36">
        <v>9.5999999999999943</v>
      </c>
      <c r="K133" s="36">
        <v>17.199999999999989</v>
      </c>
      <c r="L133" s="36">
        <v>3.2000000000000028</v>
      </c>
      <c r="M133" s="36">
        <v>3.8000000000000114</v>
      </c>
      <c r="N133" s="36">
        <v>8.1999999999999886</v>
      </c>
      <c r="O133" s="36">
        <v>17.800000000000011</v>
      </c>
      <c r="P133" s="36">
        <v>17.800000000000011</v>
      </c>
      <c r="Q133" s="36">
        <v>6.7999999999999829</v>
      </c>
      <c r="R133" s="36">
        <v>7.3999999999999915</v>
      </c>
      <c r="S133" s="36">
        <v>7.2999999999999972</v>
      </c>
    </row>
    <row r="134" spans="1:19" x14ac:dyDescent="0.2">
      <c r="A134" s="31">
        <v>2010.8333333333235</v>
      </c>
      <c r="B134" s="36">
        <v>0</v>
      </c>
      <c r="C134" s="36">
        <v>14.100000000000009</v>
      </c>
      <c r="D134" s="36">
        <v>14.300000000000011</v>
      </c>
      <c r="E134" s="36">
        <v>11.599999999999994</v>
      </c>
      <c r="F134" s="36">
        <v>31.800000000000011</v>
      </c>
      <c r="G134" s="36">
        <v>21.400000000000006</v>
      </c>
      <c r="H134" s="36">
        <v>3.3000000000000114</v>
      </c>
      <c r="I134" s="36">
        <v>8.8000000000000114</v>
      </c>
      <c r="J134" s="36">
        <v>9.8000000000000114</v>
      </c>
      <c r="K134" s="36">
        <v>17.300000000000011</v>
      </c>
      <c r="L134" s="36">
        <v>3.6000000000000085</v>
      </c>
      <c r="M134" s="36">
        <v>4.2000000000000171</v>
      </c>
      <c r="N134" s="36">
        <v>8.5</v>
      </c>
      <c r="O134" s="36">
        <v>18.200000000000017</v>
      </c>
      <c r="P134" s="36">
        <v>18.200000000000017</v>
      </c>
      <c r="Q134" s="36">
        <v>7.0999999999999943</v>
      </c>
      <c r="R134" s="36">
        <v>7.7000000000000028</v>
      </c>
      <c r="S134" s="36">
        <v>7.6000000000000085</v>
      </c>
    </row>
    <row r="135" spans="1:19" x14ac:dyDescent="0.2">
      <c r="A135" s="31">
        <v>2010.9166666666567</v>
      </c>
      <c r="B135" s="36">
        <v>0</v>
      </c>
      <c r="C135" s="36">
        <v>14.099999999999994</v>
      </c>
      <c r="D135" s="36">
        <v>13.899999999999991</v>
      </c>
      <c r="E135" s="36">
        <v>11.499999999999986</v>
      </c>
      <c r="F135" s="36">
        <v>32.000000000000014</v>
      </c>
      <c r="G135" s="36">
        <v>21.700000000000003</v>
      </c>
      <c r="H135" s="36">
        <v>3.2999999999999972</v>
      </c>
      <c r="I135" s="36">
        <v>8.8999999999999915</v>
      </c>
      <c r="J135" s="36">
        <v>9.5000000000000142</v>
      </c>
      <c r="K135" s="36">
        <v>17.399999999999991</v>
      </c>
      <c r="L135" s="36">
        <v>3.5</v>
      </c>
      <c r="M135" s="36">
        <v>4.4000000000000057</v>
      </c>
      <c r="N135" s="36">
        <v>8.5999999999999801</v>
      </c>
      <c r="O135" s="36">
        <v>18.299999999999997</v>
      </c>
      <c r="P135" s="36">
        <v>18.299999999999997</v>
      </c>
      <c r="Q135" s="36">
        <v>7.2000000000000028</v>
      </c>
      <c r="R135" s="36">
        <v>7.6999999999999886</v>
      </c>
      <c r="S135" s="36">
        <v>7.5999999999999943</v>
      </c>
    </row>
    <row r="136" spans="1:19" x14ac:dyDescent="0.2">
      <c r="A136" s="31">
        <v>2010.99999999999</v>
      </c>
      <c r="B136" s="36">
        <v>0</v>
      </c>
      <c r="C136" s="36">
        <v>13.200000000000003</v>
      </c>
      <c r="D136" s="36">
        <v>12.800000000000011</v>
      </c>
      <c r="E136" s="36">
        <v>10.599999999999994</v>
      </c>
      <c r="F136" s="36">
        <v>31.400000000000006</v>
      </c>
      <c r="G136" s="36">
        <v>21.099999999999994</v>
      </c>
      <c r="H136" s="36">
        <v>2.6000000000000085</v>
      </c>
      <c r="I136" s="36">
        <v>8.1999999999999886</v>
      </c>
      <c r="J136" s="36">
        <v>7.8000000000000114</v>
      </c>
      <c r="K136" s="36">
        <v>16.599999999999994</v>
      </c>
      <c r="L136" s="36">
        <v>2.9000000000000057</v>
      </c>
      <c r="M136" s="36">
        <v>3.7000000000000171</v>
      </c>
      <c r="N136" s="36">
        <v>8</v>
      </c>
      <c r="O136" s="36">
        <v>17.900000000000006</v>
      </c>
      <c r="P136" s="36">
        <v>17.900000000000006</v>
      </c>
      <c r="Q136" s="36">
        <v>6.5</v>
      </c>
      <c r="R136" s="36">
        <v>7.1000000000000085</v>
      </c>
      <c r="S136" s="36">
        <v>7.0000000000000142</v>
      </c>
    </row>
    <row r="137" spans="1:19" x14ac:dyDescent="0.2">
      <c r="A137" s="31">
        <v>2011.0833333333233</v>
      </c>
      <c r="B137" s="36">
        <v>0</v>
      </c>
      <c r="C137" s="36">
        <v>14.499999999999986</v>
      </c>
      <c r="D137" s="36">
        <v>13</v>
      </c>
      <c r="E137" s="36">
        <v>9</v>
      </c>
      <c r="F137" s="36">
        <v>30.400000000000006</v>
      </c>
      <c r="G137" s="36">
        <v>19.799999999999983</v>
      </c>
      <c r="H137" s="36">
        <v>2.7999999999999972</v>
      </c>
      <c r="I137" s="36">
        <v>7.0999999999999943</v>
      </c>
      <c r="J137" s="36">
        <v>8.0999999999999943</v>
      </c>
      <c r="K137" s="36">
        <v>16.699999999999989</v>
      </c>
      <c r="L137" s="36">
        <v>3.3999999999999915</v>
      </c>
      <c r="M137" s="36">
        <v>4.8000000000000114</v>
      </c>
      <c r="N137" s="36">
        <v>8.0999999999999943</v>
      </c>
      <c r="O137" s="36">
        <v>17.800000000000011</v>
      </c>
      <c r="P137" s="36">
        <v>17.800000000000011</v>
      </c>
      <c r="Q137" s="36">
        <v>6.1999999999999886</v>
      </c>
      <c r="R137" s="36">
        <v>6.7999999999999972</v>
      </c>
      <c r="S137" s="36">
        <v>6.7000000000000028</v>
      </c>
    </row>
    <row r="138" spans="1:19" x14ac:dyDescent="0.2">
      <c r="A138" s="31">
        <v>2011.1666666666565</v>
      </c>
      <c r="B138" s="36">
        <v>0</v>
      </c>
      <c r="C138" s="36">
        <v>13.699999999999989</v>
      </c>
      <c r="D138" s="36">
        <v>13.499999999999986</v>
      </c>
      <c r="E138" s="36">
        <v>8.4999999999999858</v>
      </c>
      <c r="F138" s="36">
        <v>27.500000000000014</v>
      </c>
      <c r="G138" s="36">
        <v>19.299999999999997</v>
      </c>
      <c r="H138" s="36">
        <v>2.7000000000000028</v>
      </c>
      <c r="I138" s="36">
        <v>9.4999999999999858</v>
      </c>
      <c r="J138" s="36">
        <v>8.7000000000000028</v>
      </c>
      <c r="K138" s="36">
        <v>18.200000000000003</v>
      </c>
      <c r="L138" s="36">
        <v>3.6999999999999886</v>
      </c>
      <c r="M138" s="36">
        <v>5.0000000000000142</v>
      </c>
      <c r="N138" s="36">
        <v>7.9999999999999858</v>
      </c>
      <c r="O138" s="36">
        <v>17.799999999999997</v>
      </c>
      <c r="P138" s="36">
        <v>17.799999999999997</v>
      </c>
      <c r="Q138" s="36">
        <v>6.0999999999999801</v>
      </c>
      <c r="R138" s="36">
        <v>6.5999999999999943</v>
      </c>
      <c r="S138" s="36">
        <v>6.5</v>
      </c>
    </row>
    <row r="139" spans="1:19" x14ac:dyDescent="0.2">
      <c r="A139" s="31">
        <v>2011.2499999999898</v>
      </c>
      <c r="B139" s="36">
        <v>0</v>
      </c>
      <c r="C139" s="36">
        <v>15.200000000000003</v>
      </c>
      <c r="D139" s="36">
        <v>13.299999999999983</v>
      </c>
      <c r="E139" s="36">
        <v>10.699999999999989</v>
      </c>
      <c r="F139" s="36">
        <v>31.900000000000006</v>
      </c>
      <c r="G139" s="36">
        <v>21.900000000000006</v>
      </c>
      <c r="H139" s="36">
        <v>3</v>
      </c>
      <c r="I139" s="36">
        <v>9.0999999999999943</v>
      </c>
      <c r="J139" s="36">
        <v>9.8000000000000114</v>
      </c>
      <c r="K139" s="36">
        <v>18.599999999999994</v>
      </c>
      <c r="L139" s="36">
        <v>4.4999999999999858</v>
      </c>
      <c r="M139" s="36">
        <v>5</v>
      </c>
      <c r="N139" s="36">
        <v>8.6999999999999886</v>
      </c>
      <c r="O139" s="36">
        <v>18.700000000000017</v>
      </c>
      <c r="P139" s="36">
        <v>18.700000000000017</v>
      </c>
      <c r="Q139" s="36">
        <v>7</v>
      </c>
      <c r="R139" s="36">
        <v>7.6000000000000085</v>
      </c>
      <c r="S139" s="36">
        <v>7.4999999999999858</v>
      </c>
    </row>
    <row r="140" spans="1:19" x14ac:dyDescent="0.2">
      <c r="A140" s="31">
        <v>2011.333333333323</v>
      </c>
      <c r="B140" s="36">
        <v>0</v>
      </c>
      <c r="C140" s="36">
        <v>15.699999999999989</v>
      </c>
      <c r="D140" s="36">
        <v>13.499999999999986</v>
      </c>
      <c r="E140" s="36">
        <v>11.799999999999997</v>
      </c>
      <c r="F140" s="36">
        <v>32.700000000000003</v>
      </c>
      <c r="G140" s="36">
        <v>22.899999999999991</v>
      </c>
      <c r="H140" s="36">
        <v>3.2000000000000028</v>
      </c>
      <c r="I140" s="36">
        <v>9.2000000000000028</v>
      </c>
      <c r="J140" s="36">
        <v>10.299999999999997</v>
      </c>
      <c r="K140" s="36">
        <v>18.799999999999997</v>
      </c>
      <c r="L140" s="36">
        <v>5</v>
      </c>
      <c r="M140" s="36">
        <v>4.9000000000000199</v>
      </c>
      <c r="N140" s="36">
        <v>9.2000000000000028</v>
      </c>
      <c r="O140" s="36">
        <v>19.40000000000002</v>
      </c>
      <c r="P140" s="36">
        <v>19.40000000000002</v>
      </c>
      <c r="Q140" s="36">
        <v>7.4999999999999858</v>
      </c>
      <c r="R140" s="36">
        <v>8.0999999999999943</v>
      </c>
      <c r="S140" s="36">
        <v>8</v>
      </c>
    </row>
    <row r="141" spans="1:19" x14ac:dyDescent="0.2">
      <c r="A141" s="31">
        <v>2011.4166666666563</v>
      </c>
      <c r="B141" s="36">
        <v>0</v>
      </c>
      <c r="C141" s="36">
        <v>15.599999999999994</v>
      </c>
      <c r="D141" s="36">
        <v>13.59999999999998</v>
      </c>
      <c r="E141" s="36">
        <v>11.999999999999986</v>
      </c>
      <c r="F141" s="36">
        <v>33.200000000000003</v>
      </c>
      <c r="G141" s="36">
        <v>22.799999999999997</v>
      </c>
      <c r="H141" s="36">
        <v>3.3999999999999915</v>
      </c>
      <c r="I141" s="36">
        <v>9.4999999999999858</v>
      </c>
      <c r="J141" s="36">
        <v>10.500000000000014</v>
      </c>
      <c r="K141" s="36">
        <v>19.100000000000009</v>
      </c>
      <c r="L141" s="36">
        <v>5</v>
      </c>
      <c r="M141" s="36">
        <v>4.7999999999999972</v>
      </c>
      <c r="N141" s="36">
        <v>9.3999999999999915</v>
      </c>
      <c r="O141" s="36">
        <v>19.600000000000009</v>
      </c>
      <c r="P141" s="36">
        <v>19.600000000000009</v>
      </c>
      <c r="Q141" s="36">
        <v>7.5999999999999801</v>
      </c>
      <c r="R141" s="36">
        <v>8.1999999999999886</v>
      </c>
      <c r="S141" s="36">
        <v>8.0999999999999943</v>
      </c>
    </row>
    <row r="142" spans="1:19" x14ac:dyDescent="0.2">
      <c r="A142" s="31">
        <v>2011.4999999999895</v>
      </c>
      <c r="B142" s="36">
        <v>0</v>
      </c>
      <c r="C142" s="36">
        <v>15.400000000000006</v>
      </c>
      <c r="D142" s="36">
        <v>13.299999999999997</v>
      </c>
      <c r="E142" s="36">
        <v>12.200000000000003</v>
      </c>
      <c r="F142" s="36">
        <v>32.799999999999997</v>
      </c>
      <c r="G142" s="36">
        <v>22.499999999999986</v>
      </c>
      <c r="H142" s="36">
        <v>3.4999999999999858</v>
      </c>
      <c r="I142" s="36">
        <v>9.9999999999999858</v>
      </c>
      <c r="J142" s="36">
        <v>9.6000000000000085</v>
      </c>
      <c r="K142" s="36">
        <v>18.999999999999986</v>
      </c>
      <c r="L142" s="36">
        <v>4.9000000000000057</v>
      </c>
      <c r="M142" s="36">
        <v>5.2000000000000028</v>
      </c>
      <c r="N142" s="36">
        <v>9.2999999999999972</v>
      </c>
      <c r="O142" s="36">
        <v>19.500000000000014</v>
      </c>
      <c r="P142" s="36">
        <v>19.500000000000014</v>
      </c>
      <c r="Q142" s="36">
        <v>7.5999999999999801</v>
      </c>
      <c r="R142" s="36">
        <v>8.1999999999999886</v>
      </c>
      <c r="S142" s="36">
        <v>8.0999999999999943</v>
      </c>
    </row>
    <row r="143" spans="1:19" x14ac:dyDescent="0.2">
      <c r="A143" s="31">
        <v>2011.5833333333228</v>
      </c>
      <c r="B143" s="36">
        <v>0</v>
      </c>
      <c r="C143" s="36">
        <v>15.099999999999994</v>
      </c>
      <c r="D143" s="36">
        <v>12.499999999999986</v>
      </c>
      <c r="E143" s="36">
        <v>9.2999999999999972</v>
      </c>
      <c r="F143" s="36">
        <v>30.000000000000014</v>
      </c>
      <c r="G143" s="36">
        <v>20.299999999999997</v>
      </c>
      <c r="H143" s="36">
        <v>2.2999999999999972</v>
      </c>
      <c r="I143" s="36">
        <v>7.8999999999999915</v>
      </c>
      <c r="J143" s="36">
        <v>9.6000000000000085</v>
      </c>
      <c r="K143" s="36">
        <v>17.200000000000003</v>
      </c>
      <c r="L143" s="36">
        <v>3.9000000000000057</v>
      </c>
      <c r="M143" s="36">
        <v>4.1000000000000085</v>
      </c>
      <c r="N143" s="36">
        <v>8.2000000000000028</v>
      </c>
      <c r="O143" s="36">
        <v>18.299999999999997</v>
      </c>
      <c r="P143" s="36">
        <v>18.399999999999991</v>
      </c>
      <c r="Q143" s="36">
        <v>6.2999999999999972</v>
      </c>
      <c r="R143" s="36">
        <v>6.9000000000000057</v>
      </c>
      <c r="S143" s="36">
        <v>6.7999999999999829</v>
      </c>
    </row>
    <row r="144" spans="1:19" x14ac:dyDescent="0.2">
      <c r="A144" s="31">
        <v>2011.6666666666561</v>
      </c>
      <c r="B144" s="36">
        <v>0</v>
      </c>
      <c r="C144" s="36">
        <v>14.5</v>
      </c>
      <c r="D144" s="36">
        <v>12.799999999999997</v>
      </c>
      <c r="E144" s="36">
        <v>9.7000000000000028</v>
      </c>
      <c r="F144" s="36">
        <v>27.700000000000003</v>
      </c>
      <c r="G144" s="36">
        <v>20.200000000000003</v>
      </c>
      <c r="H144" s="36">
        <v>3.1000000000000085</v>
      </c>
      <c r="I144" s="36">
        <v>9.8999999999999915</v>
      </c>
      <c r="J144" s="36">
        <v>9.7000000000000028</v>
      </c>
      <c r="K144" s="36">
        <v>19.200000000000003</v>
      </c>
      <c r="L144" s="36">
        <v>4.1999999999999886</v>
      </c>
      <c r="M144" s="36">
        <v>4.3999999999999915</v>
      </c>
      <c r="N144" s="36">
        <v>8.4999999999999858</v>
      </c>
      <c r="O144" s="36">
        <v>18.700000000000003</v>
      </c>
      <c r="P144" s="36">
        <v>18.700000000000003</v>
      </c>
      <c r="Q144" s="36">
        <v>6.4999999999999858</v>
      </c>
      <c r="R144" s="36">
        <v>7.0999999999999943</v>
      </c>
      <c r="S144" s="36">
        <v>7</v>
      </c>
    </row>
    <row r="145" spans="1:19" x14ac:dyDescent="0.2">
      <c r="A145" s="31">
        <v>2011.7499999999893</v>
      </c>
      <c r="B145" s="36">
        <v>0</v>
      </c>
      <c r="C145" s="36">
        <v>15.09999999999998</v>
      </c>
      <c r="D145" s="36">
        <v>12.699999999999989</v>
      </c>
      <c r="E145" s="36">
        <v>12.199999999999989</v>
      </c>
      <c r="F145" s="36">
        <v>33</v>
      </c>
      <c r="G145" s="36">
        <v>21.799999999999983</v>
      </c>
      <c r="H145" s="36">
        <v>2.7999999999999829</v>
      </c>
      <c r="I145" s="36">
        <v>9.5999999999999943</v>
      </c>
      <c r="J145" s="36">
        <v>10.199999999999989</v>
      </c>
      <c r="K145" s="36">
        <v>19.199999999999989</v>
      </c>
      <c r="L145" s="36">
        <v>4.7000000000000028</v>
      </c>
      <c r="M145" s="36">
        <v>4.8000000000000114</v>
      </c>
      <c r="N145" s="36">
        <v>9.1999999999999886</v>
      </c>
      <c r="O145" s="36">
        <v>19.5</v>
      </c>
      <c r="P145" s="36">
        <v>19.5</v>
      </c>
      <c r="Q145" s="36">
        <v>7.2999999999999829</v>
      </c>
      <c r="R145" s="36">
        <v>7.8999999999999915</v>
      </c>
      <c r="S145" s="36">
        <v>7.7999999999999972</v>
      </c>
    </row>
    <row r="146" spans="1:19" x14ac:dyDescent="0.2">
      <c r="A146" s="31">
        <v>2011.8333333333226</v>
      </c>
      <c r="B146" s="36">
        <v>0</v>
      </c>
      <c r="C146" s="36">
        <v>16.299999999999997</v>
      </c>
      <c r="D146" s="36">
        <v>13</v>
      </c>
      <c r="E146" s="36">
        <v>13.300000000000011</v>
      </c>
      <c r="F146" s="36">
        <v>33.099999999999994</v>
      </c>
      <c r="G146" s="36">
        <v>22.299999999999983</v>
      </c>
      <c r="H146" s="36">
        <v>3.0999999999999943</v>
      </c>
      <c r="I146" s="36">
        <v>9.6999999999999886</v>
      </c>
      <c r="J146" s="36">
        <v>10.200000000000017</v>
      </c>
      <c r="K146" s="36">
        <v>19.199999999999989</v>
      </c>
      <c r="L146" s="36">
        <v>4.8999999999999915</v>
      </c>
      <c r="M146" s="36">
        <v>4.9000000000000057</v>
      </c>
      <c r="N146" s="36">
        <v>9.5</v>
      </c>
      <c r="O146" s="36">
        <v>19.800000000000011</v>
      </c>
      <c r="P146" s="36">
        <v>19.900000000000006</v>
      </c>
      <c r="Q146" s="36">
        <v>7.6999999999999886</v>
      </c>
      <c r="R146" s="36">
        <v>8.2999999999999972</v>
      </c>
      <c r="S146" s="36">
        <v>8.2000000000000028</v>
      </c>
    </row>
    <row r="147" spans="1:19" x14ac:dyDescent="0.2">
      <c r="A147" s="31">
        <v>2011.9166666666558</v>
      </c>
      <c r="B147" s="36">
        <v>0</v>
      </c>
      <c r="C147" s="36">
        <v>16.100000000000009</v>
      </c>
      <c r="D147" s="36">
        <v>13</v>
      </c>
      <c r="E147" s="36">
        <v>13.300000000000011</v>
      </c>
      <c r="F147" s="36">
        <v>33.400000000000006</v>
      </c>
      <c r="G147" s="36">
        <v>22.699999999999989</v>
      </c>
      <c r="H147" s="36">
        <v>3.5</v>
      </c>
      <c r="I147" s="36">
        <v>10.199999999999989</v>
      </c>
      <c r="J147" s="36">
        <v>9.7000000000000171</v>
      </c>
      <c r="K147" s="36">
        <v>19.599999999999994</v>
      </c>
      <c r="L147" s="36">
        <v>4.9999999999999858</v>
      </c>
      <c r="M147" s="36">
        <v>5.2000000000000171</v>
      </c>
      <c r="N147" s="36">
        <v>9.6999999999999886</v>
      </c>
      <c r="O147" s="36">
        <v>20.099999999999994</v>
      </c>
      <c r="P147" s="36">
        <v>20.099999999999994</v>
      </c>
      <c r="Q147" s="36">
        <v>7.7999999999999829</v>
      </c>
      <c r="R147" s="36">
        <v>8.3999999999999915</v>
      </c>
      <c r="S147" s="36">
        <v>8.2999999999999972</v>
      </c>
    </row>
    <row r="148" spans="1:19" x14ac:dyDescent="0.2">
      <c r="A148" s="31">
        <v>2011.9999999999891</v>
      </c>
      <c r="B148" s="36">
        <v>0</v>
      </c>
      <c r="C148" s="36">
        <v>15.299999999999997</v>
      </c>
      <c r="D148" s="36">
        <v>12</v>
      </c>
      <c r="E148" s="36">
        <v>12.799999999999983</v>
      </c>
      <c r="F148" s="36">
        <v>32.199999999999989</v>
      </c>
      <c r="G148" s="36">
        <v>21.799999999999983</v>
      </c>
      <c r="H148" s="36">
        <v>3.0999999999999943</v>
      </c>
      <c r="I148" s="36">
        <v>9.6999999999999886</v>
      </c>
      <c r="J148" s="36">
        <v>8.3000000000000114</v>
      </c>
      <c r="K148" s="36">
        <v>18.599999999999994</v>
      </c>
      <c r="L148" s="36">
        <v>4.3999999999999915</v>
      </c>
      <c r="M148" s="36">
        <v>4.1999999999999886</v>
      </c>
      <c r="N148" s="36">
        <v>9.2999999999999829</v>
      </c>
      <c r="O148" s="36">
        <v>19.699999999999989</v>
      </c>
      <c r="P148" s="36">
        <v>19.699999999999989</v>
      </c>
      <c r="Q148" s="36">
        <v>7.3999999999999773</v>
      </c>
      <c r="R148" s="36">
        <v>7.9999999999999858</v>
      </c>
      <c r="S148" s="36">
        <v>7.8999999999999915</v>
      </c>
    </row>
    <row r="149" spans="1:19" x14ac:dyDescent="0.2">
      <c r="A149" s="31">
        <v>2012.0833333333223</v>
      </c>
      <c r="B149" s="36">
        <v>0</v>
      </c>
      <c r="C149" s="36">
        <v>16.400000000000006</v>
      </c>
      <c r="D149" s="36">
        <v>11.999999999999986</v>
      </c>
      <c r="E149" s="36">
        <v>10.899999999999991</v>
      </c>
      <c r="F149" s="36">
        <v>31.000000000000014</v>
      </c>
      <c r="G149" s="36">
        <v>19.899999999999991</v>
      </c>
      <c r="H149" s="36">
        <v>3.2000000000000028</v>
      </c>
      <c r="I149" s="36">
        <v>8.6000000000000085</v>
      </c>
      <c r="J149" s="36">
        <v>9.1000000000000085</v>
      </c>
      <c r="K149" s="36">
        <v>18.500000000000014</v>
      </c>
      <c r="L149" s="36">
        <v>4.3000000000000114</v>
      </c>
      <c r="M149" s="36">
        <v>5.9000000000000199</v>
      </c>
      <c r="N149" s="36">
        <v>9.1000000000000085</v>
      </c>
      <c r="O149" s="36">
        <v>19.40000000000002</v>
      </c>
      <c r="P149" s="36">
        <v>19.40000000000002</v>
      </c>
      <c r="Q149" s="36">
        <v>6.8999999999999915</v>
      </c>
      <c r="R149" s="36">
        <v>7.5</v>
      </c>
      <c r="S149" s="36">
        <v>7.4000000000000057</v>
      </c>
    </row>
    <row r="150" spans="1:19" x14ac:dyDescent="0.2">
      <c r="A150" s="31">
        <v>2012.1666666666556</v>
      </c>
      <c r="B150" s="36">
        <v>0</v>
      </c>
      <c r="C150" s="36">
        <v>15.499999999999986</v>
      </c>
      <c r="D150" s="36">
        <v>12.5</v>
      </c>
      <c r="E150" s="36">
        <v>10.099999999999994</v>
      </c>
      <c r="F150" s="36">
        <v>27</v>
      </c>
      <c r="G150" s="36">
        <v>18.799999999999983</v>
      </c>
      <c r="H150" s="36">
        <v>2.6999999999999886</v>
      </c>
      <c r="I150" s="36">
        <v>10.799999999999983</v>
      </c>
      <c r="J150" s="36">
        <v>9.4000000000000057</v>
      </c>
      <c r="K150" s="36">
        <v>19.699999999999989</v>
      </c>
      <c r="L150" s="36">
        <v>3.8999999999999915</v>
      </c>
      <c r="M150" s="36">
        <v>5.8000000000000114</v>
      </c>
      <c r="N150" s="36">
        <v>8.6999999999999886</v>
      </c>
      <c r="O150" s="36">
        <v>19.099999999999994</v>
      </c>
      <c r="P150" s="36">
        <v>19.199999999999989</v>
      </c>
      <c r="Q150" s="36">
        <v>6.3999999999999773</v>
      </c>
      <c r="R150" s="36">
        <v>6.9999999999999858</v>
      </c>
      <c r="S150" s="36">
        <v>6.8999999999999915</v>
      </c>
    </row>
    <row r="151" spans="1:19" x14ac:dyDescent="0.2">
      <c r="A151" s="31">
        <v>2012.2499999999889</v>
      </c>
      <c r="B151" s="36">
        <v>0</v>
      </c>
      <c r="C151" s="36">
        <v>16.799999999999997</v>
      </c>
      <c r="D151" s="36">
        <v>13.5</v>
      </c>
      <c r="E151" s="36">
        <v>13</v>
      </c>
      <c r="F151" s="36">
        <v>31.300000000000011</v>
      </c>
      <c r="G151" s="36">
        <v>21.599999999999994</v>
      </c>
      <c r="H151" s="36">
        <v>3.5</v>
      </c>
      <c r="I151" s="36">
        <v>10.399999999999977</v>
      </c>
      <c r="J151" s="36">
        <v>10.800000000000011</v>
      </c>
      <c r="K151" s="36">
        <v>19.900000000000006</v>
      </c>
      <c r="L151" s="36">
        <v>4.9999999999999858</v>
      </c>
      <c r="M151" s="36">
        <v>5.9000000000000057</v>
      </c>
      <c r="N151" s="36">
        <v>9.5999999999999943</v>
      </c>
      <c r="O151" s="36">
        <v>20.300000000000011</v>
      </c>
      <c r="P151" s="36">
        <v>20.300000000000011</v>
      </c>
      <c r="Q151" s="36">
        <v>7.6999999999999886</v>
      </c>
      <c r="R151" s="36">
        <v>8.2999999999999972</v>
      </c>
      <c r="S151" s="36">
        <v>8.2000000000000028</v>
      </c>
    </row>
    <row r="152" spans="1:19" x14ac:dyDescent="0.2">
      <c r="A152" s="31">
        <v>2012.3333333333221</v>
      </c>
      <c r="B152" s="36">
        <v>0</v>
      </c>
      <c r="C152" s="36">
        <v>17.100000000000009</v>
      </c>
      <c r="D152" s="36">
        <v>13.300000000000011</v>
      </c>
      <c r="E152" s="36">
        <v>14.099999999999994</v>
      </c>
      <c r="F152" s="36">
        <v>32.400000000000006</v>
      </c>
      <c r="G152" s="36">
        <v>23.099999999999994</v>
      </c>
      <c r="H152" s="36">
        <v>3.5</v>
      </c>
      <c r="I152" s="36">
        <v>10.300000000000011</v>
      </c>
      <c r="J152" s="36">
        <v>11.300000000000011</v>
      </c>
      <c r="K152" s="36">
        <v>20.300000000000011</v>
      </c>
      <c r="L152" s="36">
        <v>5.2000000000000028</v>
      </c>
      <c r="M152" s="36">
        <v>6</v>
      </c>
      <c r="N152" s="36">
        <v>10.099999999999994</v>
      </c>
      <c r="O152" s="36">
        <v>20.800000000000011</v>
      </c>
      <c r="P152" s="36">
        <v>20.800000000000011</v>
      </c>
      <c r="Q152" s="36">
        <v>8.0999999999999943</v>
      </c>
      <c r="R152" s="36">
        <v>8.7000000000000028</v>
      </c>
      <c r="S152" s="36">
        <v>8.6000000000000085</v>
      </c>
    </row>
    <row r="153" spans="1:19" x14ac:dyDescent="0.2">
      <c r="A153" s="31">
        <v>2012.4166666666554</v>
      </c>
      <c r="B153" s="36">
        <v>0</v>
      </c>
      <c r="C153" s="36">
        <v>17</v>
      </c>
      <c r="D153" s="36">
        <v>13.499999999999986</v>
      </c>
      <c r="E153" s="36">
        <v>14.399999999999991</v>
      </c>
      <c r="F153" s="36">
        <v>32.100000000000009</v>
      </c>
      <c r="G153" s="36">
        <v>23.100000000000009</v>
      </c>
      <c r="H153" s="36">
        <v>3.7000000000000028</v>
      </c>
      <c r="I153" s="36">
        <v>10.499999999999986</v>
      </c>
      <c r="J153" s="36">
        <v>11.299999999999997</v>
      </c>
      <c r="K153" s="36">
        <v>20.399999999999991</v>
      </c>
      <c r="L153" s="36">
        <v>5.1999999999999886</v>
      </c>
      <c r="M153" s="36">
        <v>6.2999999999999972</v>
      </c>
      <c r="N153" s="36">
        <v>10.299999999999997</v>
      </c>
      <c r="O153" s="36">
        <v>21.000000000000014</v>
      </c>
      <c r="P153" s="36">
        <v>21.000000000000014</v>
      </c>
      <c r="Q153" s="36">
        <v>8.2000000000000028</v>
      </c>
      <c r="R153" s="36">
        <v>8.8000000000000114</v>
      </c>
      <c r="S153" s="36">
        <v>8.6999999999999886</v>
      </c>
    </row>
    <row r="154" spans="1:19" x14ac:dyDescent="0.2">
      <c r="A154" s="31">
        <v>2012.4999999999886</v>
      </c>
      <c r="B154" s="36">
        <v>0</v>
      </c>
      <c r="C154" s="36">
        <v>16.899999999999991</v>
      </c>
      <c r="D154" s="36">
        <v>13.5</v>
      </c>
      <c r="E154" s="36">
        <v>14.900000000000006</v>
      </c>
      <c r="F154" s="36">
        <v>32</v>
      </c>
      <c r="G154" s="36">
        <v>22.900000000000006</v>
      </c>
      <c r="H154" s="36">
        <v>4</v>
      </c>
      <c r="I154" s="36">
        <v>10.5</v>
      </c>
      <c r="J154" s="36">
        <v>10.600000000000023</v>
      </c>
      <c r="K154" s="36">
        <v>20.300000000000011</v>
      </c>
      <c r="L154" s="36">
        <v>5.3999999999999915</v>
      </c>
      <c r="M154" s="36">
        <v>6.6000000000000227</v>
      </c>
      <c r="N154" s="36">
        <v>10.300000000000011</v>
      </c>
      <c r="O154" s="36">
        <v>21</v>
      </c>
      <c r="P154" s="36">
        <v>21</v>
      </c>
      <c r="Q154" s="36">
        <v>8.3000000000000114</v>
      </c>
      <c r="R154" s="36">
        <v>8.8999999999999915</v>
      </c>
      <c r="S154" s="36">
        <v>8.7999999999999972</v>
      </c>
    </row>
    <row r="155" spans="1:19" x14ac:dyDescent="0.2">
      <c r="A155" s="31">
        <v>2012.5833333333219</v>
      </c>
      <c r="B155" s="36">
        <v>0</v>
      </c>
      <c r="C155" s="36">
        <v>16.700000000000003</v>
      </c>
      <c r="D155" s="36">
        <v>12.900000000000006</v>
      </c>
      <c r="E155" s="36">
        <v>11.900000000000006</v>
      </c>
      <c r="F155" s="36">
        <v>29.100000000000023</v>
      </c>
      <c r="G155" s="36">
        <v>21.099999999999994</v>
      </c>
      <c r="H155" s="36">
        <v>2.8000000000000114</v>
      </c>
      <c r="I155" s="36">
        <v>8.1999999999999886</v>
      </c>
      <c r="J155" s="36">
        <v>10.700000000000017</v>
      </c>
      <c r="K155" s="36">
        <v>18.599999999999994</v>
      </c>
      <c r="L155" s="36">
        <v>4.2999999999999972</v>
      </c>
      <c r="M155" s="36">
        <v>5.8000000000000114</v>
      </c>
      <c r="N155" s="36">
        <v>9.3000000000000114</v>
      </c>
      <c r="O155" s="36">
        <v>19.900000000000006</v>
      </c>
      <c r="P155" s="36">
        <v>19.900000000000006</v>
      </c>
      <c r="Q155" s="36">
        <v>7.0999999999999943</v>
      </c>
      <c r="R155" s="36">
        <v>7.7000000000000028</v>
      </c>
      <c r="S155" s="36">
        <v>7.6000000000000085</v>
      </c>
    </row>
    <row r="156" spans="1:19" x14ac:dyDescent="0.2">
      <c r="A156" s="31">
        <v>2012.6666666666551</v>
      </c>
      <c r="B156" s="36">
        <v>0</v>
      </c>
      <c r="C156" s="36">
        <v>16.200000000000003</v>
      </c>
      <c r="D156" s="36">
        <v>13.599999999999994</v>
      </c>
      <c r="E156" s="36">
        <v>11.5</v>
      </c>
      <c r="F156" s="36">
        <v>26.700000000000017</v>
      </c>
      <c r="G156" s="36">
        <v>21.5</v>
      </c>
      <c r="H156" s="36">
        <v>3.3000000000000114</v>
      </c>
      <c r="I156" s="36">
        <v>10.699999999999989</v>
      </c>
      <c r="J156" s="36">
        <v>10.400000000000006</v>
      </c>
      <c r="K156" s="36">
        <v>20.5</v>
      </c>
      <c r="L156" s="36">
        <v>4.2999999999999972</v>
      </c>
      <c r="M156" s="36">
        <v>5.8000000000000114</v>
      </c>
      <c r="N156" s="36">
        <v>9.4000000000000057</v>
      </c>
      <c r="O156" s="36">
        <v>20.099999999999994</v>
      </c>
      <c r="P156" s="36">
        <v>20.099999999999994</v>
      </c>
      <c r="Q156" s="36">
        <v>7.1999999999999886</v>
      </c>
      <c r="R156" s="36">
        <v>7.7999999999999972</v>
      </c>
      <c r="S156" s="36">
        <v>7.7000000000000028</v>
      </c>
    </row>
    <row r="157" spans="1:19" x14ac:dyDescent="0.2">
      <c r="A157" s="31">
        <v>2012.7499999999884</v>
      </c>
      <c r="B157" s="36">
        <v>0</v>
      </c>
      <c r="C157" s="36">
        <v>16.799999999999997</v>
      </c>
      <c r="D157" s="36">
        <v>13.5</v>
      </c>
      <c r="E157" s="36">
        <v>14.5</v>
      </c>
      <c r="F157" s="36">
        <v>30.900000000000006</v>
      </c>
      <c r="G157" s="36">
        <v>24.400000000000006</v>
      </c>
      <c r="H157" s="36">
        <v>3</v>
      </c>
      <c r="I157" s="36">
        <v>10.599999999999994</v>
      </c>
      <c r="J157" s="36">
        <v>11.099999999999994</v>
      </c>
      <c r="K157" s="36">
        <v>21.199999999999989</v>
      </c>
      <c r="L157" s="36">
        <v>5.7999999999999972</v>
      </c>
      <c r="M157" s="36">
        <v>6.5999999999999943</v>
      </c>
      <c r="N157" s="36">
        <v>10.199999999999989</v>
      </c>
      <c r="O157" s="36">
        <v>21.099999999999994</v>
      </c>
      <c r="P157" s="36">
        <v>21.099999999999994</v>
      </c>
      <c r="Q157" s="36">
        <v>8.1999999999999886</v>
      </c>
      <c r="R157" s="36">
        <v>8.7999999999999972</v>
      </c>
      <c r="S157" s="36">
        <v>8.7000000000000028</v>
      </c>
    </row>
    <row r="158" spans="1:19" x14ac:dyDescent="0.2">
      <c r="A158" s="31">
        <v>2012.8333333333217</v>
      </c>
      <c r="B158" s="36">
        <v>0</v>
      </c>
      <c r="C158" s="36">
        <v>16.899999999999991</v>
      </c>
      <c r="D158" s="36">
        <v>13.300000000000011</v>
      </c>
      <c r="E158" s="36">
        <v>14.700000000000017</v>
      </c>
      <c r="F158" s="36">
        <v>32</v>
      </c>
      <c r="G158" s="36">
        <v>25</v>
      </c>
      <c r="H158" s="36">
        <v>3.2000000000000171</v>
      </c>
      <c r="I158" s="36">
        <v>10.699999999999989</v>
      </c>
      <c r="J158" s="36">
        <v>12.100000000000023</v>
      </c>
      <c r="K158" s="36">
        <v>21.200000000000017</v>
      </c>
      <c r="L158" s="36">
        <v>6.1000000000000085</v>
      </c>
      <c r="M158" s="36">
        <v>6.9000000000000057</v>
      </c>
      <c r="N158" s="36">
        <v>10.5</v>
      </c>
      <c r="O158" s="36">
        <v>21.400000000000006</v>
      </c>
      <c r="P158" s="36">
        <v>21.400000000000006</v>
      </c>
      <c r="Q158" s="36">
        <v>8.4000000000000057</v>
      </c>
      <c r="R158" s="36">
        <v>9.1000000000000085</v>
      </c>
      <c r="S158" s="36">
        <v>9.0000000000000142</v>
      </c>
    </row>
    <row r="159" spans="1:19" x14ac:dyDescent="0.2">
      <c r="A159" s="31">
        <v>2012.9166666666549</v>
      </c>
      <c r="B159" s="36">
        <v>0</v>
      </c>
      <c r="C159" s="36">
        <v>16.499999999999986</v>
      </c>
      <c r="D159" s="36">
        <v>12.799999999999983</v>
      </c>
      <c r="E159" s="36">
        <v>14.599999999999994</v>
      </c>
      <c r="F159" s="36">
        <v>31.699999999999989</v>
      </c>
      <c r="G159" s="36">
        <v>24.799999999999983</v>
      </c>
      <c r="H159" s="36">
        <v>3.1999999999999886</v>
      </c>
      <c r="I159" s="36">
        <v>10.799999999999983</v>
      </c>
      <c r="J159" s="36">
        <v>11.699999999999989</v>
      </c>
      <c r="K159" s="36">
        <v>21.199999999999989</v>
      </c>
      <c r="L159" s="36">
        <v>6.3999999999999915</v>
      </c>
      <c r="M159" s="36">
        <v>7</v>
      </c>
      <c r="N159" s="36">
        <v>10.5</v>
      </c>
      <c r="O159" s="36">
        <v>21.400000000000006</v>
      </c>
      <c r="P159" s="36">
        <v>21.400000000000006</v>
      </c>
      <c r="Q159" s="36">
        <v>8.3999999999999773</v>
      </c>
      <c r="R159" s="36">
        <v>8.9999999999999858</v>
      </c>
      <c r="S159" s="36">
        <v>8.8999999999999915</v>
      </c>
    </row>
    <row r="160" spans="1:19" x14ac:dyDescent="0.2">
      <c r="A160" s="31">
        <v>2012.9999999999882</v>
      </c>
      <c r="B160" s="36">
        <v>0</v>
      </c>
      <c r="C160" s="36">
        <v>15.799999999999997</v>
      </c>
      <c r="D160" s="36">
        <v>11.799999999999983</v>
      </c>
      <c r="E160" s="36">
        <v>13.800000000000011</v>
      </c>
      <c r="F160" s="36">
        <v>30.200000000000017</v>
      </c>
      <c r="G160" s="36">
        <v>23.699999999999989</v>
      </c>
      <c r="H160" s="36">
        <v>2.5</v>
      </c>
      <c r="I160" s="36">
        <v>9.9000000000000057</v>
      </c>
      <c r="J160" s="36">
        <v>10.400000000000006</v>
      </c>
      <c r="K160" s="36">
        <v>19.699999999999989</v>
      </c>
      <c r="L160" s="36">
        <v>5.7000000000000028</v>
      </c>
      <c r="M160" s="36">
        <v>6.0999999999999943</v>
      </c>
      <c r="N160" s="36">
        <v>9.9000000000000057</v>
      </c>
      <c r="O160" s="36">
        <v>20.800000000000011</v>
      </c>
      <c r="P160" s="36">
        <v>20.800000000000011</v>
      </c>
      <c r="Q160" s="36">
        <v>7.7999999999999829</v>
      </c>
      <c r="R160" s="36">
        <v>8.3999999999999915</v>
      </c>
      <c r="S160" s="36">
        <v>8.2999999999999972</v>
      </c>
    </row>
    <row r="161" spans="1:19" x14ac:dyDescent="0.2">
      <c r="A161" s="31">
        <v>2013.0833333333214</v>
      </c>
      <c r="B161" s="36">
        <v>0</v>
      </c>
      <c r="C161" s="36">
        <v>14.700000000000003</v>
      </c>
      <c r="D161" s="36">
        <v>11.800000000000011</v>
      </c>
      <c r="E161" s="36">
        <v>11.700000000000017</v>
      </c>
      <c r="F161" s="36">
        <v>28.600000000000023</v>
      </c>
      <c r="G161" s="36">
        <v>21.700000000000017</v>
      </c>
      <c r="H161" s="36">
        <v>2.6000000000000227</v>
      </c>
      <c r="I161" s="36">
        <v>8.2000000000000171</v>
      </c>
      <c r="J161" s="36">
        <v>11.100000000000023</v>
      </c>
      <c r="K161" s="36">
        <v>19.200000000000017</v>
      </c>
      <c r="L161" s="36">
        <v>5.6000000000000085</v>
      </c>
      <c r="M161" s="36">
        <v>6.9000000000000057</v>
      </c>
      <c r="N161" s="36">
        <v>9.5999999999999943</v>
      </c>
      <c r="O161" s="36">
        <v>20.400000000000006</v>
      </c>
      <c r="P161" s="36">
        <v>20.400000000000006</v>
      </c>
      <c r="Q161" s="36">
        <v>7.0999999999999943</v>
      </c>
      <c r="R161" s="36">
        <v>7.7000000000000028</v>
      </c>
      <c r="S161" s="36">
        <v>7.6000000000000085</v>
      </c>
    </row>
    <row r="162" spans="1:19" x14ac:dyDescent="0.2">
      <c r="A162" s="31">
        <v>2013.1666666666547</v>
      </c>
      <c r="B162" s="36">
        <v>0</v>
      </c>
      <c r="C162" s="36">
        <v>13.600000000000009</v>
      </c>
      <c r="D162" s="36">
        <v>12.099999999999994</v>
      </c>
      <c r="E162" s="36">
        <v>10.599999999999994</v>
      </c>
      <c r="F162" s="36">
        <v>25</v>
      </c>
      <c r="G162" s="36">
        <v>21</v>
      </c>
      <c r="H162" s="36">
        <v>2.0999999999999943</v>
      </c>
      <c r="I162" s="36">
        <v>10.5</v>
      </c>
      <c r="J162" s="36">
        <v>11.700000000000017</v>
      </c>
      <c r="K162" s="36">
        <v>21.099999999999994</v>
      </c>
      <c r="L162" s="36">
        <v>5.2000000000000028</v>
      </c>
      <c r="M162" s="36">
        <v>6.9000000000000057</v>
      </c>
      <c r="N162" s="36">
        <v>9.3000000000000114</v>
      </c>
      <c r="O162" s="36">
        <v>20.100000000000023</v>
      </c>
      <c r="P162" s="36">
        <v>20.100000000000023</v>
      </c>
      <c r="Q162" s="36">
        <v>6.6999999999999886</v>
      </c>
      <c r="R162" s="36">
        <v>7.2999999999999972</v>
      </c>
      <c r="S162" s="36">
        <v>7.2000000000000028</v>
      </c>
    </row>
    <row r="163" spans="1:19" x14ac:dyDescent="0.2">
      <c r="A163" s="31">
        <v>2013.2499999999879</v>
      </c>
      <c r="B163" s="36">
        <v>0</v>
      </c>
      <c r="C163" s="36">
        <v>15.399999999999991</v>
      </c>
      <c r="D163" s="36">
        <v>11.899999999999977</v>
      </c>
      <c r="E163" s="36">
        <v>13.199999999999989</v>
      </c>
      <c r="F163" s="36">
        <v>28.400000000000006</v>
      </c>
      <c r="G163" s="36">
        <v>23.099999999999994</v>
      </c>
      <c r="H163" s="36">
        <v>2.5</v>
      </c>
      <c r="I163" s="36">
        <v>9.7999999999999829</v>
      </c>
      <c r="J163" s="36">
        <v>12.900000000000006</v>
      </c>
      <c r="K163" s="36">
        <v>20.5</v>
      </c>
      <c r="L163" s="36">
        <v>5.7999999999999972</v>
      </c>
      <c r="M163" s="36">
        <v>6.9000000000000057</v>
      </c>
      <c r="N163" s="36">
        <v>9.8999999999999773</v>
      </c>
      <c r="O163" s="36">
        <v>20.900000000000006</v>
      </c>
      <c r="P163" s="36">
        <v>20.900000000000006</v>
      </c>
      <c r="Q163" s="36">
        <v>7.5999999999999943</v>
      </c>
      <c r="R163" s="36">
        <v>8.2999999999999972</v>
      </c>
      <c r="S163" s="36">
        <v>8.1999999999999744</v>
      </c>
    </row>
    <row r="164" spans="1:19" x14ac:dyDescent="0.2">
      <c r="A164" s="31">
        <v>2013.3333333333212</v>
      </c>
      <c r="B164" s="36">
        <v>0</v>
      </c>
      <c r="C164" s="36">
        <v>16.299999999999997</v>
      </c>
      <c r="D164" s="36">
        <v>12.599999999999994</v>
      </c>
      <c r="E164" s="36">
        <v>14.5</v>
      </c>
      <c r="F164" s="36">
        <v>30</v>
      </c>
      <c r="G164" s="36">
        <v>24</v>
      </c>
      <c r="H164" s="36">
        <v>3.0999999999999943</v>
      </c>
      <c r="I164" s="36">
        <v>10.400000000000006</v>
      </c>
      <c r="J164" s="36">
        <v>13.800000000000011</v>
      </c>
      <c r="K164" s="36">
        <v>21.5</v>
      </c>
      <c r="L164" s="36">
        <v>6.6000000000000085</v>
      </c>
      <c r="M164" s="36">
        <v>7.9000000000000057</v>
      </c>
      <c r="N164" s="36">
        <v>10.599999999999994</v>
      </c>
      <c r="O164" s="36">
        <v>21.700000000000017</v>
      </c>
      <c r="P164" s="36">
        <v>21.700000000000017</v>
      </c>
      <c r="Q164" s="36">
        <v>8.2999999999999829</v>
      </c>
      <c r="R164" s="36">
        <v>8.8999999999999915</v>
      </c>
      <c r="S164" s="36">
        <v>8.8999999999999915</v>
      </c>
    </row>
    <row r="165" spans="1:19" x14ac:dyDescent="0.2">
      <c r="A165" s="31">
        <v>2013.4166666666545</v>
      </c>
      <c r="B165" s="36">
        <v>0</v>
      </c>
      <c r="C165" s="36">
        <v>16.399999999999991</v>
      </c>
      <c r="D165" s="36">
        <v>12.199999999999989</v>
      </c>
      <c r="E165" s="36">
        <v>14.199999999999989</v>
      </c>
      <c r="F165" s="36">
        <v>29.699999999999989</v>
      </c>
      <c r="G165" s="36">
        <v>23.899999999999977</v>
      </c>
      <c r="H165" s="36">
        <v>2.8999999999999773</v>
      </c>
      <c r="I165" s="36">
        <v>9.9999999999999716</v>
      </c>
      <c r="J165" s="36">
        <v>13.599999999999994</v>
      </c>
      <c r="K165" s="36">
        <v>20.5</v>
      </c>
      <c r="L165" s="36">
        <v>6.4999999999999858</v>
      </c>
      <c r="M165" s="36">
        <v>7.5999999999999943</v>
      </c>
      <c r="N165" s="36">
        <v>10.499999999999972</v>
      </c>
      <c r="O165" s="36">
        <v>21.5</v>
      </c>
      <c r="P165" s="36">
        <v>21.5</v>
      </c>
      <c r="Q165" s="36">
        <v>8.1999999999999886</v>
      </c>
      <c r="R165" s="36">
        <v>8.7999999999999972</v>
      </c>
      <c r="S165" s="36">
        <v>8.6999999999999744</v>
      </c>
    </row>
    <row r="166" spans="1:19" x14ac:dyDescent="0.2">
      <c r="A166" s="31">
        <v>2013.4999999999877</v>
      </c>
      <c r="B166" s="36">
        <v>0</v>
      </c>
      <c r="C166" s="36">
        <v>16.200000000000003</v>
      </c>
      <c r="D166" s="36">
        <v>12.199999999999989</v>
      </c>
      <c r="E166" s="36">
        <v>14.400000000000006</v>
      </c>
      <c r="F166" s="36">
        <v>29.200000000000017</v>
      </c>
      <c r="G166" s="36">
        <v>23.799999999999983</v>
      </c>
      <c r="H166" s="36">
        <v>2.9000000000000057</v>
      </c>
      <c r="I166" s="36">
        <v>10.199999999999989</v>
      </c>
      <c r="J166" s="36">
        <v>12.700000000000017</v>
      </c>
      <c r="K166" s="36">
        <v>20.900000000000006</v>
      </c>
      <c r="L166" s="36">
        <v>5.9999999999999858</v>
      </c>
      <c r="M166" s="36">
        <v>7.3000000000000114</v>
      </c>
      <c r="N166" s="36">
        <v>10.299999999999983</v>
      </c>
      <c r="O166" s="36">
        <v>21.400000000000006</v>
      </c>
      <c r="P166" s="36">
        <v>21.400000000000006</v>
      </c>
      <c r="Q166" s="36">
        <v>8.0999999999999943</v>
      </c>
      <c r="R166" s="36">
        <v>8.7000000000000028</v>
      </c>
      <c r="S166" s="36">
        <v>8.6000000000000085</v>
      </c>
    </row>
    <row r="167" spans="1:19" x14ac:dyDescent="0.2">
      <c r="A167" s="31">
        <v>2013.583333333321</v>
      </c>
      <c r="B167" s="36">
        <v>0</v>
      </c>
      <c r="C167" s="36">
        <v>15.299999999999997</v>
      </c>
      <c r="D167" s="36">
        <v>11.5</v>
      </c>
      <c r="E167" s="36">
        <v>11.099999999999994</v>
      </c>
      <c r="F167" s="36">
        <v>25.800000000000011</v>
      </c>
      <c r="G167" s="36">
        <v>21.5</v>
      </c>
      <c r="H167" s="36">
        <v>1.9000000000000057</v>
      </c>
      <c r="I167" s="36">
        <v>7.8000000000000114</v>
      </c>
      <c r="J167" s="36">
        <v>12.600000000000023</v>
      </c>
      <c r="K167" s="36">
        <v>18.700000000000017</v>
      </c>
      <c r="L167" s="36">
        <v>4.6000000000000085</v>
      </c>
      <c r="M167" s="36">
        <v>6.7000000000000171</v>
      </c>
      <c r="N167" s="36">
        <v>9.1999999999999886</v>
      </c>
      <c r="O167" s="36">
        <v>20.200000000000017</v>
      </c>
      <c r="P167" s="36">
        <v>20.200000000000017</v>
      </c>
      <c r="Q167" s="36">
        <v>6.8000000000000114</v>
      </c>
      <c r="R167" s="36">
        <v>7.3999999999999915</v>
      </c>
      <c r="S167" s="36">
        <v>7.2999999999999972</v>
      </c>
    </row>
    <row r="168" spans="1:19" x14ac:dyDescent="0.2">
      <c r="A168" s="31">
        <v>2013.6666666666542</v>
      </c>
      <c r="B168" s="36">
        <v>0</v>
      </c>
      <c r="C168" s="36">
        <v>14.299999999999997</v>
      </c>
      <c r="D168" s="36">
        <v>11.599999999999994</v>
      </c>
      <c r="E168" s="36">
        <v>11.099999999999994</v>
      </c>
      <c r="F168" s="36">
        <v>23</v>
      </c>
      <c r="G168" s="36">
        <v>21.900000000000006</v>
      </c>
      <c r="H168" s="36">
        <v>2.5</v>
      </c>
      <c r="I168" s="36">
        <v>10.099999999999994</v>
      </c>
      <c r="J168" s="36">
        <v>12.300000000000011</v>
      </c>
      <c r="K168" s="36">
        <v>20.900000000000006</v>
      </c>
      <c r="L168" s="36">
        <v>4.8999999999999915</v>
      </c>
      <c r="M168" s="36">
        <v>6.5</v>
      </c>
      <c r="N168" s="36">
        <v>9.4000000000000057</v>
      </c>
      <c r="O168" s="36">
        <v>20.400000000000006</v>
      </c>
      <c r="P168" s="36">
        <v>20.400000000000006</v>
      </c>
      <c r="Q168" s="36">
        <v>7</v>
      </c>
      <c r="R168" s="36">
        <v>7.6000000000000085</v>
      </c>
      <c r="S168" s="36">
        <v>7.5000000000000142</v>
      </c>
    </row>
    <row r="169" spans="1:19" x14ac:dyDescent="0.2">
      <c r="A169" s="31">
        <v>2013.7499999999875</v>
      </c>
      <c r="B169" s="36">
        <v>0</v>
      </c>
      <c r="C169" s="36">
        <v>15.200000000000003</v>
      </c>
      <c r="D169" s="36">
        <v>11.599999999999994</v>
      </c>
      <c r="E169" s="36">
        <v>13.800000000000011</v>
      </c>
      <c r="F169" s="36">
        <v>27.200000000000017</v>
      </c>
      <c r="G169" s="36">
        <v>23.099999999999994</v>
      </c>
      <c r="H169" s="36">
        <v>2.4000000000000057</v>
      </c>
      <c r="I169" s="36">
        <v>10</v>
      </c>
      <c r="J169" s="36">
        <v>12.5</v>
      </c>
      <c r="K169" s="36">
        <v>21.599999999999994</v>
      </c>
      <c r="L169" s="36">
        <v>6.2999999999999972</v>
      </c>
      <c r="M169" s="36">
        <v>7.0999999999999943</v>
      </c>
      <c r="N169" s="36">
        <v>10</v>
      </c>
      <c r="O169" s="36">
        <v>21.099999999999994</v>
      </c>
      <c r="P169" s="36">
        <v>21.099999999999994</v>
      </c>
      <c r="Q169" s="36">
        <v>7.6999999999999886</v>
      </c>
      <c r="R169" s="36">
        <v>8.2999999999999972</v>
      </c>
      <c r="S169" s="36">
        <v>8.2999999999999972</v>
      </c>
    </row>
    <row r="170" spans="1:19" x14ac:dyDescent="0.2">
      <c r="A170" s="31">
        <v>2013.8333333333208</v>
      </c>
      <c r="B170" s="36">
        <v>0</v>
      </c>
      <c r="C170" s="36">
        <v>15.299999999999997</v>
      </c>
      <c r="D170" s="36">
        <v>11.599999999999994</v>
      </c>
      <c r="E170" s="36">
        <v>14.100000000000023</v>
      </c>
      <c r="F170" s="36">
        <v>27.200000000000017</v>
      </c>
      <c r="G170" s="36">
        <v>23.5</v>
      </c>
      <c r="H170" s="36">
        <v>2.5</v>
      </c>
      <c r="I170" s="36">
        <v>10.099999999999994</v>
      </c>
      <c r="J170" s="36">
        <v>12.400000000000006</v>
      </c>
      <c r="K170" s="36">
        <v>21.200000000000017</v>
      </c>
      <c r="L170" s="36">
        <v>6.6000000000000085</v>
      </c>
      <c r="M170" s="36">
        <v>7.6000000000000227</v>
      </c>
      <c r="N170" s="36">
        <v>10.200000000000017</v>
      </c>
      <c r="O170" s="36">
        <v>21.300000000000011</v>
      </c>
      <c r="P170" s="36">
        <v>21.300000000000011</v>
      </c>
      <c r="Q170" s="36">
        <v>7.9000000000000057</v>
      </c>
      <c r="R170" s="36">
        <v>8.5000000000000142</v>
      </c>
      <c r="S170" s="36">
        <v>8.4000000000000199</v>
      </c>
    </row>
    <row r="171" spans="1:19" x14ac:dyDescent="0.2">
      <c r="A171" s="31">
        <v>2013.916666666654</v>
      </c>
      <c r="B171" s="36">
        <v>0</v>
      </c>
      <c r="C171" s="36">
        <v>14.499999999999986</v>
      </c>
      <c r="D171" s="36">
        <v>11.099999999999994</v>
      </c>
      <c r="E171" s="36">
        <v>13.400000000000006</v>
      </c>
      <c r="F171" s="36">
        <v>24.700000000000017</v>
      </c>
      <c r="G171" s="36">
        <v>23.199999999999989</v>
      </c>
      <c r="H171" s="36">
        <v>2.0999999999999943</v>
      </c>
      <c r="I171" s="36">
        <v>9.9000000000000057</v>
      </c>
      <c r="J171" s="36">
        <v>11.300000000000011</v>
      </c>
      <c r="K171" s="36">
        <v>20.800000000000011</v>
      </c>
      <c r="L171" s="36">
        <v>6.2999999999999972</v>
      </c>
      <c r="M171" s="36">
        <v>7.3000000000000114</v>
      </c>
      <c r="N171" s="36">
        <v>9.7999999999999829</v>
      </c>
      <c r="O171" s="36">
        <v>20.900000000000006</v>
      </c>
      <c r="P171" s="36">
        <v>20.900000000000006</v>
      </c>
      <c r="Q171" s="36">
        <v>7.4000000000000057</v>
      </c>
      <c r="R171" s="36">
        <v>8.1000000000000085</v>
      </c>
      <c r="S171" s="36">
        <v>7.9999999999999858</v>
      </c>
    </row>
    <row r="172" spans="1:19" x14ac:dyDescent="0.2">
      <c r="A172" s="31">
        <v>2013.9999999999873</v>
      </c>
      <c r="B172" s="36">
        <v>0</v>
      </c>
      <c r="C172" s="36">
        <v>14.399999999999991</v>
      </c>
      <c r="D172" s="36">
        <v>10.800000000000011</v>
      </c>
      <c r="E172" s="36">
        <v>13.200000000000017</v>
      </c>
      <c r="F172" s="36">
        <v>25.5</v>
      </c>
      <c r="G172" s="36">
        <v>22.599999999999994</v>
      </c>
      <c r="H172" s="36">
        <v>2</v>
      </c>
      <c r="I172" s="36">
        <v>10</v>
      </c>
      <c r="J172" s="36">
        <v>10.800000000000011</v>
      </c>
      <c r="K172" s="36">
        <v>20.400000000000006</v>
      </c>
      <c r="L172" s="36">
        <v>6.7999999999999972</v>
      </c>
      <c r="M172" s="36">
        <v>7.2000000000000171</v>
      </c>
      <c r="N172" s="36">
        <v>9.6999999999999886</v>
      </c>
      <c r="O172" s="36">
        <v>20.900000000000006</v>
      </c>
      <c r="P172" s="36">
        <v>20.900000000000006</v>
      </c>
      <c r="Q172" s="36">
        <v>7.3000000000000114</v>
      </c>
      <c r="R172" s="36">
        <v>8.0000000000000142</v>
      </c>
      <c r="S172" s="36">
        <v>7.8999999999999915</v>
      </c>
    </row>
    <row r="173" spans="1:19" x14ac:dyDescent="0.2">
      <c r="A173" s="31">
        <v>2014.0833333333205</v>
      </c>
      <c r="B173" s="36">
        <v>0</v>
      </c>
      <c r="C173" s="36">
        <v>13.299999999999997</v>
      </c>
      <c r="D173" s="36">
        <v>10.700000000000017</v>
      </c>
      <c r="E173" s="36">
        <v>11.100000000000023</v>
      </c>
      <c r="F173" s="36">
        <v>24.800000000000011</v>
      </c>
      <c r="G173" s="36">
        <v>20.599999999999994</v>
      </c>
      <c r="H173" s="36">
        <v>2.1000000000000227</v>
      </c>
      <c r="I173" s="36">
        <v>8.2000000000000171</v>
      </c>
      <c r="J173" s="36">
        <v>10.800000000000011</v>
      </c>
      <c r="K173" s="36">
        <v>19.900000000000006</v>
      </c>
      <c r="L173" s="36">
        <v>6.2000000000000028</v>
      </c>
      <c r="M173" s="36">
        <v>8.0000000000000284</v>
      </c>
      <c r="N173" s="36">
        <v>9.4000000000000057</v>
      </c>
      <c r="O173" s="36">
        <v>20.300000000000011</v>
      </c>
      <c r="P173" s="36">
        <v>20.300000000000011</v>
      </c>
      <c r="Q173" s="36">
        <v>6.7000000000000171</v>
      </c>
      <c r="R173" s="36">
        <v>7.2999999999999972</v>
      </c>
      <c r="S173" s="36">
        <v>7.2000000000000028</v>
      </c>
    </row>
    <row r="174" spans="1:19" x14ac:dyDescent="0.2">
      <c r="A174" s="31">
        <v>2014.1666666666538</v>
      </c>
      <c r="B174" s="36">
        <v>0</v>
      </c>
      <c r="C174" s="36">
        <v>12.200000000000003</v>
      </c>
      <c r="D174" s="36">
        <v>10.899999999999977</v>
      </c>
      <c r="E174" s="36">
        <v>9.9000000000000057</v>
      </c>
      <c r="F174" s="36">
        <v>22.300000000000011</v>
      </c>
      <c r="G174" s="36">
        <v>19.699999999999989</v>
      </c>
      <c r="H174" s="36">
        <v>2.1999999999999886</v>
      </c>
      <c r="I174" s="36">
        <v>10.599999999999994</v>
      </c>
      <c r="J174" s="36">
        <v>10.900000000000006</v>
      </c>
      <c r="K174" s="36">
        <v>21</v>
      </c>
      <c r="L174" s="36">
        <v>5.8999999999999915</v>
      </c>
      <c r="M174" s="36">
        <v>7.6999999999999886</v>
      </c>
      <c r="N174" s="36">
        <v>9.0999999999999943</v>
      </c>
      <c r="O174" s="36">
        <v>20.099999999999994</v>
      </c>
      <c r="P174" s="36">
        <v>20.099999999999994</v>
      </c>
      <c r="Q174" s="36">
        <v>6.3999999999999773</v>
      </c>
      <c r="R174" s="36">
        <v>6.9999999999999858</v>
      </c>
      <c r="S174" s="36">
        <v>6.8999999999999915</v>
      </c>
    </row>
    <row r="175" spans="1:19" x14ac:dyDescent="0.2">
      <c r="A175" s="31">
        <v>2014.249999999987</v>
      </c>
      <c r="B175" s="36">
        <v>0</v>
      </c>
      <c r="C175" s="36">
        <v>13.799999999999997</v>
      </c>
      <c r="D175" s="36">
        <v>11.199999999999989</v>
      </c>
      <c r="E175" s="36">
        <v>12.699999999999989</v>
      </c>
      <c r="F175" s="36">
        <v>24.900000000000006</v>
      </c>
      <c r="G175" s="36">
        <v>21.799999999999983</v>
      </c>
      <c r="H175" s="36">
        <v>2.5</v>
      </c>
      <c r="I175" s="36">
        <v>10.099999999999994</v>
      </c>
      <c r="J175" s="36">
        <v>12.099999999999994</v>
      </c>
      <c r="K175" s="36">
        <v>20.599999999999994</v>
      </c>
      <c r="L175" s="36">
        <v>6.7999999999999972</v>
      </c>
      <c r="M175" s="36">
        <v>7.5999999999999943</v>
      </c>
      <c r="N175" s="36">
        <v>9.6999999999999886</v>
      </c>
      <c r="O175" s="36">
        <v>20.900000000000006</v>
      </c>
      <c r="P175" s="36">
        <v>20.900000000000006</v>
      </c>
      <c r="Q175" s="36">
        <v>7.2999999999999829</v>
      </c>
      <c r="R175" s="36">
        <v>7.8999999999999915</v>
      </c>
      <c r="S175" s="36">
        <v>7.7999999999999972</v>
      </c>
    </row>
    <row r="176" spans="1:19" x14ac:dyDescent="0.2">
      <c r="A176" s="31">
        <v>2014.3333333333203</v>
      </c>
      <c r="B176" s="36">
        <v>0</v>
      </c>
      <c r="C176" s="36">
        <v>14.600000000000009</v>
      </c>
      <c r="D176" s="36">
        <v>11.599999999999994</v>
      </c>
      <c r="E176" s="36">
        <v>13.800000000000011</v>
      </c>
      <c r="F176" s="36">
        <v>25.800000000000011</v>
      </c>
      <c r="G176" s="36">
        <v>23</v>
      </c>
      <c r="H176" s="36">
        <v>2.6999999999999886</v>
      </c>
      <c r="I176" s="36">
        <v>10.099999999999994</v>
      </c>
      <c r="J176" s="36">
        <v>13.300000000000011</v>
      </c>
      <c r="K176" s="36">
        <v>21.300000000000011</v>
      </c>
      <c r="L176" s="36">
        <v>7.2000000000000028</v>
      </c>
      <c r="M176" s="36">
        <v>8.0999999999999943</v>
      </c>
      <c r="N176" s="36">
        <v>10.299999999999983</v>
      </c>
      <c r="O176" s="36">
        <v>21.5</v>
      </c>
      <c r="P176" s="36">
        <v>21.5</v>
      </c>
      <c r="Q176" s="36">
        <v>7.7999999999999829</v>
      </c>
      <c r="R176" s="36">
        <v>8.3999999999999915</v>
      </c>
      <c r="S176" s="36">
        <v>8.2999999999999972</v>
      </c>
    </row>
    <row r="177" spans="1:19" x14ac:dyDescent="0.2">
      <c r="A177" s="31">
        <v>2014.4166666666536</v>
      </c>
      <c r="B177" s="36">
        <v>0</v>
      </c>
      <c r="C177" s="36">
        <v>15.000000000000014</v>
      </c>
      <c r="D177" s="36">
        <v>11.800000000000011</v>
      </c>
      <c r="E177" s="36">
        <v>13.900000000000006</v>
      </c>
      <c r="F177" s="36">
        <v>25.100000000000023</v>
      </c>
      <c r="G177" s="36">
        <v>23.300000000000011</v>
      </c>
      <c r="H177" s="36">
        <v>3.1000000000000227</v>
      </c>
      <c r="I177" s="36">
        <v>10.200000000000017</v>
      </c>
      <c r="J177" s="36">
        <v>12.900000000000006</v>
      </c>
      <c r="K177" s="36">
        <v>21.700000000000017</v>
      </c>
      <c r="L177" s="36">
        <v>7.7000000000000028</v>
      </c>
      <c r="M177" s="36">
        <v>8.0000000000000284</v>
      </c>
      <c r="N177" s="36">
        <v>10.400000000000006</v>
      </c>
      <c r="O177" s="36">
        <v>21.600000000000023</v>
      </c>
      <c r="P177" s="36">
        <v>21.600000000000023</v>
      </c>
      <c r="Q177" s="36">
        <v>8</v>
      </c>
      <c r="R177" s="36">
        <v>8.6000000000000085</v>
      </c>
      <c r="S177" s="36">
        <v>8.5000000000000142</v>
      </c>
    </row>
    <row r="178" spans="1:19" x14ac:dyDescent="0.2">
      <c r="A178" s="31">
        <v>2014.4999999999868</v>
      </c>
      <c r="B178" s="36">
        <v>0</v>
      </c>
      <c r="C178" s="36">
        <v>14.700000000000003</v>
      </c>
      <c r="D178" s="36">
        <v>11.599999999999994</v>
      </c>
      <c r="E178" s="36">
        <v>13.5</v>
      </c>
      <c r="F178" s="36">
        <v>25.500000000000028</v>
      </c>
      <c r="G178" s="36">
        <v>22.700000000000017</v>
      </c>
      <c r="H178" s="36">
        <v>2.5</v>
      </c>
      <c r="I178" s="36">
        <v>9.9000000000000057</v>
      </c>
      <c r="J178" s="36">
        <v>11.900000000000006</v>
      </c>
      <c r="K178" s="36">
        <v>21.5</v>
      </c>
      <c r="L178" s="36">
        <v>7.1000000000000085</v>
      </c>
      <c r="M178" s="36">
        <v>7.6000000000000227</v>
      </c>
      <c r="N178" s="36">
        <v>10.099999999999994</v>
      </c>
      <c r="O178" s="36">
        <v>21.300000000000011</v>
      </c>
      <c r="P178" s="36">
        <v>21.300000000000011</v>
      </c>
      <c r="Q178" s="36">
        <v>7.5999999999999943</v>
      </c>
      <c r="R178" s="36">
        <v>8.2000000000000028</v>
      </c>
      <c r="S178" s="36">
        <v>8.1000000000000085</v>
      </c>
    </row>
    <row r="179" spans="1:19" x14ac:dyDescent="0.2">
      <c r="A179" s="31">
        <v>2014.5833333333201</v>
      </c>
      <c r="B179" s="36">
        <v>0</v>
      </c>
      <c r="C179" s="36">
        <v>13.299999999999997</v>
      </c>
      <c r="D179" s="36">
        <v>11.099999999999994</v>
      </c>
      <c r="E179" s="36">
        <v>10.099999999999994</v>
      </c>
      <c r="F179" s="36">
        <v>23.400000000000006</v>
      </c>
      <c r="G179" s="36">
        <v>19.900000000000006</v>
      </c>
      <c r="H179" s="36">
        <v>1.5999999999999943</v>
      </c>
      <c r="I179" s="36">
        <v>7.6999999999999886</v>
      </c>
      <c r="J179" s="36">
        <v>12</v>
      </c>
      <c r="K179" s="36">
        <v>19.599999999999994</v>
      </c>
      <c r="L179" s="36">
        <v>5.7999999999999972</v>
      </c>
      <c r="M179" s="36">
        <v>7</v>
      </c>
      <c r="N179" s="36">
        <v>8.9000000000000057</v>
      </c>
      <c r="O179" s="36">
        <v>20.100000000000023</v>
      </c>
      <c r="P179" s="36">
        <v>20</v>
      </c>
      <c r="Q179" s="36">
        <v>6.3000000000000114</v>
      </c>
      <c r="R179" s="36">
        <v>6.8999999999999915</v>
      </c>
      <c r="S179" s="36">
        <v>6.7999999999999972</v>
      </c>
    </row>
    <row r="180" spans="1:19" x14ac:dyDescent="0.2">
      <c r="A180" s="31">
        <v>2014.6666666666533</v>
      </c>
      <c r="B180" s="36">
        <v>0</v>
      </c>
      <c r="C180" s="36">
        <v>13.200000000000003</v>
      </c>
      <c r="D180" s="36">
        <v>11.5</v>
      </c>
      <c r="E180" s="36">
        <v>9.9000000000000057</v>
      </c>
      <c r="F180" s="36">
        <v>21.600000000000023</v>
      </c>
      <c r="G180" s="36">
        <v>20.099999999999994</v>
      </c>
      <c r="H180" s="36">
        <v>2.2000000000000171</v>
      </c>
      <c r="I180" s="36">
        <v>9.6999999999999886</v>
      </c>
      <c r="J180" s="36">
        <v>11.800000000000011</v>
      </c>
      <c r="K180" s="36">
        <v>21</v>
      </c>
      <c r="L180" s="36">
        <v>5.8999999999999915</v>
      </c>
      <c r="M180" s="36">
        <v>7.2000000000000171</v>
      </c>
      <c r="N180" s="36">
        <v>9.0999999999999943</v>
      </c>
      <c r="O180" s="36">
        <v>20.200000000000017</v>
      </c>
      <c r="P180" s="36">
        <v>20.200000000000017</v>
      </c>
      <c r="Q180" s="36">
        <v>6.5</v>
      </c>
      <c r="R180" s="36">
        <v>7.1000000000000085</v>
      </c>
      <c r="S180" s="36">
        <v>7.0000000000000142</v>
      </c>
    </row>
    <row r="181" spans="1:19" x14ac:dyDescent="0.2">
      <c r="A181" s="31">
        <v>2014.7499999999866</v>
      </c>
      <c r="B181" s="36">
        <v>0</v>
      </c>
      <c r="C181" s="36">
        <v>14.000000000000014</v>
      </c>
      <c r="D181" s="36">
        <v>11.199999999999989</v>
      </c>
      <c r="E181" s="36">
        <v>12.599999999999994</v>
      </c>
      <c r="F181" s="36">
        <v>24.200000000000017</v>
      </c>
      <c r="G181" s="36">
        <v>21.599999999999994</v>
      </c>
      <c r="H181" s="36">
        <v>1.8000000000000114</v>
      </c>
      <c r="I181" s="36">
        <v>9.0999999999999943</v>
      </c>
      <c r="J181" s="36">
        <v>11.800000000000011</v>
      </c>
      <c r="K181" s="36">
        <v>20.900000000000006</v>
      </c>
      <c r="L181" s="36">
        <v>7.1000000000000085</v>
      </c>
      <c r="M181" s="36">
        <v>8.1000000000000227</v>
      </c>
      <c r="N181" s="36">
        <v>9.5</v>
      </c>
      <c r="O181" s="36">
        <v>20.700000000000017</v>
      </c>
      <c r="P181" s="36">
        <v>20.700000000000017</v>
      </c>
      <c r="Q181" s="36">
        <v>7.0999999999999943</v>
      </c>
      <c r="R181" s="36">
        <v>7.7000000000000028</v>
      </c>
      <c r="S181" s="36">
        <v>7.6000000000000085</v>
      </c>
    </row>
    <row r="182" spans="1:19" x14ac:dyDescent="0.2">
      <c r="A182" s="31">
        <v>2014.8333333333198</v>
      </c>
      <c r="B182" s="36">
        <v>0</v>
      </c>
      <c r="C182" s="36">
        <v>14.500000000000014</v>
      </c>
      <c r="D182" s="36">
        <v>11.200000000000017</v>
      </c>
      <c r="E182" s="36">
        <v>13.400000000000006</v>
      </c>
      <c r="F182" s="36">
        <v>23.200000000000017</v>
      </c>
      <c r="G182" s="36">
        <v>22.099999999999994</v>
      </c>
      <c r="H182" s="36">
        <v>2.2000000000000171</v>
      </c>
      <c r="I182" s="36">
        <v>9.5999999999999943</v>
      </c>
      <c r="J182" s="36">
        <v>12.000000000000028</v>
      </c>
      <c r="K182" s="36">
        <v>20.900000000000006</v>
      </c>
      <c r="L182" s="36">
        <v>7.5000000000000142</v>
      </c>
      <c r="M182" s="36">
        <v>8.3000000000000114</v>
      </c>
      <c r="N182" s="36">
        <v>9.9000000000000057</v>
      </c>
      <c r="O182" s="36">
        <v>21.100000000000023</v>
      </c>
      <c r="P182" s="36">
        <v>21.100000000000023</v>
      </c>
      <c r="Q182" s="36">
        <v>7.4000000000000057</v>
      </c>
      <c r="R182" s="36">
        <v>8.0000000000000142</v>
      </c>
      <c r="S182" s="36">
        <v>7.9000000000000199</v>
      </c>
    </row>
    <row r="183" spans="1:19" x14ac:dyDescent="0.2">
      <c r="A183" s="31">
        <v>2014.9166666666531</v>
      </c>
    </row>
    <row r="184" spans="1:19" x14ac:dyDescent="0.2">
      <c r="A184" s="31">
        <v>2014.9999999999864</v>
      </c>
    </row>
    <row r="185" spans="1:19" x14ac:dyDescent="0.2">
      <c r="A185" s="33" t="s">
        <v>26</v>
      </c>
      <c r="N185" s="33" t="s">
        <v>27</v>
      </c>
    </row>
  </sheetData>
  <pageMargins left="0.75" right="0.75" top="1" bottom="1" header="0.5" footer="0.5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75"/>
  <sheetViews>
    <sheetView workbookViewId="0">
      <selection activeCell="A3" sqref="A3"/>
    </sheetView>
  </sheetViews>
  <sheetFormatPr baseColWidth="10" defaultRowHeight="14.25" x14ac:dyDescent="0.2"/>
  <cols>
    <col min="1" max="16384" width="11" style="26"/>
  </cols>
  <sheetData>
    <row r="1" spans="1:20" x14ac:dyDescent="0.2">
      <c r="A1" s="37" t="s">
        <v>32</v>
      </c>
    </row>
    <row r="2" spans="1:20" x14ac:dyDescent="0.2">
      <c r="A2" s="40"/>
    </row>
    <row r="3" spans="1:20" x14ac:dyDescent="0.2">
      <c r="A3" s="38" t="s">
        <v>1</v>
      </c>
      <c r="B3" s="34" t="s">
        <v>2</v>
      </c>
      <c r="C3" s="34" t="s">
        <v>3</v>
      </c>
      <c r="D3" s="34" t="s">
        <v>4</v>
      </c>
      <c r="E3" s="34" t="s">
        <v>5</v>
      </c>
      <c r="F3" s="34" t="s">
        <v>6</v>
      </c>
      <c r="G3" s="34" t="s">
        <v>7</v>
      </c>
      <c r="H3" s="34" t="s">
        <v>8</v>
      </c>
      <c r="I3" s="34" t="s">
        <v>9</v>
      </c>
      <c r="J3" s="34" t="s">
        <v>10</v>
      </c>
      <c r="K3" s="34" t="s">
        <v>11</v>
      </c>
      <c r="L3" s="34" t="s">
        <v>12</v>
      </c>
      <c r="M3" s="34" t="s">
        <v>13</v>
      </c>
      <c r="N3" s="34" t="s">
        <v>24</v>
      </c>
      <c r="O3" s="34" t="s">
        <v>14</v>
      </c>
      <c r="P3" s="34" t="s">
        <v>33</v>
      </c>
      <c r="Q3" s="34" t="s">
        <v>16</v>
      </c>
      <c r="R3" s="34" t="s">
        <v>17</v>
      </c>
      <c r="S3" s="34" t="s">
        <v>18</v>
      </c>
      <c r="T3" s="34" t="s">
        <v>34</v>
      </c>
    </row>
    <row r="4" spans="1:20" x14ac:dyDescent="0.2">
      <c r="A4" s="38">
        <v>1999.9999999999975</v>
      </c>
      <c r="B4" s="43">
        <v>2.9958677685915958</v>
      </c>
      <c r="C4" s="43">
        <v>3.0145530145512978</v>
      </c>
      <c r="D4" s="43">
        <v>14.964370546331162</v>
      </c>
      <c r="E4" s="43">
        <v>3.086419753071806</v>
      </c>
      <c r="F4" s="43">
        <v>1.9047619047839721</v>
      </c>
      <c r="G4" s="43">
        <v>4.7219307449978807</v>
      </c>
      <c r="H4" s="43">
        <v>3.5233160621573565</v>
      </c>
      <c r="I4" s="43">
        <v>5.4979253111970632</v>
      </c>
      <c r="J4" s="43">
        <v>5.8947368420866608</v>
      </c>
      <c r="K4" s="43">
        <v>7.0454545454246169</v>
      </c>
      <c r="L4" s="43">
        <v>4.7866805411118714</v>
      </c>
      <c r="M4" s="43">
        <v>2.9561671763359203</v>
      </c>
      <c r="N4" s="43">
        <v>3.7190082644532825</v>
      </c>
      <c r="O4" s="43">
        <v>3.7190082644532825</v>
      </c>
      <c r="P4" s="43">
        <v>3.623188405786157</v>
      </c>
      <c r="Q4" s="43">
        <v>3.8421599169160352</v>
      </c>
      <c r="R4" s="43">
        <v>3.7383177569990202</v>
      </c>
      <c r="S4" s="43">
        <v>3.7383177569990202</v>
      </c>
      <c r="T4" s="43">
        <v>3.7383177569982529</v>
      </c>
    </row>
    <row r="5" spans="1:20" x14ac:dyDescent="0.2">
      <c r="A5" s="38">
        <v>2000.0833333333308</v>
      </c>
      <c r="B5" s="43">
        <v>3.5251458430323472</v>
      </c>
      <c r="C5" s="43">
        <v>3.543822353511894</v>
      </c>
      <c r="D5" s="43">
        <v>13.225292579955132</v>
      </c>
      <c r="E5" s="43">
        <v>3.7903453739761495</v>
      </c>
      <c r="F5" s="43">
        <v>2.5395882376490375</v>
      </c>
      <c r="G5" s="43">
        <v>5.4335318319846841</v>
      </c>
      <c r="H5" s="43">
        <v>3.9582804085910168</v>
      </c>
      <c r="I5" s="43">
        <v>5.3722281796730629</v>
      </c>
      <c r="J5" s="43">
        <v>5.8486374730526025</v>
      </c>
      <c r="K5" s="43">
        <v>8.5079783838519027</v>
      </c>
      <c r="L5" s="43">
        <v>5.072905235104737</v>
      </c>
      <c r="M5" s="43">
        <v>4.1822631550921106</v>
      </c>
      <c r="N5" s="43">
        <v>4.2418911269085768</v>
      </c>
      <c r="O5" s="43">
        <v>4.2418159106370892</v>
      </c>
      <c r="P5" s="43">
        <v>4.1620541690541168</v>
      </c>
      <c r="Q5" s="43">
        <v>4.270880018042317</v>
      </c>
      <c r="R5" s="43">
        <v>4.2321471878725045</v>
      </c>
      <c r="S5" s="43">
        <v>4.2321966377597846</v>
      </c>
      <c r="T5" s="43">
        <v>4.2693268554018928</v>
      </c>
    </row>
    <row r="6" spans="1:20" x14ac:dyDescent="0.2">
      <c r="A6" s="38">
        <v>2000.166666666664</v>
      </c>
      <c r="B6" s="43">
        <v>4.0325110433301941</v>
      </c>
      <c r="C6" s="43">
        <v>4.226319684304169</v>
      </c>
      <c r="D6" s="43">
        <v>10.514947892495069</v>
      </c>
      <c r="E6" s="43">
        <v>4.2835757761664457</v>
      </c>
      <c r="F6" s="43">
        <v>3.9606876637112127</v>
      </c>
      <c r="G6" s="43">
        <v>6.2893862964710054</v>
      </c>
      <c r="H6" s="43">
        <v>4.4432656356391931</v>
      </c>
      <c r="I6" s="43">
        <v>5.0016805307176204</v>
      </c>
      <c r="J6" s="43">
        <v>5.5642093376919419</v>
      </c>
      <c r="K6" s="43">
        <v>10.594550954058066</v>
      </c>
      <c r="L6" s="43">
        <v>5.3782794035770234</v>
      </c>
      <c r="M6" s="43">
        <v>5.6046205553539288</v>
      </c>
      <c r="N6" s="43">
        <v>4.7604201177223224</v>
      </c>
      <c r="O6" s="43">
        <v>4.760367829015971</v>
      </c>
      <c r="P6" s="43">
        <v>4.715525806885779</v>
      </c>
      <c r="Q6" s="43">
        <v>4.6357562160166665</v>
      </c>
      <c r="R6" s="43">
        <v>4.6915184854562533</v>
      </c>
      <c r="S6" s="43">
        <v>4.6915927031947859</v>
      </c>
      <c r="T6" s="43">
        <v>4.7730864627337102</v>
      </c>
    </row>
    <row r="7" spans="1:20" x14ac:dyDescent="0.2">
      <c r="A7" s="38">
        <v>2000.2499999999973</v>
      </c>
      <c r="B7" s="43">
        <v>4.3850267379643713</v>
      </c>
      <c r="C7" s="43">
        <v>4.5652173913059713</v>
      </c>
      <c r="D7" s="43">
        <v>8.630609896450542</v>
      </c>
      <c r="E7" s="43">
        <v>4.4420368364046174</v>
      </c>
      <c r="F7" s="43">
        <v>5.3333333333004873</v>
      </c>
      <c r="G7" s="43">
        <v>6.8131868131790405</v>
      </c>
      <c r="H7" s="43">
        <v>4.7368421052612915</v>
      </c>
      <c r="I7" s="43">
        <v>4.6386192017347412</v>
      </c>
      <c r="J7" s="43">
        <v>5.1961823966132155</v>
      </c>
      <c r="K7" s="43">
        <v>11.837655016887885</v>
      </c>
      <c r="L7" s="43">
        <v>5.5187637969156125</v>
      </c>
      <c r="M7" s="43">
        <v>6.4261555806136617</v>
      </c>
      <c r="N7" s="43">
        <v>5.0810810810805833</v>
      </c>
      <c r="O7" s="43">
        <v>5.0810810810805833</v>
      </c>
      <c r="P7" s="43">
        <v>5.0646551724118547</v>
      </c>
      <c r="Q7" s="43">
        <v>4.8335123523083681</v>
      </c>
      <c r="R7" s="43">
        <v>4.9515608180822195</v>
      </c>
      <c r="S7" s="43">
        <v>4.9515608180822195</v>
      </c>
      <c r="T7" s="43">
        <v>5.0592034445620504</v>
      </c>
    </row>
    <row r="8" spans="1:20" x14ac:dyDescent="0.2">
      <c r="A8" s="38">
        <v>2000.3333333333305</v>
      </c>
      <c r="B8" s="43">
        <v>4.4748800742633872</v>
      </c>
      <c r="C8" s="43">
        <v>4.2051655971232513</v>
      </c>
      <c r="D8" s="43">
        <v>8.7574301531054726</v>
      </c>
      <c r="E8" s="43">
        <v>4.2018815703712891</v>
      </c>
      <c r="F8" s="43">
        <v>5.9260628441301559</v>
      </c>
      <c r="G8" s="43">
        <v>6.6174308787861547</v>
      </c>
      <c r="H8" s="43">
        <v>4.6554654967615541</v>
      </c>
      <c r="I8" s="43">
        <v>4.4883477885465162</v>
      </c>
      <c r="J8" s="43">
        <v>4.8855489038901272</v>
      </c>
      <c r="K8" s="43">
        <v>11.181935671749542</v>
      </c>
      <c r="L8" s="43">
        <v>5.343523774098859</v>
      </c>
      <c r="M8" s="43">
        <v>5.9939952115503825</v>
      </c>
      <c r="N8" s="43">
        <v>5.0467542237297005</v>
      </c>
      <c r="O8" s="43">
        <v>5.0467753376160092</v>
      </c>
      <c r="P8" s="43">
        <v>5.0348915801452359</v>
      </c>
      <c r="Q8" s="43">
        <v>4.7848695686557443</v>
      </c>
      <c r="R8" s="43">
        <v>4.8865907373742914</v>
      </c>
      <c r="S8" s="43">
        <v>4.8864027103753536</v>
      </c>
      <c r="T8" s="43">
        <v>4.9817165832537382</v>
      </c>
    </row>
    <row r="9" spans="1:20" x14ac:dyDescent="0.2">
      <c r="A9" s="38">
        <v>2000.4166666666638</v>
      </c>
      <c r="B9" s="43">
        <v>4.3424932715642086</v>
      </c>
      <c r="C9" s="43">
        <v>3.5144782628324052</v>
      </c>
      <c r="D9" s="43">
        <v>10.038969042922711</v>
      </c>
      <c r="E9" s="43">
        <v>3.794391136434863</v>
      </c>
      <c r="F9" s="43">
        <v>5.7511105300872964</v>
      </c>
      <c r="G9" s="43">
        <v>5.9491694433694553</v>
      </c>
      <c r="H9" s="43">
        <v>4.3248096607251556</v>
      </c>
      <c r="I9" s="43">
        <v>4.4233990690779583</v>
      </c>
      <c r="J9" s="43">
        <v>4.6411780077986791</v>
      </c>
      <c r="K9" s="43">
        <v>9.2947749070598054</v>
      </c>
      <c r="L9" s="43">
        <v>4.9071694025744064</v>
      </c>
      <c r="M9" s="43">
        <v>4.9813406251539565</v>
      </c>
      <c r="N9" s="43">
        <v>4.7595500595809286</v>
      </c>
      <c r="O9" s="43">
        <v>4.7595643004498083</v>
      </c>
      <c r="P9" s="43">
        <v>4.7439542821386089</v>
      </c>
      <c r="Q9" s="43">
        <v>4.559788605224349</v>
      </c>
      <c r="R9" s="43">
        <v>4.6035688906092069</v>
      </c>
      <c r="S9" s="43">
        <v>4.6032955090962719</v>
      </c>
      <c r="T9" s="43">
        <v>4.6573104779389514</v>
      </c>
    </row>
    <row r="10" spans="1:20" x14ac:dyDescent="0.2">
      <c r="A10" s="38">
        <v>2000.499999999997</v>
      </c>
      <c r="B10" s="43">
        <v>4.0709812108518806</v>
      </c>
      <c r="C10" s="43">
        <v>3.0082987551814542</v>
      </c>
      <c r="D10" s="43">
        <v>11.148648648617137</v>
      </c>
      <c r="E10" s="43">
        <v>3.4943473792361925</v>
      </c>
      <c r="F10" s="43">
        <v>5.047318611984033</v>
      </c>
      <c r="G10" s="43">
        <v>5.1759834368732918</v>
      </c>
      <c r="H10" s="43">
        <v>3.9419087137082545</v>
      </c>
      <c r="I10" s="43">
        <v>4.2311661506801288</v>
      </c>
      <c r="J10" s="43">
        <v>4.4238683127724769</v>
      </c>
      <c r="K10" s="43">
        <v>7.1888412017738998</v>
      </c>
      <c r="L10" s="43">
        <v>4.3157894736824103</v>
      </c>
      <c r="M10" s="43">
        <v>4.3157894736743518</v>
      </c>
      <c r="N10" s="43">
        <v>4.3841336116946001</v>
      </c>
      <c r="O10" s="43">
        <v>4.3841336116946001</v>
      </c>
      <c r="P10" s="43">
        <v>4.3795620437996829</v>
      </c>
      <c r="Q10" s="43">
        <v>4.2619542619577198</v>
      </c>
      <c r="R10" s="43">
        <v>4.2619542619574124</v>
      </c>
      <c r="S10" s="43">
        <v>4.2619542619573982</v>
      </c>
      <c r="T10" s="43">
        <v>4.2619542619593496</v>
      </c>
    </row>
    <row r="11" spans="1:20" x14ac:dyDescent="0.2">
      <c r="A11" s="38">
        <v>2000.5833333333303</v>
      </c>
      <c r="B11" s="43">
        <v>3.7227032149492039</v>
      </c>
      <c r="C11" s="43">
        <v>3.0286739568547678</v>
      </c>
      <c r="D11" s="43">
        <v>11.115435869090232</v>
      </c>
      <c r="E11" s="43">
        <v>3.4672807118412696</v>
      </c>
      <c r="F11" s="43">
        <v>4.0914933989505426</v>
      </c>
      <c r="G11" s="43">
        <v>4.5359093785639111</v>
      </c>
      <c r="H11" s="43">
        <v>3.6501643773720707</v>
      </c>
      <c r="I11" s="43">
        <v>3.7730404094037122</v>
      </c>
      <c r="J11" s="43">
        <v>4.1875970839920145</v>
      </c>
      <c r="K11" s="43">
        <v>5.643820997053278</v>
      </c>
      <c r="L11" s="43">
        <v>3.6627673882092671</v>
      </c>
      <c r="M11" s="43">
        <v>4.5458321774864858</v>
      </c>
      <c r="N11" s="43">
        <v>4.0366366675440553</v>
      </c>
      <c r="O11" s="43">
        <v>4.036630366266686</v>
      </c>
      <c r="P11" s="43">
        <v>4.0723675687985041</v>
      </c>
      <c r="Q11" s="43">
        <v>3.9619605604527477</v>
      </c>
      <c r="R11" s="43">
        <v>3.9700053510996756</v>
      </c>
      <c r="S11" s="43">
        <v>3.9706864752844919</v>
      </c>
      <c r="T11" s="43">
        <v>3.9174940511721972</v>
      </c>
    </row>
    <row r="12" spans="1:20" x14ac:dyDescent="0.2">
      <c r="A12" s="38">
        <v>2000.6666666666636</v>
      </c>
      <c r="B12" s="43">
        <v>3.284548166355254</v>
      </c>
      <c r="C12" s="43">
        <v>3.4424209082079651</v>
      </c>
      <c r="D12" s="43">
        <v>10.302041473799195</v>
      </c>
      <c r="E12" s="43">
        <v>3.5847870662120922</v>
      </c>
      <c r="F12" s="43">
        <v>3.272036257343657</v>
      </c>
      <c r="G12" s="43">
        <v>4.0766826729673564</v>
      </c>
      <c r="H12" s="43">
        <v>3.4415780770246065</v>
      </c>
      <c r="I12" s="43">
        <v>3.2190587874106411</v>
      </c>
      <c r="J12" s="43">
        <v>3.9014201723732644</v>
      </c>
      <c r="K12" s="43">
        <v>4.9892457519709854</v>
      </c>
      <c r="L12" s="43">
        <v>3.0572784327908553</v>
      </c>
      <c r="M12" s="43">
        <v>5.2816741303087351</v>
      </c>
      <c r="N12" s="43">
        <v>3.7210444846712885</v>
      </c>
      <c r="O12" s="43">
        <v>3.7210394660984467</v>
      </c>
      <c r="P12" s="43">
        <v>3.8057086785267562</v>
      </c>
      <c r="Q12" s="43">
        <v>3.6545057334114799</v>
      </c>
      <c r="R12" s="43">
        <v>3.7060133164817306</v>
      </c>
      <c r="S12" s="43">
        <v>3.7070218921727327</v>
      </c>
      <c r="T12" s="43">
        <v>3.6143629414678804</v>
      </c>
    </row>
    <row r="13" spans="1:20" x14ac:dyDescent="0.2">
      <c r="A13" s="38">
        <v>2000.7499999999968</v>
      </c>
      <c r="B13" s="43">
        <v>2.7245206861907878</v>
      </c>
      <c r="C13" s="43">
        <v>4.0082219938068429</v>
      </c>
      <c r="D13" s="43">
        <v>9.3851132686136935</v>
      </c>
      <c r="E13" s="43">
        <v>3.6458333333284254</v>
      </c>
      <c r="F13" s="43">
        <v>2.9556650246279501</v>
      </c>
      <c r="G13" s="43">
        <v>3.8502673796763021</v>
      </c>
      <c r="H13" s="43">
        <v>3.2804232804210014</v>
      </c>
      <c r="I13" s="43">
        <v>2.8571428571365649</v>
      </c>
      <c r="J13" s="43">
        <v>3.5560344827647712</v>
      </c>
      <c r="K13" s="43">
        <v>5.5016181229355441</v>
      </c>
      <c r="L13" s="43">
        <v>2.613065326632066</v>
      </c>
      <c r="M13" s="43">
        <v>5.8947368420781512</v>
      </c>
      <c r="N13" s="43">
        <v>3.4267912772584257</v>
      </c>
      <c r="O13" s="43">
        <v>3.4267912772584257</v>
      </c>
      <c r="P13" s="43">
        <v>3.5379812695118149</v>
      </c>
      <c r="Q13" s="43">
        <v>3.3264033264074948</v>
      </c>
      <c r="R13" s="43">
        <v>3.4267912772615627</v>
      </c>
      <c r="S13" s="43">
        <v>3.4267912772616511</v>
      </c>
      <c r="T13" s="43">
        <v>3.3229491173445114</v>
      </c>
    </row>
    <row r="14" spans="1:20" x14ac:dyDescent="0.2">
      <c r="A14" s="38">
        <v>2000.8333333333301</v>
      </c>
      <c r="B14" s="43">
        <v>2.0550863271028605</v>
      </c>
      <c r="C14" s="43">
        <v>4.4785116934650899</v>
      </c>
      <c r="D14" s="43">
        <v>8.8811122125884943</v>
      </c>
      <c r="E14" s="43">
        <v>3.5101347402665337</v>
      </c>
      <c r="F14" s="43">
        <v>3.3541278883637609</v>
      </c>
      <c r="G14" s="43">
        <v>3.8920464651715068</v>
      </c>
      <c r="H14" s="43">
        <v>3.137615576694929</v>
      </c>
      <c r="I14" s="43">
        <v>2.8936190691688068</v>
      </c>
      <c r="J14" s="43">
        <v>3.1802431454459033</v>
      </c>
      <c r="K14" s="43">
        <v>7.1967990728677611</v>
      </c>
      <c r="L14" s="43">
        <v>2.4131408264257943</v>
      </c>
      <c r="M14" s="43">
        <v>5.8830669997671556</v>
      </c>
      <c r="N14" s="43">
        <v>3.1588862157464965</v>
      </c>
      <c r="O14" s="43">
        <v>3.1588910767614631</v>
      </c>
      <c r="P14" s="43">
        <v>3.252405128510687</v>
      </c>
      <c r="Q14" s="43">
        <v>2.9916833481885234</v>
      </c>
      <c r="R14" s="43">
        <v>3.1197327697741284</v>
      </c>
      <c r="S14" s="43">
        <v>3.1172205027422404</v>
      </c>
      <c r="T14" s="43">
        <v>3.0385132565283741</v>
      </c>
    </row>
    <row r="15" spans="1:20" x14ac:dyDescent="0.2">
      <c r="A15" s="38">
        <v>2000.9166666666633</v>
      </c>
      <c r="B15" s="43">
        <v>1.4694103620137255</v>
      </c>
      <c r="C15" s="43">
        <v>4.6254392374684903</v>
      </c>
      <c r="D15" s="43">
        <v>8.7880639593597074</v>
      </c>
      <c r="E15" s="43">
        <v>3.3016143060235046</v>
      </c>
      <c r="F15" s="43">
        <v>4.1062802309833266</v>
      </c>
      <c r="G15" s="43">
        <v>4.089971827199955</v>
      </c>
      <c r="H15" s="43">
        <v>2.9880561351607069</v>
      </c>
      <c r="I15" s="43">
        <v>3.0942931691750393</v>
      </c>
      <c r="J15" s="43">
        <v>2.8421589050174658</v>
      </c>
      <c r="K15" s="43">
        <v>8.9687962189897554</v>
      </c>
      <c r="L15" s="43">
        <v>2.4222586327442257</v>
      </c>
      <c r="M15" s="43">
        <v>5.4059505569082118</v>
      </c>
      <c r="N15" s="43">
        <v>2.9407342787075073</v>
      </c>
      <c r="O15" s="43">
        <v>2.9407402296924663</v>
      </c>
      <c r="P15" s="43">
        <v>2.9910478802257869</v>
      </c>
      <c r="Q15" s="43">
        <v>2.7249062150248364</v>
      </c>
      <c r="R15" s="43">
        <v>2.8535216822648284</v>
      </c>
      <c r="S15" s="43">
        <v>2.8498698062332033</v>
      </c>
      <c r="T15" s="43">
        <v>2.8136058349383366</v>
      </c>
    </row>
    <row r="16" spans="1:20" x14ac:dyDescent="0.2">
      <c r="A16" s="38">
        <v>2000.9999999999966</v>
      </c>
      <c r="B16" s="43">
        <v>1.203610832504554</v>
      </c>
      <c r="C16" s="43">
        <v>4.2381432896403721</v>
      </c>
      <c r="D16" s="43">
        <v>8.9876033057731828</v>
      </c>
      <c r="E16" s="43">
        <v>3.1936127744515583</v>
      </c>
      <c r="F16" s="43">
        <v>4.6728971962728689</v>
      </c>
      <c r="G16" s="43">
        <v>4.3086172344529343</v>
      </c>
      <c r="H16" s="43">
        <v>2.8028028027992709</v>
      </c>
      <c r="I16" s="43">
        <v>3.1465093411996983</v>
      </c>
      <c r="J16" s="43">
        <v>2.5844930417423932</v>
      </c>
      <c r="K16" s="43">
        <v>9.4479830148693011</v>
      </c>
      <c r="L16" s="43">
        <v>2.5819265144030967</v>
      </c>
      <c r="M16" s="43">
        <v>4.7524752475549121</v>
      </c>
      <c r="N16" s="43">
        <v>2.7888446215180864</v>
      </c>
      <c r="O16" s="43">
        <v>2.7888446215180864</v>
      </c>
      <c r="P16" s="43">
        <v>2.7972027972069036</v>
      </c>
      <c r="Q16" s="43">
        <v>2.5999999999993078</v>
      </c>
      <c r="R16" s="43">
        <v>2.7027027027041197</v>
      </c>
      <c r="S16" s="43">
        <v>2.7027027027038355</v>
      </c>
      <c r="T16" s="43">
        <v>2.7027027027024757</v>
      </c>
    </row>
    <row r="17" spans="1:20" x14ac:dyDescent="0.2">
      <c r="A17" s="38">
        <v>2001.0833333333298</v>
      </c>
      <c r="B17" s="43">
        <v>1.4040642093263109</v>
      </c>
      <c r="C17" s="43">
        <v>3.2343720776735956</v>
      </c>
      <c r="D17" s="43">
        <v>9.3440867588959726</v>
      </c>
      <c r="E17" s="43">
        <v>3.2862858747821595</v>
      </c>
      <c r="F17" s="43">
        <v>4.5981402109565268</v>
      </c>
      <c r="G17" s="43">
        <v>4.45040241119949</v>
      </c>
      <c r="H17" s="43">
        <v>2.5625077775760863</v>
      </c>
      <c r="I17" s="43">
        <v>2.8481003510378993</v>
      </c>
      <c r="J17" s="43">
        <v>2.4192179733764467</v>
      </c>
      <c r="K17" s="43">
        <v>7.8077855841582151</v>
      </c>
      <c r="L17" s="43">
        <v>2.813137528591942</v>
      </c>
      <c r="M17" s="43">
        <v>4.1119465970678544</v>
      </c>
      <c r="N17" s="43">
        <v>2.6999152084560056</v>
      </c>
      <c r="O17" s="43">
        <v>2.6999021638286309</v>
      </c>
      <c r="P17" s="43">
        <v>2.6864638650217043</v>
      </c>
      <c r="Q17" s="43">
        <v>2.6480451538852932</v>
      </c>
      <c r="R17" s="43">
        <v>2.7031449819504338</v>
      </c>
      <c r="S17" s="43">
        <v>2.7123492237446074</v>
      </c>
      <c r="T17" s="43">
        <v>2.7262714022959127</v>
      </c>
    </row>
    <row r="18" spans="1:20" x14ac:dyDescent="0.2">
      <c r="A18" s="38">
        <v>2001.1666666666631</v>
      </c>
      <c r="B18" s="43">
        <v>1.8352056623410826</v>
      </c>
      <c r="C18" s="43">
        <v>2.108897999492604</v>
      </c>
      <c r="D18" s="43">
        <v>9.5713701188682645</v>
      </c>
      <c r="E18" s="43">
        <v>3.4357574021503434</v>
      </c>
      <c r="F18" s="43">
        <v>4.0220974229725428</v>
      </c>
      <c r="G18" s="43">
        <v>4.4694389547528468</v>
      </c>
      <c r="H18" s="43">
        <v>2.3098213782311485</v>
      </c>
      <c r="I18" s="43">
        <v>2.3338760435566228</v>
      </c>
      <c r="J18" s="43">
        <v>2.3332134453653501</v>
      </c>
      <c r="K18" s="43">
        <v>5.0991576700500838</v>
      </c>
      <c r="L18" s="43">
        <v>2.9105024715719319</v>
      </c>
      <c r="M18" s="43">
        <v>3.5537757019350429</v>
      </c>
      <c r="N18" s="43">
        <v>2.6164305645645638</v>
      </c>
      <c r="O18" s="43">
        <v>2.6164113054070826</v>
      </c>
      <c r="P18" s="43">
        <v>2.5996091769557479</v>
      </c>
      <c r="Q18" s="43">
        <v>2.7553794515841625</v>
      </c>
      <c r="R18" s="43">
        <v>2.7662414688562413</v>
      </c>
      <c r="S18" s="43">
        <v>2.7799954819332693</v>
      </c>
      <c r="T18" s="43">
        <v>2.7898715927126547</v>
      </c>
    </row>
    <row r="19" spans="1:20" x14ac:dyDescent="0.2">
      <c r="A19" s="38">
        <v>2001.2499999999964</v>
      </c>
      <c r="B19" s="43">
        <v>2.1516393442575992</v>
      </c>
      <c r="C19" s="43">
        <v>1.5592515592535954</v>
      </c>
      <c r="D19" s="43">
        <v>9.3220338983296482</v>
      </c>
      <c r="E19" s="43">
        <v>3.4232365145306094</v>
      </c>
      <c r="F19" s="43">
        <v>3.2700421941147999</v>
      </c>
      <c r="G19" s="43">
        <v>4.3209876543279258</v>
      </c>
      <c r="H19" s="43">
        <v>2.110552763826111</v>
      </c>
      <c r="I19" s="43">
        <v>1.8556701031114191</v>
      </c>
      <c r="J19" s="43">
        <v>2.3185483870948937</v>
      </c>
      <c r="K19" s="43">
        <v>2.7217741936113993</v>
      </c>
      <c r="L19" s="43">
        <v>2.6150627615373199</v>
      </c>
      <c r="M19" s="43">
        <v>3.1779661017142207</v>
      </c>
      <c r="N19" s="43">
        <v>2.4691358024805998</v>
      </c>
      <c r="O19" s="43">
        <v>2.4691358024805998</v>
      </c>
      <c r="P19" s="43">
        <v>2.4615384615482765</v>
      </c>
      <c r="Q19" s="43">
        <v>2.7663934426275749</v>
      </c>
      <c r="R19" s="43">
        <v>2.7692307692342353</v>
      </c>
      <c r="S19" s="43">
        <v>2.769230769235445</v>
      </c>
      <c r="T19" s="43">
        <v>2.7663934426281376</v>
      </c>
    </row>
    <row r="20" spans="1:20" x14ac:dyDescent="0.2">
      <c r="A20" s="38">
        <v>2001.3333333333296</v>
      </c>
      <c r="B20" s="43">
        <v>2.0902655271309856</v>
      </c>
      <c r="C20" s="43">
        <v>2.0510954925922853</v>
      </c>
      <c r="D20" s="43">
        <v>8.3863471650313581</v>
      </c>
      <c r="E20" s="43">
        <v>3.0943486463770711</v>
      </c>
      <c r="F20" s="43">
        <v>2.6464391411293415</v>
      </c>
      <c r="G20" s="43">
        <v>4.0006227023222474</v>
      </c>
      <c r="H20" s="43">
        <v>2.0170771092863182</v>
      </c>
      <c r="I20" s="43">
        <v>1.6368874478099225</v>
      </c>
      <c r="J20" s="43">
        <v>2.359086885830183</v>
      </c>
      <c r="K20" s="43">
        <v>1.6376328366625141</v>
      </c>
      <c r="L20" s="43">
        <v>1.7967946051130885</v>
      </c>
      <c r="M20" s="43">
        <v>3.0702733983290034</v>
      </c>
      <c r="N20" s="43">
        <v>2.2196321981640241</v>
      </c>
      <c r="O20" s="43">
        <v>2.2196805502828423</v>
      </c>
      <c r="P20" s="43">
        <v>2.2260627918856528</v>
      </c>
      <c r="Q20" s="43">
        <v>2.5719509775643239</v>
      </c>
      <c r="R20" s="43">
        <v>2.6208299674596551</v>
      </c>
      <c r="S20" s="43">
        <v>2.5822741118072368</v>
      </c>
      <c r="T20" s="43">
        <v>2.5679166158318201</v>
      </c>
    </row>
    <row r="21" spans="1:20" x14ac:dyDescent="0.2">
      <c r="A21" s="38">
        <v>2001.4166666666629</v>
      </c>
      <c r="B21" s="43">
        <v>1.7697542763833261</v>
      </c>
      <c r="C21" s="43">
        <v>2.9602279763418213</v>
      </c>
      <c r="D21" s="43">
        <v>7.09698878482462</v>
      </c>
      <c r="E21" s="43">
        <v>2.5866489179226457</v>
      </c>
      <c r="F21" s="43">
        <v>2.3189665329483029</v>
      </c>
      <c r="G21" s="43">
        <v>3.6332353362971364</v>
      </c>
      <c r="H21" s="43">
        <v>1.9972037007549812</v>
      </c>
      <c r="I21" s="43">
        <v>1.5772304163374367</v>
      </c>
      <c r="J21" s="43">
        <v>2.3962177197142176</v>
      </c>
      <c r="K21" s="43">
        <v>1.5274862030929095</v>
      </c>
      <c r="L21" s="43">
        <v>0.83623801505921913</v>
      </c>
      <c r="M21" s="43">
        <v>3.0876111333245535</v>
      </c>
      <c r="N21" s="43">
        <v>1.9358129530781458</v>
      </c>
      <c r="O21" s="43">
        <v>1.9358833414655232</v>
      </c>
      <c r="P21" s="43">
        <v>1.9482851555949461</v>
      </c>
      <c r="Q21" s="43">
        <v>2.2686285321523094</v>
      </c>
      <c r="R21" s="43">
        <v>2.3699910977817651</v>
      </c>
      <c r="S21" s="43">
        <v>2.2894695463601269</v>
      </c>
      <c r="T21" s="43">
        <v>2.2734652002309468</v>
      </c>
    </row>
    <row r="22" spans="1:20" x14ac:dyDescent="0.2">
      <c r="A22" s="38">
        <v>2001.4999999999961</v>
      </c>
      <c r="B22" s="43">
        <v>1.4042126379170432</v>
      </c>
      <c r="C22" s="43">
        <v>3.4239677744107135</v>
      </c>
      <c r="D22" s="43">
        <v>5.8763931104687028</v>
      </c>
      <c r="E22" s="43">
        <v>2.0854021847205364</v>
      </c>
      <c r="F22" s="43">
        <v>2.4024024023629109</v>
      </c>
      <c r="G22" s="43">
        <v>3.3464566929256145</v>
      </c>
      <c r="H22" s="43">
        <v>1.9960079840390577</v>
      </c>
      <c r="I22" s="43">
        <v>1.4851485148607098</v>
      </c>
      <c r="J22" s="43">
        <v>2.3645320197182431</v>
      </c>
      <c r="K22" s="43">
        <v>1.8018018017986956</v>
      </c>
      <c r="L22" s="43">
        <v>0.20181634712266672</v>
      </c>
      <c r="M22" s="43">
        <v>3.02724520685409</v>
      </c>
      <c r="N22" s="43">
        <v>1.7000000000033504</v>
      </c>
      <c r="O22" s="43">
        <v>1.7000000000033504</v>
      </c>
      <c r="P22" s="43">
        <v>1.6983016983074277</v>
      </c>
      <c r="Q22" s="43">
        <v>1.9940179461677425</v>
      </c>
      <c r="R22" s="43">
        <v>2.0937188434772933</v>
      </c>
      <c r="S22" s="43">
        <v>1.9940179461691803</v>
      </c>
      <c r="T22" s="43">
        <v>1.9940179461684779</v>
      </c>
    </row>
    <row r="23" spans="1:20" x14ac:dyDescent="0.2">
      <c r="A23" s="38">
        <v>2001.5833333333294</v>
      </c>
      <c r="B23" s="43">
        <v>1.1653883959444791</v>
      </c>
      <c r="C23" s="43">
        <v>2.8908299645742677</v>
      </c>
      <c r="D23" s="43">
        <v>4.9921493877537246</v>
      </c>
      <c r="E23" s="43">
        <v>1.7095753806886314</v>
      </c>
      <c r="F23" s="43">
        <v>2.9439572992984133</v>
      </c>
      <c r="G23" s="43">
        <v>3.2205644487395748</v>
      </c>
      <c r="H23" s="43">
        <v>1.9694054671158205</v>
      </c>
      <c r="I23" s="43">
        <v>1.2133283707334646</v>
      </c>
      <c r="J23" s="43">
        <v>2.2178811205543565</v>
      </c>
      <c r="K23" s="43">
        <v>2.008239782362184</v>
      </c>
      <c r="L23" s="43">
        <v>0.17079129199586787</v>
      </c>
      <c r="M23" s="43">
        <v>2.75315885901421</v>
      </c>
      <c r="N23" s="43">
        <v>1.5717943757888049</v>
      </c>
      <c r="O23" s="43">
        <v>1.5716183033797566</v>
      </c>
      <c r="P23" s="43">
        <v>1.5311388317399353</v>
      </c>
      <c r="Q23" s="43">
        <v>1.8429738498287622</v>
      </c>
      <c r="R23" s="43">
        <v>1.8509523182612353</v>
      </c>
      <c r="S23" s="43">
        <v>1.7710722713568954</v>
      </c>
      <c r="T23" s="43">
        <v>1.8080391084189373</v>
      </c>
    </row>
    <row r="24" spans="1:20" x14ac:dyDescent="0.2">
      <c r="A24" s="38">
        <v>2001.6666666666626</v>
      </c>
      <c r="B24" s="43">
        <v>1.0889102993602042</v>
      </c>
      <c r="C24" s="43">
        <v>1.837525000103355</v>
      </c>
      <c r="D24" s="43">
        <v>4.3391651941681619</v>
      </c>
      <c r="E24" s="43">
        <v>1.455246911944222</v>
      </c>
      <c r="F24" s="43">
        <v>3.7940375614393957</v>
      </c>
      <c r="G24" s="43">
        <v>3.2464214638942823</v>
      </c>
      <c r="H24" s="43">
        <v>1.9153538202757925</v>
      </c>
      <c r="I24" s="43">
        <v>0.78833987695096519</v>
      </c>
      <c r="J24" s="43">
        <v>1.9941000442173098</v>
      </c>
      <c r="K24" s="43">
        <v>2.1760955869864089</v>
      </c>
      <c r="L24" s="43">
        <v>0.46425335701835796</v>
      </c>
      <c r="M24" s="43">
        <v>2.3549264596704194</v>
      </c>
      <c r="N24" s="43">
        <v>1.5698814482846939</v>
      </c>
      <c r="O24" s="43">
        <v>1.5696202875496643</v>
      </c>
      <c r="P24" s="43">
        <v>1.4870754547224445</v>
      </c>
      <c r="Q24" s="43">
        <v>1.796241346972582</v>
      </c>
      <c r="R24" s="43">
        <v>1.6762672536823193</v>
      </c>
      <c r="S24" s="43">
        <v>1.6382874075162999</v>
      </c>
      <c r="T24" s="43">
        <v>1.7168465096749002</v>
      </c>
    </row>
    <row r="25" spans="1:20" x14ac:dyDescent="0.2">
      <c r="A25" s="38">
        <v>2001.7499999999959</v>
      </c>
      <c r="B25" s="43">
        <v>1.178781925333203</v>
      </c>
      <c r="C25" s="43">
        <v>0.98814229250388053</v>
      </c>
      <c r="D25" s="43">
        <v>3.7475345167809015</v>
      </c>
      <c r="E25" s="43">
        <v>1.3065326633156693</v>
      </c>
      <c r="F25" s="43">
        <v>4.7846889951643785</v>
      </c>
      <c r="G25" s="43">
        <v>3.398558187420492</v>
      </c>
      <c r="H25" s="43">
        <v>1.8442622950794467</v>
      </c>
      <c r="I25" s="43">
        <v>0.30864197532090054</v>
      </c>
      <c r="J25" s="43">
        <v>1.7689906347611297</v>
      </c>
      <c r="K25" s="43">
        <v>2.4539877300337136</v>
      </c>
      <c r="L25" s="43">
        <v>0.68560235062407604</v>
      </c>
      <c r="M25" s="43">
        <v>1.9880715705736198</v>
      </c>
      <c r="N25" s="43">
        <v>1.706827309218929</v>
      </c>
      <c r="O25" s="43">
        <v>1.7068273092189004</v>
      </c>
      <c r="P25" s="43">
        <v>1.6080402009877337</v>
      </c>
      <c r="Q25" s="43">
        <v>1.8108651911403433</v>
      </c>
      <c r="R25" s="43">
        <v>1.6064257028064113</v>
      </c>
      <c r="S25" s="43">
        <v>1.6064257028050972</v>
      </c>
      <c r="T25" s="43">
        <v>1.7085427135613545</v>
      </c>
    </row>
    <row r="26" spans="1:20" x14ac:dyDescent="0.2">
      <c r="A26" s="38">
        <v>2001.8333333333292</v>
      </c>
      <c r="B26" s="43">
        <v>1.396455821781446</v>
      </c>
      <c r="C26" s="43">
        <v>0.87700025590235886</v>
      </c>
      <c r="D26" s="43">
        <v>3.1317055900197857</v>
      </c>
      <c r="E26" s="43">
        <v>1.2310407765891542</v>
      </c>
      <c r="F26" s="43">
        <v>5.7445264248362253</v>
      </c>
      <c r="G26" s="43">
        <v>3.61439257347836</v>
      </c>
      <c r="H26" s="43">
        <v>1.7585913735820715</v>
      </c>
      <c r="I26" s="43">
        <v>-9.7170737220045322E-2</v>
      </c>
      <c r="J26" s="43">
        <v>1.6066108493774449</v>
      </c>
      <c r="K26" s="43">
        <v>2.8954618034160986</v>
      </c>
      <c r="L26" s="43">
        <v>0.55865306446094054</v>
      </c>
      <c r="M26" s="43">
        <v>1.7644662327561551</v>
      </c>
      <c r="N26" s="43">
        <v>1.9557816198396258</v>
      </c>
      <c r="O26" s="43">
        <v>1.9564327683896434</v>
      </c>
      <c r="P26" s="43">
        <v>1.8859756979873425</v>
      </c>
      <c r="Q26" s="43">
        <v>1.8306541195324757</v>
      </c>
      <c r="R26" s="43">
        <v>1.6447338614312113</v>
      </c>
      <c r="S26" s="43">
        <v>1.6582154438529859</v>
      </c>
      <c r="T26" s="43">
        <v>1.7486032749029721</v>
      </c>
    </row>
    <row r="27" spans="1:20" x14ac:dyDescent="0.2">
      <c r="A27" s="38">
        <v>2001.9166666666624</v>
      </c>
      <c r="B27" s="43">
        <v>1.522688873010313</v>
      </c>
      <c r="C27" s="43">
        <v>1.2868299907491048</v>
      </c>
      <c r="D27" s="43">
        <v>2.6646163424939044</v>
      </c>
      <c r="E27" s="43">
        <v>1.1027068362742578</v>
      </c>
      <c r="F27" s="43">
        <v>6.362549142036876</v>
      </c>
      <c r="G27" s="43">
        <v>3.7453224970265135</v>
      </c>
      <c r="H27" s="43">
        <v>1.6163190417820286</v>
      </c>
      <c r="I27" s="43">
        <v>-0.36298645111855826</v>
      </c>
      <c r="J27" s="43">
        <v>1.4397071402112827</v>
      </c>
      <c r="K27" s="43">
        <v>3.2204008249086682</v>
      </c>
      <c r="L27" s="43">
        <v>0.24441781163921955</v>
      </c>
      <c r="M27" s="43">
        <v>1.5695025448887547</v>
      </c>
      <c r="N27" s="43">
        <v>2.1563730563749148</v>
      </c>
      <c r="O27" s="43">
        <v>2.1573195912614804</v>
      </c>
      <c r="P27" s="43">
        <v>2.1337191743820259</v>
      </c>
      <c r="Q27" s="43">
        <v>1.7516930377106801</v>
      </c>
      <c r="R27" s="43">
        <v>1.6524824808299532</v>
      </c>
      <c r="S27" s="43">
        <v>1.6615354183438704</v>
      </c>
      <c r="T27" s="43">
        <v>1.7132615150015513</v>
      </c>
    </row>
    <row r="28" spans="1:20" x14ac:dyDescent="0.2">
      <c r="A28" s="38">
        <v>2001.9999999999957</v>
      </c>
      <c r="B28" s="43">
        <v>1.2884043607857483</v>
      </c>
      <c r="C28" s="43">
        <v>1.8393030009535867</v>
      </c>
      <c r="D28" s="43">
        <v>2.5592417061512385</v>
      </c>
      <c r="E28" s="43">
        <v>0.77369439074094337</v>
      </c>
      <c r="F28" s="43">
        <v>6.2500000000518332</v>
      </c>
      <c r="G28" s="43">
        <v>3.6503362151805874</v>
      </c>
      <c r="H28" s="43">
        <v>1.3631937682642441</v>
      </c>
      <c r="I28" s="43">
        <v>-0.47664442326164858</v>
      </c>
      <c r="J28" s="43">
        <v>1.1627906976803211</v>
      </c>
      <c r="K28" s="43">
        <v>3.1037827352211194</v>
      </c>
      <c r="L28" s="43">
        <v>1.6687092710100148E-11</v>
      </c>
      <c r="M28" s="43">
        <v>1.2287334593918291</v>
      </c>
      <c r="N28" s="43">
        <v>2.131782945747219</v>
      </c>
      <c r="O28" s="43">
        <v>2.1317829457473154</v>
      </c>
      <c r="P28" s="43">
        <v>2.1379980563746868</v>
      </c>
      <c r="Q28" s="43">
        <v>1.4619883041144581</v>
      </c>
      <c r="R28" s="43">
        <v>1.4619883041108068</v>
      </c>
      <c r="S28" s="43">
        <v>1.4619883041110879</v>
      </c>
      <c r="T28" s="43">
        <v>1.4619883041133479</v>
      </c>
    </row>
    <row r="29" spans="1:20" x14ac:dyDescent="0.2">
      <c r="A29" s="38">
        <v>2002.0833333333289</v>
      </c>
      <c r="B29" s="43">
        <v>0.54004637605316652</v>
      </c>
      <c r="C29" s="43">
        <v>2.2503038314312276</v>
      </c>
      <c r="D29" s="43">
        <v>2.940724853646572</v>
      </c>
      <c r="E29" s="43">
        <v>0.1638528027515487</v>
      </c>
      <c r="F29" s="43">
        <v>5.177878767309406</v>
      </c>
      <c r="G29" s="43">
        <v>3.2600768239964935</v>
      </c>
      <c r="H29" s="43">
        <v>0.97673777355962799</v>
      </c>
      <c r="I29" s="43">
        <v>-0.44097647579893101</v>
      </c>
      <c r="J29" s="43">
        <v>0.70692941799144127</v>
      </c>
      <c r="K29" s="43">
        <v>2.4260739234138402</v>
      </c>
      <c r="L29" s="43">
        <v>2.9475597069277642E-2</v>
      </c>
      <c r="M29" s="43">
        <v>0.64287287429965401</v>
      </c>
      <c r="N29" s="43">
        <v>1.7786886163954234</v>
      </c>
      <c r="O29" s="43">
        <v>1.7762935885836768</v>
      </c>
      <c r="P29" s="43">
        <v>1.7712214945959222</v>
      </c>
      <c r="Q29" s="43">
        <v>0.90991376613142627</v>
      </c>
      <c r="R29" s="43">
        <v>0.9796067639823739</v>
      </c>
      <c r="S29" s="43">
        <v>0.97592608458006891</v>
      </c>
      <c r="T29" s="43">
        <v>0.92350835687828869</v>
      </c>
    </row>
    <row r="30" spans="1:20" x14ac:dyDescent="0.2">
      <c r="A30" s="38">
        <v>2002.1666666666622</v>
      </c>
      <c r="B30" s="43">
        <v>-0.38247541813041236</v>
      </c>
      <c r="C30" s="43">
        <v>2.4867371556766149</v>
      </c>
      <c r="D30" s="43">
        <v>3.6083573191746727</v>
      </c>
      <c r="E30" s="43">
        <v>-0.48437196140639932</v>
      </c>
      <c r="F30" s="43">
        <v>3.7328740339458628</v>
      </c>
      <c r="G30" s="43">
        <v>2.7681148505020521</v>
      </c>
      <c r="H30" s="43">
        <v>0.59088753354081958</v>
      </c>
      <c r="I30" s="43">
        <v>-0.27359151681310978</v>
      </c>
      <c r="J30" s="43">
        <v>0.18954420105553793</v>
      </c>
      <c r="K30" s="43">
        <v>1.8254198126309127</v>
      </c>
      <c r="L30" s="43">
        <v>0.34751928263976678</v>
      </c>
      <c r="M30" s="43">
        <v>0.10687386752019355</v>
      </c>
      <c r="N30" s="43">
        <v>1.2771980500916553</v>
      </c>
      <c r="O30" s="43">
        <v>1.273604429694964</v>
      </c>
      <c r="P30" s="43">
        <v>1.2266597892418756</v>
      </c>
      <c r="Q30" s="43">
        <v>0.31695014022985951</v>
      </c>
      <c r="R30" s="43">
        <v>0.41993672811526706</v>
      </c>
      <c r="S30" s="43">
        <v>0.41738245924483286</v>
      </c>
      <c r="T30" s="43">
        <v>0.32620227982612032</v>
      </c>
    </row>
    <row r="31" spans="1:20" x14ac:dyDescent="0.2">
      <c r="A31" s="38">
        <v>2002.2499999999955</v>
      </c>
      <c r="B31" s="43">
        <v>-1.0030090270645147</v>
      </c>
      <c r="C31" s="43">
        <v>2.5588536335741021</v>
      </c>
      <c r="D31" s="43">
        <v>4.2635658914478656</v>
      </c>
      <c r="E31" s="43">
        <v>-0.80240722166180145</v>
      </c>
      <c r="F31" s="43">
        <v>2.7579162410851117</v>
      </c>
      <c r="G31" s="43">
        <v>2.4654832347184126</v>
      </c>
      <c r="H31" s="43">
        <v>0.39370078740570114</v>
      </c>
      <c r="I31" s="43">
        <v>-1.0298554631661849E-11</v>
      </c>
      <c r="J31" s="43">
        <v>-0.19704433496303314</v>
      </c>
      <c r="K31" s="43">
        <v>2.1589793915053028</v>
      </c>
      <c r="L31" s="43">
        <v>0.9174311926354255</v>
      </c>
      <c r="M31" s="43">
        <v>0.10266940450459201</v>
      </c>
      <c r="N31" s="43">
        <v>0.90361445784753835</v>
      </c>
      <c r="O31" s="43">
        <v>0.9036144578471389</v>
      </c>
      <c r="P31" s="43">
        <v>0.80080080081854998</v>
      </c>
      <c r="Q31" s="43">
        <v>5.2422893764949201E-12</v>
      </c>
      <c r="R31" s="43">
        <v>9.980039920755733E-2</v>
      </c>
      <c r="S31" s="43">
        <v>9.9800399207726348E-2</v>
      </c>
      <c r="T31" s="43">
        <v>5.553993069151392E-12</v>
      </c>
    </row>
    <row r="32" spans="1:20" x14ac:dyDescent="0.2">
      <c r="A32" s="38">
        <v>2002.3333333333287</v>
      </c>
      <c r="B32" s="43">
        <v>-0.9710081828945617</v>
      </c>
      <c r="C32" s="43">
        <v>2.4775846989245487</v>
      </c>
      <c r="D32" s="43">
        <v>4.6603164240531401</v>
      </c>
      <c r="E32" s="43">
        <v>-0.51736683345119838</v>
      </c>
      <c r="F32" s="43">
        <v>2.861358819417398</v>
      </c>
      <c r="G32" s="43">
        <v>2.5672313827548292</v>
      </c>
      <c r="H32" s="43">
        <v>0.52028641420926836</v>
      </c>
      <c r="I32" s="43">
        <v>0.32922432584941846</v>
      </c>
      <c r="J32" s="43">
        <v>-0.28887898666632306</v>
      </c>
      <c r="K32" s="43">
        <v>3.9329638401892386</v>
      </c>
      <c r="L32" s="43">
        <v>1.6502188443036452</v>
      </c>
      <c r="M32" s="43">
        <v>0.94538575407806758</v>
      </c>
      <c r="N32" s="43">
        <v>0.884688977315226</v>
      </c>
      <c r="O32" s="43">
        <v>0.89384709235177917</v>
      </c>
      <c r="P32" s="43">
        <v>0.73678628770117849</v>
      </c>
      <c r="Q32" s="43">
        <v>0.18898029799782032</v>
      </c>
      <c r="R32" s="43">
        <v>0.25367955170711215</v>
      </c>
      <c r="S32" s="43">
        <v>0.25491364538957106</v>
      </c>
      <c r="T32" s="43">
        <v>0.18531484848801366</v>
      </c>
    </row>
    <row r="33" spans="1:20" x14ac:dyDescent="0.2">
      <c r="A33" s="38">
        <v>2002.416666666662</v>
      </c>
      <c r="B33" s="43">
        <v>-0.4663262742323715</v>
      </c>
      <c r="C33" s="43">
        <v>2.266472249499341</v>
      </c>
      <c r="D33" s="43">
        <v>4.874360354586849</v>
      </c>
      <c r="E33" s="43">
        <v>0.12641065426147244</v>
      </c>
      <c r="F33" s="43">
        <v>3.629564380953803</v>
      </c>
      <c r="G33" s="43">
        <v>2.8612098217772544</v>
      </c>
      <c r="H33" s="43">
        <v>0.84294555387417491</v>
      </c>
      <c r="I33" s="43">
        <v>0.66215334272693327</v>
      </c>
      <c r="J33" s="43">
        <v>-0.15100235634642287</v>
      </c>
      <c r="K33" s="43">
        <v>6.150570259709359</v>
      </c>
      <c r="L33" s="43">
        <v>2.3280824830753555</v>
      </c>
      <c r="M33" s="43">
        <v>2.0860595196438889</v>
      </c>
      <c r="N33" s="43">
        <v>1.1314664732052264</v>
      </c>
      <c r="O33" s="43">
        <v>1.1448500627882896</v>
      </c>
      <c r="P33" s="43">
        <v>0.95119840242371612</v>
      </c>
      <c r="Q33" s="43">
        <v>0.68037349210689047</v>
      </c>
      <c r="R33" s="43">
        <v>0.70203454002722743</v>
      </c>
      <c r="S33" s="43">
        <v>0.70349077046717123</v>
      </c>
      <c r="T33" s="43">
        <v>0.67790257655404651</v>
      </c>
    </row>
    <row r="34" spans="1:20" x14ac:dyDescent="0.2">
      <c r="A34" s="38">
        <v>2002.4999999999952</v>
      </c>
      <c r="B34" s="43">
        <v>0.19782393665171061</v>
      </c>
      <c r="C34" s="43">
        <v>1.947419668948708</v>
      </c>
      <c r="D34" s="43">
        <v>5.0717703349095418</v>
      </c>
      <c r="E34" s="43">
        <v>0.7782101166976122</v>
      </c>
      <c r="F34" s="43">
        <v>4.3988269794115125</v>
      </c>
      <c r="G34" s="43">
        <v>3.0476190476214904</v>
      </c>
      <c r="H34" s="43">
        <v>1.1741682974468663</v>
      </c>
      <c r="I34" s="43">
        <v>0.97560975608334577</v>
      </c>
      <c r="J34" s="43">
        <v>9.6246390755483913E-2</v>
      </c>
      <c r="K34" s="43">
        <v>7.4729596853311042</v>
      </c>
      <c r="L34" s="43">
        <v>2.7190332326047906</v>
      </c>
      <c r="M34" s="43">
        <v>2.8403525954603546</v>
      </c>
      <c r="N34" s="43">
        <v>1.4749262536645484</v>
      </c>
      <c r="O34" s="43">
        <v>1.4749262536660577</v>
      </c>
      <c r="P34" s="43">
        <v>1.2770137524349983</v>
      </c>
      <c r="Q34" s="43">
        <v>1.1730205278348658</v>
      </c>
      <c r="R34" s="43">
        <v>1.1718749999755669</v>
      </c>
      <c r="S34" s="43">
        <v>1.1730205278348504</v>
      </c>
      <c r="T34" s="43">
        <v>1.1730205278347816</v>
      </c>
    </row>
    <row r="35" spans="1:20" x14ac:dyDescent="0.2">
      <c r="A35" s="38">
        <v>2002.5833333333285</v>
      </c>
      <c r="B35" s="43">
        <v>0.75065893415114726</v>
      </c>
      <c r="C35" s="43">
        <v>1.5213843610994235</v>
      </c>
      <c r="D35" s="43">
        <v>5.3953212320410557</v>
      </c>
      <c r="E35" s="43">
        <v>1.1894357657634103</v>
      </c>
      <c r="F35" s="43">
        <v>4.6724750159361115</v>
      </c>
      <c r="G35" s="43">
        <v>2.928602705527124</v>
      </c>
      <c r="H35" s="43">
        <v>1.3690369610471749</v>
      </c>
      <c r="I35" s="43">
        <v>1.27788551223427</v>
      </c>
      <c r="J35" s="43">
        <v>0.35391008239487182</v>
      </c>
      <c r="K35" s="43">
        <v>6.9812512246834171</v>
      </c>
      <c r="L35" s="43">
        <v>2.6826580129378517</v>
      </c>
      <c r="M35" s="43">
        <v>2.8075685813287934</v>
      </c>
      <c r="N35" s="43">
        <v>1.7736091841307622</v>
      </c>
      <c r="O35" s="43">
        <v>1.7363379007958302</v>
      </c>
      <c r="P35" s="43">
        <v>1.5718206939459294</v>
      </c>
      <c r="Q35" s="43">
        <v>1.4441109856687502</v>
      </c>
      <c r="R35" s="43">
        <v>1.4598686260769029</v>
      </c>
      <c r="S35" s="43">
        <v>1.4601056124518357</v>
      </c>
      <c r="T35" s="43">
        <v>1.4450933975125222</v>
      </c>
    </row>
    <row r="36" spans="1:20" x14ac:dyDescent="0.2">
      <c r="A36" s="38">
        <v>2002.6666666666617</v>
      </c>
      <c r="B36" s="43">
        <v>1.0689849704010799</v>
      </c>
      <c r="C36" s="43">
        <v>0.97103932233425128</v>
      </c>
      <c r="D36" s="43">
        <v>5.8872991912361385</v>
      </c>
      <c r="E36" s="43">
        <v>1.3496397965231579</v>
      </c>
      <c r="F36" s="43">
        <v>4.4720051906141736</v>
      </c>
      <c r="G36" s="43">
        <v>2.6320249314842825</v>
      </c>
      <c r="H36" s="43">
        <v>1.4101693549706864</v>
      </c>
      <c r="I36" s="43">
        <v>1.5988446616864258</v>
      </c>
      <c r="J36" s="43">
        <v>0.53038437456640908</v>
      </c>
      <c r="K36" s="43">
        <v>5.3652588604974154</v>
      </c>
      <c r="L36" s="43">
        <v>2.358632112932884</v>
      </c>
      <c r="M36" s="43">
        <v>2.3115530112557003</v>
      </c>
      <c r="N36" s="43">
        <v>1.9365436733687682</v>
      </c>
      <c r="O36" s="43">
        <v>1.8573494775661057</v>
      </c>
      <c r="P36" s="43">
        <v>1.7384885387005624</v>
      </c>
      <c r="Q36" s="43">
        <v>1.4967587888962663</v>
      </c>
      <c r="R36" s="43">
        <v>1.5541925016037839</v>
      </c>
      <c r="S36" s="43">
        <v>1.5536264043909702</v>
      </c>
      <c r="T36" s="43">
        <v>1.4974288394758482</v>
      </c>
    </row>
    <row r="37" spans="1:20" x14ac:dyDescent="0.2">
      <c r="A37" s="38">
        <v>2002.749999999995</v>
      </c>
      <c r="B37" s="43">
        <v>1.0679611650559815</v>
      </c>
      <c r="C37" s="43">
        <v>0.29354207440255103</v>
      </c>
      <c r="D37" s="43">
        <v>6.558935361162983</v>
      </c>
      <c r="E37" s="43">
        <v>1.2896825396874017</v>
      </c>
      <c r="F37" s="43">
        <v>3.926940639298226</v>
      </c>
      <c r="G37" s="43">
        <v>2.3904382470122871</v>
      </c>
      <c r="H37" s="43">
        <v>1.3078470824997255</v>
      </c>
      <c r="I37" s="43">
        <v>1.9487179486909205</v>
      </c>
      <c r="J37" s="43">
        <v>0.51124744377046416</v>
      </c>
      <c r="K37" s="43">
        <v>3.7924151697158304</v>
      </c>
      <c r="L37" s="43">
        <v>1.9455252918419197</v>
      </c>
      <c r="M37" s="43">
        <v>1.8518518518538221</v>
      </c>
      <c r="N37" s="43">
        <v>1.8756169792715551</v>
      </c>
      <c r="O37" s="43">
        <v>1.7769002961520564</v>
      </c>
      <c r="P37" s="43">
        <v>1.6815034619218985</v>
      </c>
      <c r="Q37" s="43">
        <v>1.3833992094914844</v>
      </c>
      <c r="R37" s="43">
        <v>1.482213438738905</v>
      </c>
      <c r="S37" s="43">
        <v>1.4822134387385297</v>
      </c>
      <c r="T37" s="43">
        <v>1.3833992094915131</v>
      </c>
    </row>
    <row r="38" spans="1:20" x14ac:dyDescent="0.2">
      <c r="A38" s="38">
        <v>2002.8333333333283</v>
      </c>
      <c r="B38" s="43">
        <v>0.72254408202600029</v>
      </c>
      <c r="C38" s="43">
        <v>-0.45613742132647656</v>
      </c>
      <c r="D38" s="43">
        <v>7.3241360465868768</v>
      </c>
      <c r="E38" s="43">
        <v>1.0614283446390322</v>
      </c>
      <c r="F38" s="43">
        <v>3.1926473168202647</v>
      </c>
      <c r="G38" s="43">
        <v>2.4003871608324134</v>
      </c>
      <c r="H38" s="43">
        <v>1.1007926736857891</v>
      </c>
      <c r="I38" s="43">
        <v>2.2870454674098188</v>
      </c>
      <c r="J38" s="43">
        <v>0.24817693157329385</v>
      </c>
      <c r="K38" s="43">
        <v>3.1771349885438194</v>
      </c>
      <c r="L38" s="43">
        <v>1.5993437382213493</v>
      </c>
      <c r="M38" s="43">
        <v>1.8140512972079812</v>
      </c>
      <c r="N38" s="43">
        <v>1.5618831721758559</v>
      </c>
      <c r="O38" s="43">
        <v>1.484080451184111</v>
      </c>
      <c r="P38" s="43">
        <v>1.3667124500523222</v>
      </c>
      <c r="Q38" s="43">
        <v>1.1711230559560071</v>
      </c>
      <c r="R38" s="43">
        <v>1.2895522051264574</v>
      </c>
      <c r="S38" s="43">
        <v>1.2918802384663184</v>
      </c>
      <c r="T38" s="43">
        <v>1.1708612173855304</v>
      </c>
    </row>
    <row r="39" spans="1:20" x14ac:dyDescent="0.2">
      <c r="A39" s="38">
        <v>2002.9166666666615</v>
      </c>
      <c r="B39" s="43">
        <v>0.24449506259148554</v>
      </c>
      <c r="C39" s="43">
        <v>-1.1121836040520574</v>
      </c>
      <c r="D39" s="43">
        <v>7.7614429211592331</v>
      </c>
      <c r="E39" s="43">
        <v>0.78425228413047476</v>
      </c>
      <c r="F39" s="43">
        <v>2.6371687604325227</v>
      </c>
      <c r="G39" s="43">
        <v>2.5999331106008849</v>
      </c>
      <c r="H39" s="43">
        <v>0.91106523107848669</v>
      </c>
      <c r="I39" s="43">
        <v>2.4992659912475959</v>
      </c>
      <c r="J39" s="43">
        <v>-3.733683541544261E-2</v>
      </c>
      <c r="K39" s="43">
        <v>3.1426999222561802</v>
      </c>
      <c r="L39" s="43">
        <v>1.3418114600123636</v>
      </c>
      <c r="M39" s="43">
        <v>2.0575032260239046</v>
      </c>
      <c r="N39" s="43">
        <v>1.1817957859962809</v>
      </c>
      <c r="O39" s="43">
        <v>1.1456831143582316</v>
      </c>
      <c r="P39" s="43">
        <v>0.98592100810951866</v>
      </c>
      <c r="Q39" s="43">
        <v>0.96430072225088237</v>
      </c>
      <c r="R39" s="43">
        <v>1.0801436172942178</v>
      </c>
      <c r="S39" s="43">
        <v>1.0836281737560103</v>
      </c>
      <c r="T39" s="43">
        <v>0.96412607570040654</v>
      </c>
    </row>
    <row r="40" spans="1:20" x14ac:dyDescent="0.2">
      <c r="A40" s="38">
        <v>2002.9999999999948</v>
      </c>
      <c r="B40" s="43">
        <v>-9.7847358098160933E-2</v>
      </c>
      <c r="C40" s="43">
        <v>-1.5209125475073859</v>
      </c>
      <c r="D40" s="43">
        <v>7.393715342013321</v>
      </c>
      <c r="E40" s="43">
        <v>0.57581573897783112</v>
      </c>
      <c r="F40" s="43">
        <v>2.7077497665646386</v>
      </c>
      <c r="G40" s="43">
        <v>2.8730305838490269</v>
      </c>
      <c r="H40" s="43">
        <v>0.86455331411079839</v>
      </c>
      <c r="I40" s="43">
        <v>2.4904214559449867</v>
      </c>
      <c r="J40" s="43">
        <v>-9.5785440630268268E-2</v>
      </c>
      <c r="K40" s="43">
        <v>3.0103480715152249</v>
      </c>
      <c r="L40" s="43">
        <v>1.1616650532637667</v>
      </c>
      <c r="M40" s="43">
        <v>2.3342670401508343</v>
      </c>
      <c r="N40" s="43">
        <v>0.9487666034242529</v>
      </c>
      <c r="O40" s="43">
        <v>0.94876660342267449</v>
      </c>
      <c r="P40" s="43">
        <v>0.76117982874110202</v>
      </c>
      <c r="Q40" s="43">
        <v>0.86455331412502545</v>
      </c>
      <c r="R40" s="43">
        <v>0.96061479347348222</v>
      </c>
      <c r="S40" s="43">
        <v>0.96061479347391898</v>
      </c>
      <c r="T40" s="43">
        <v>0.86455331412502545</v>
      </c>
    </row>
    <row r="41" spans="1:20" x14ac:dyDescent="0.2">
      <c r="A41" s="38">
        <v>2003.083333333328</v>
      </c>
      <c r="B41" s="43">
        <v>-0.12006161216215983</v>
      </c>
      <c r="C41" s="43">
        <v>-1.6028586534825042</v>
      </c>
      <c r="D41" s="43">
        <v>5.9778045605547723</v>
      </c>
      <c r="E41" s="43">
        <v>0.49933141583354712</v>
      </c>
      <c r="F41" s="43">
        <v>3.7179249509916983</v>
      </c>
      <c r="G41" s="43">
        <v>3.1383917798444627</v>
      </c>
      <c r="H41" s="43">
        <v>1.0202265090788434</v>
      </c>
      <c r="I41" s="43">
        <v>2.2065765016270267</v>
      </c>
      <c r="J41" s="43">
        <v>0.20757896198658171</v>
      </c>
      <c r="K41" s="43">
        <v>2.3135937761776355</v>
      </c>
      <c r="L41" s="43">
        <v>1.0454807546222362</v>
      </c>
      <c r="M41" s="43">
        <v>2.4637703084647957</v>
      </c>
      <c r="N41" s="43">
        <v>0.99655247845196759</v>
      </c>
      <c r="O41" s="43">
        <v>1.0094189984637816</v>
      </c>
      <c r="P41" s="43">
        <v>0.83206166409448556</v>
      </c>
      <c r="Q41" s="43">
        <v>0.92507816610916427</v>
      </c>
      <c r="R41" s="43">
        <v>0.98889567969938363</v>
      </c>
      <c r="S41" s="43">
        <v>0.97993980201216091</v>
      </c>
      <c r="T41" s="43">
        <v>0.92514761242821042</v>
      </c>
    </row>
    <row r="42" spans="1:20" x14ac:dyDescent="0.2">
      <c r="A42" s="38">
        <v>2003.1666666666613</v>
      </c>
      <c r="B42" s="43">
        <v>4.5758791784194699E-3</v>
      </c>
      <c r="C42" s="43">
        <v>-1.4951894988376726</v>
      </c>
      <c r="D42" s="43">
        <v>4.1912223089985732</v>
      </c>
      <c r="E42" s="43">
        <v>0.45594475287246167</v>
      </c>
      <c r="F42" s="43">
        <v>5.2186645057723418</v>
      </c>
      <c r="G42" s="43">
        <v>3.3317959469091898</v>
      </c>
      <c r="H42" s="43">
        <v>1.204770902842875</v>
      </c>
      <c r="I42" s="43">
        <v>1.7311992849917277</v>
      </c>
      <c r="J42" s="43">
        <v>0.64899654125151707</v>
      </c>
      <c r="K42" s="43">
        <v>1.3079523201666885</v>
      </c>
      <c r="L42" s="43">
        <v>0.9695259357325815</v>
      </c>
      <c r="M42" s="43">
        <v>2.4077935622794802</v>
      </c>
      <c r="N42" s="43">
        <v>1.2082964857040279</v>
      </c>
      <c r="O42" s="43">
        <v>1.2171206095523819</v>
      </c>
      <c r="P42" s="43">
        <v>1.0754509359249471</v>
      </c>
      <c r="Q42" s="43">
        <v>1.0265798870237086</v>
      </c>
      <c r="R42" s="43">
        <v>1.0544515977556872</v>
      </c>
      <c r="S42" s="43">
        <v>1.0409824246744501</v>
      </c>
      <c r="T42" s="43">
        <v>1.0266277626823452</v>
      </c>
    </row>
    <row r="43" spans="1:20" x14ac:dyDescent="0.2">
      <c r="A43" s="38">
        <v>2003.2499999999945</v>
      </c>
      <c r="B43" s="43">
        <v>1.4023680336985286E-11</v>
      </c>
      <c r="C43" s="43">
        <v>-1.397205588822223</v>
      </c>
      <c r="D43" s="43">
        <v>2.9739776952058223</v>
      </c>
      <c r="E43" s="43">
        <v>0.30333670376019584</v>
      </c>
      <c r="F43" s="43">
        <v>6.4612326043221495</v>
      </c>
      <c r="G43" s="43">
        <v>3.3686236766169002</v>
      </c>
      <c r="H43" s="43">
        <v>1.176470588252132</v>
      </c>
      <c r="I43" s="43">
        <v>1.2145748988196614</v>
      </c>
      <c r="J43" s="43">
        <v>0.88845014807553901</v>
      </c>
      <c r="K43" s="43">
        <v>0.48030739676334777</v>
      </c>
      <c r="L43" s="43">
        <v>0.90909090909938317</v>
      </c>
      <c r="M43" s="43">
        <v>2.1538461538755773</v>
      </c>
      <c r="N43" s="43">
        <v>1.3930348258711247</v>
      </c>
      <c r="O43" s="43">
        <v>1.393034825871512</v>
      </c>
      <c r="P43" s="43">
        <v>1.2909632571976497</v>
      </c>
      <c r="Q43" s="43">
        <v>0.99700897309322312</v>
      </c>
      <c r="R43" s="43">
        <v>0.99700897309429626</v>
      </c>
      <c r="S43" s="43">
        <v>0.99700897309279513</v>
      </c>
      <c r="T43" s="43">
        <v>0.99700897309322312</v>
      </c>
    </row>
    <row r="44" spans="1:20" x14ac:dyDescent="0.2">
      <c r="A44" s="38">
        <v>2003.3333333333278</v>
      </c>
      <c r="B44" s="43">
        <v>-0.32391613240955963</v>
      </c>
      <c r="C44" s="43">
        <v>-1.4611939984139644</v>
      </c>
      <c r="D44" s="43">
        <v>2.9608854113215841</v>
      </c>
      <c r="E44" s="43">
        <v>-4.0037480429906756E-2</v>
      </c>
      <c r="F44" s="43">
        <v>6.8136171231826781</v>
      </c>
      <c r="G44" s="43">
        <v>3.1997464524097747</v>
      </c>
      <c r="H44" s="43">
        <v>0.7825411366490983</v>
      </c>
      <c r="I44" s="43">
        <v>0.82708793386544466</v>
      </c>
      <c r="J44" s="43">
        <v>0.67190265986539144</v>
      </c>
      <c r="K44" s="43">
        <v>0.23315490666784477</v>
      </c>
      <c r="L44" s="43">
        <v>0.84785862290762481</v>
      </c>
      <c r="M44" s="43">
        <v>1.7563601977379208</v>
      </c>
      <c r="N44" s="43">
        <v>1.3943724689601797</v>
      </c>
      <c r="O44" s="43">
        <v>1.3911291467881901</v>
      </c>
      <c r="P44" s="43">
        <v>1.3130412235743811</v>
      </c>
      <c r="Q44" s="43">
        <v>0.72434219941157463</v>
      </c>
      <c r="R44" s="43">
        <v>0.71451128006270015</v>
      </c>
      <c r="S44" s="43">
        <v>0.75230556320184794</v>
      </c>
      <c r="T44" s="43">
        <v>0.72432323847445368</v>
      </c>
    </row>
    <row r="45" spans="1:20" x14ac:dyDescent="0.2">
      <c r="A45" s="38">
        <v>2003.4166666666611</v>
      </c>
      <c r="B45" s="43">
        <v>-0.777802898606473</v>
      </c>
      <c r="C45" s="43">
        <v>-1.5877318346412879</v>
      </c>
      <c r="D45" s="43">
        <v>3.4376871327324858</v>
      </c>
      <c r="E45" s="43">
        <v>-0.42538718624894173</v>
      </c>
      <c r="F45" s="43">
        <v>6.4803331854319586</v>
      </c>
      <c r="G45" s="43">
        <v>2.9511814340360041</v>
      </c>
      <c r="H45" s="43">
        <v>0.2548958876038433</v>
      </c>
      <c r="I45" s="43">
        <v>0.59663957153839664</v>
      </c>
      <c r="J45" s="43">
        <v>0.2104734686887435</v>
      </c>
      <c r="K45" s="43">
        <v>0.39098610543225654</v>
      </c>
      <c r="L45" s="43">
        <v>0.7998543349110504</v>
      </c>
      <c r="M45" s="43">
        <v>1.4207062770366248</v>
      </c>
      <c r="N45" s="43">
        <v>1.2773537725046866</v>
      </c>
      <c r="O45" s="43">
        <v>1.2754750049859367</v>
      </c>
      <c r="P45" s="43">
        <v>1.1998177146235183</v>
      </c>
      <c r="Q45" s="43">
        <v>0.35819428460012864</v>
      </c>
      <c r="R45" s="43">
        <v>0.35150648822669411</v>
      </c>
      <c r="S45" s="43">
        <v>0.43000719655593933</v>
      </c>
      <c r="T45" s="43">
        <v>0.35818167401440792</v>
      </c>
    </row>
    <row r="46" spans="1:20" x14ac:dyDescent="0.2">
      <c r="A46" s="38">
        <v>2003.4999999999943</v>
      </c>
      <c r="B46" s="43">
        <v>-1.085883514318521</v>
      </c>
      <c r="C46" s="43">
        <v>-1.6236867239840069</v>
      </c>
      <c r="D46" s="43">
        <v>3.3697632058677409</v>
      </c>
      <c r="E46" s="43">
        <v>-0.67567567567488829</v>
      </c>
      <c r="F46" s="43">
        <v>5.8988764044979369</v>
      </c>
      <c r="G46" s="43">
        <v>2.7726432532457963</v>
      </c>
      <c r="H46" s="43">
        <v>-9.6711798824522563E-2</v>
      </c>
      <c r="I46" s="43">
        <v>0.48309178744429959</v>
      </c>
      <c r="J46" s="43">
        <v>-0.19230769228097383</v>
      </c>
      <c r="K46" s="43">
        <v>0.6404391582684531</v>
      </c>
      <c r="L46" s="43">
        <v>0.78431372547462253</v>
      </c>
      <c r="M46" s="43">
        <v>1.3333333333101882</v>
      </c>
      <c r="N46" s="43">
        <v>1.1627906976725579</v>
      </c>
      <c r="O46" s="43">
        <v>1.1627906976728024</v>
      </c>
      <c r="P46" s="43">
        <v>1.0669253152296947</v>
      </c>
      <c r="Q46" s="43">
        <v>9.6618357492271656E-2</v>
      </c>
      <c r="R46" s="43">
        <v>9.6525096528907353E-2</v>
      </c>
      <c r="S46" s="43">
        <v>0.19323671497969858</v>
      </c>
      <c r="T46" s="43">
        <v>9.6618357492271656E-2</v>
      </c>
    </row>
    <row r="47" spans="1:20" x14ac:dyDescent="0.2">
      <c r="A47" s="38">
        <v>2003.5833333333276</v>
      </c>
      <c r="B47" s="43">
        <v>-1.0656041959771914</v>
      </c>
      <c r="C47" s="43">
        <v>-1.4641870389465037</v>
      </c>
      <c r="D47" s="43">
        <v>2.1309886724817479</v>
      </c>
      <c r="E47" s="43">
        <v>-0.68421082783471932</v>
      </c>
      <c r="F47" s="43">
        <v>5.4236022694323083</v>
      </c>
      <c r="G47" s="43">
        <v>2.7600336958119214</v>
      </c>
      <c r="H47" s="43">
        <v>-5.4217856429210953E-2</v>
      </c>
      <c r="I47" s="43">
        <v>0.44303046109715283</v>
      </c>
      <c r="J47" s="43">
        <v>-0.32676758687399937</v>
      </c>
      <c r="K47" s="43">
        <v>0.78547829132799851</v>
      </c>
      <c r="L47" s="43">
        <v>0.80918495419900693</v>
      </c>
      <c r="M47" s="43">
        <v>1.581529109276167</v>
      </c>
      <c r="N47" s="43">
        <v>1.1408309773570999</v>
      </c>
      <c r="O47" s="43">
        <v>1.1404618041521319</v>
      </c>
      <c r="P47" s="43">
        <v>1.0050759149262116</v>
      </c>
      <c r="Q47" s="43">
        <v>7.2430834814623313E-2</v>
      </c>
      <c r="R47" s="43">
        <v>7.4990193393585064E-2</v>
      </c>
      <c r="S47" s="43">
        <v>0.15227206417994996</v>
      </c>
      <c r="T47" s="43">
        <v>7.2435759007593956E-2</v>
      </c>
    </row>
    <row r="48" spans="1:20" x14ac:dyDescent="0.2">
      <c r="A48" s="38">
        <v>2003.6666666666608</v>
      </c>
      <c r="B48" s="43">
        <v>-0.83528543750452877</v>
      </c>
      <c r="C48" s="43">
        <v>-1.1536790462472901</v>
      </c>
      <c r="D48" s="43">
        <v>0.61549684513763159</v>
      </c>
      <c r="E48" s="43">
        <v>-0.519671860016376</v>
      </c>
      <c r="F48" s="43">
        <v>5.1883712237788746</v>
      </c>
      <c r="G48" s="43">
        <v>2.869265470145514</v>
      </c>
      <c r="H48" s="43">
        <v>0.29921578497541956</v>
      </c>
      <c r="I48" s="43">
        <v>0.454708865401317</v>
      </c>
      <c r="J48" s="43">
        <v>-0.22987328255026648</v>
      </c>
      <c r="K48" s="43">
        <v>0.97485179575188718</v>
      </c>
      <c r="L48" s="43">
        <v>0.84605162646712895</v>
      </c>
      <c r="M48" s="43">
        <v>1.9886960972650214</v>
      </c>
      <c r="N48" s="43">
        <v>1.2122796456876304</v>
      </c>
      <c r="O48" s="43">
        <v>1.2113032218910664</v>
      </c>
      <c r="P48" s="43">
        <v>1.0362492991718633</v>
      </c>
      <c r="Q48" s="43">
        <v>0.23460725551482484</v>
      </c>
      <c r="R48" s="43">
        <v>0.23627349407082579</v>
      </c>
      <c r="S48" s="43">
        <v>0.2729564476249729</v>
      </c>
      <c r="T48" s="43">
        <v>0.23461061607709358</v>
      </c>
    </row>
    <row r="49" spans="1:20" x14ac:dyDescent="0.2">
      <c r="A49" s="38">
        <v>2003.7499999999941</v>
      </c>
      <c r="B49" s="43">
        <v>-0.57636887609776721</v>
      </c>
      <c r="C49" s="43">
        <v>-0.78048780490185521</v>
      </c>
      <c r="D49" s="43">
        <v>8.9206065970129131E-2</v>
      </c>
      <c r="E49" s="43">
        <v>-0.29382957886250621</v>
      </c>
      <c r="F49" s="43">
        <v>5.2724077328406063</v>
      </c>
      <c r="G49" s="43">
        <v>3.015564202319355</v>
      </c>
      <c r="H49" s="43">
        <v>0.79443892746829525</v>
      </c>
      <c r="I49" s="43">
        <v>0.50301810863838403</v>
      </c>
      <c r="J49" s="43">
        <v>-1.8273164150575141E-11</v>
      </c>
      <c r="K49" s="43">
        <v>1.4423076922586877</v>
      </c>
      <c r="L49" s="43">
        <v>0.85877862594881149</v>
      </c>
      <c r="M49" s="43">
        <v>2.2966507176803268</v>
      </c>
      <c r="N49" s="43">
        <v>1.3565891472667466</v>
      </c>
      <c r="O49" s="43">
        <v>1.3579049466333237</v>
      </c>
      <c r="P49" s="43">
        <v>1.1673151750775685</v>
      </c>
      <c r="Q49" s="43">
        <v>0.48732943467578449</v>
      </c>
      <c r="R49" s="43">
        <v>0.48685491721272528</v>
      </c>
      <c r="S49" s="43">
        <v>0.48685491721426893</v>
      </c>
      <c r="T49" s="43">
        <v>0.48732943467578449</v>
      </c>
    </row>
    <row r="50" spans="1:20" x14ac:dyDescent="0.2">
      <c r="A50" s="38">
        <v>2003.8333333333273</v>
      </c>
      <c r="B50" s="43">
        <v>-0.41222798015936746</v>
      </c>
      <c r="C50" s="43">
        <v>-0.43485337727586471</v>
      </c>
      <c r="D50" s="43">
        <v>1.34894198767194</v>
      </c>
      <c r="E50" s="43">
        <v>-0.10204609985022502</v>
      </c>
      <c r="F50" s="43">
        <v>5.6823431270279396</v>
      </c>
      <c r="G50" s="43">
        <v>3.1181434826468384</v>
      </c>
      <c r="H50" s="43">
        <v>1.2578976220481892</v>
      </c>
      <c r="I50" s="43">
        <v>0.58142452519680976</v>
      </c>
      <c r="J50" s="43">
        <v>0.25822948944830193</v>
      </c>
      <c r="K50" s="43">
        <v>2.293094324189263</v>
      </c>
      <c r="L50" s="43">
        <v>0.83269160975768108</v>
      </c>
      <c r="M50" s="43">
        <v>2.31715409645542</v>
      </c>
      <c r="N50" s="43">
        <v>1.5480685192895667</v>
      </c>
      <c r="O50" s="43">
        <v>1.5553788156587285</v>
      </c>
      <c r="P50" s="43">
        <v>1.3892872790075634</v>
      </c>
      <c r="Q50" s="43">
        <v>0.7438322345326307</v>
      </c>
      <c r="R50" s="43">
        <v>0.7419006919001464</v>
      </c>
      <c r="S50" s="43">
        <v>0.72921130400769119</v>
      </c>
      <c r="T50" s="43">
        <v>0.7438309058641499</v>
      </c>
    </row>
    <row r="51" spans="1:20" x14ac:dyDescent="0.2">
      <c r="A51" s="38">
        <v>2003.9166666666606</v>
      </c>
      <c r="B51" s="43">
        <v>-0.26368705079536975</v>
      </c>
      <c r="C51" s="43">
        <v>-0.1436815392459497</v>
      </c>
      <c r="D51" s="43">
        <v>3.4947933464044909</v>
      </c>
      <c r="E51" s="43">
        <v>7.3206845873510756E-2</v>
      </c>
      <c r="F51" s="43">
        <v>6.0974355544681229</v>
      </c>
      <c r="G51" s="43">
        <v>3.1825699088212156</v>
      </c>
      <c r="H51" s="43">
        <v>1.607951355618882</v>
      </c>
      <c r="I51" s="43">
        <v>0.73542049525781938</v>
      </c>
      <c r="J51" s="43">
        <v>0.51210894201417057</v>
      </c>
      <c r="K51" s="43">
        <v>3.2264615994756474</v>
      </c>
      <c r="L51" s="43">
        <v>0.83567780615587173</v>
      </c>
      <c r="M51" s="43">
        <v>2.2277130092698085</v>
      </c>
      <c r="N51" s="43">
        <v>1.7598232341285562</v>
      </c>
      <c r="O51" s="43">
        <v>1.769559499665976</v>
      </c>
      <c r="P51" s="43">
        <v>1.6478457803219535</v>
      </c>
      <c r="Q51" s="43">
        <v>0.98971459589451238</v>
      </c>
      <c r="R51" s="43">
        <v>0.98748394092570813</v>
      </c>
      <c r="S51" s="43">
        <v>0.97931846600061156</v>
      </c>
      <c r="T51" s="43">
        <v>0.98971370366147371</v>
      </c>
    </row>
    <row r="52" spans="1:20" x14ac:dyDescent="0.2">
      <c r="A52" s="38">
        <v>2003.9999999999939</v>
      </c>
      <c r="B52" s="43">
        <v>-1.3306147999728147E-11</v>
      </c>
      <c r="C52" s="43">
        <v>9.6525096517813241E-2</v>
      </c>
      <c r="D52" s="43">
        <v>5.3356282271029265</v>
      </c>
      <c r="E52" s="43">
        <v>0.2862595419731831</v>
      </c>
      <c r="F52" s="43">
        <v>6.090909090956635</v>
      </c>
      <c r="G52" s="43">
        <v>3.2432432432275151</v>
      </c>
      <c r="H52" s="43">
        <v>1.8095238095080575</v>
      </c>
      <c r="I52" s="43">
        <v>1.0280373831475629</v>
      </c>
      <c r="J52" s="43">
        <v>0.76701821665275105</v>
      </c>
      <c r="K52" s="43">
        <v>3.9269406392314496</v>
      </c>
      <c r="L52" s="43">
        <v>0.95693779904072251</v>
      </c>
      <c r="M52" s="43">
        <v>2.2810218978077961</v>
      </c>
      <c r="N52" s="43">
        <v>1.9736842105145953</v>
      </c>
      <c r="O52" s="43">
        <v>1.9736842105157195</v>
      </c>
      <c r="P52" s="43">
        <v>1.8885741265210323</v>
      </c>
      <c r="Q52" s="43">
        <v>1.2380952380796171</v>
      </c>
      <c r="R52" s="43">
        <v>1.2369172216781492</v>
      </c>
      <c r="S52" s="43">
        <v>1.2369172216778057</v>
      </c>
      <c r="T52" s="43">
        <v>1.2380952380796171</v>
      </c>
    </row>
    <row r="53" spans="1:20" x14ac:dyDescent="0.2">
      <c r="A53" s="38">
        <v>2004.0833333333271</v>
      </c>
      <c r="B53" s="43">
        <v>0.46670316139477896</v>
      </c>
      <c r="C53" s="43">
        <v>0.31276929059642783</v>
      </c>
      <c r="D53" s="43">
        <v>6.054649597447618</v>
      </c>
      <c r="E53" s="43">
        <v>0.58812201292175081</v>
      </c>
      <c r="F53" s="43">
        <v>5.3719369841657914</v>
      </c>
      <c r="G53" s="43">
        <v>3.3185759180652603</v>
      </c>
      <c r="H53" s="43">
        <v>1.8702823637051806</v>
      </c>
      <c r="I53" s="43">
        <v>1.5142419595903307</v>
      </c>
      <c r="J53" s="43">
        <v>1.0386784129688047</v>
      </c>
      <c r="K53" s="43">
        <v>4.2190171256710975</v>
      </c>
      <c r="L53" s="43">
        <v>1.2526096514750165</v>
      </c>
      <c r="M53" s="43">
        <v>2.6569744393072545</v>
      </c>
      <c r="N53" s="43">
        <v>2.1852420489562854</v>
      </c>
      <c r="O53" s="43">
        <v>2.1579335991195525</v>
      </c>
      <c r="P53" s="43">
        <v>2.0822374172131641</v>
      </c>
      <c r="Q53" s="43">
        <v>1.5061483111925205</v>
      </c>
      <c r="R53" s="43">
        <v>1.5072667903061463</v>
      </c>
      <c r="S53" s="43">
        <v>1.50913057092565</v>
      </c>
      <c r="T53" s="43">
        <v>1.5061486688090573</v>
      </c>
    </row>
    <row r="54" spans="1:20" x14ac:dyDescent="0.2">
      <c r="A54" s="38">
        <v>2004.1666666666604</v>
      </c>
      <c r="B54" s="43">
        <v>1.0296590901304978</v>
      </c>
      <c r="C54" s="43">
        <v>0.58814672382175637</v>
      </c>
      <c r="D54" s="43">
        <v>5.9293196519225351</v>
      </c>
      <c r="E54" s="43">
        <v>0.9756302340594617</v>
      </c>
      <c r="F54" s="43">
        <v>4.3474173540719754</v>
      </c>
      <c r="G54" s="43">
        <v>3.3517493347900862</v>
      </c>
      <c r="H54" s="43">
        <v>1.9229283452143993</v>
      </c>
      <c r="I54" s="43">
        <v>2.1235820504488676</v>
      </c>
      <c r="J54" s="43">
        <v>1.3159214044504259</v>
      </c>
      <c r="K54" s="43">
        <v>4.1987457440356399</v>
      </c>
      <c r="L54" s="43">
        <v>1.6207902327942936</v>
      </c>
      <c r="M54" s="43">
        <v>3.2488831694617386</v>
      </c>
      <c r="N54" s="43">
        <v>2.4078450730532746</v>
      </c>
      <c r="O54" s="43">
        <v>2.3435121513029702</v>
      </c>
      <c r="P54" s="43">
        <v>2.2576179726083252</v>
      </c>
      <c r="Q54" s="43">
        <v>1.7910068852479717</v>
      </c>
      <c r="R54" s="43">
        <v>1.7935497593430134</v>
      </c>
      <c r="S54" s="43">
        <v>1.7934853976224996</v>
      </c>
      <c r="T54" s="43">
        <v>1.7910071326841059</v>
      </c>
    </row>
    <row r="55" spans="1:20" x14ac:dyDescent="0.2">
      <c r="A55" s="38">
        <v>2004.2499999999936</v>
      </c>
      <c r="B55" s="43">
        <v>1.51975683888085</v>
      </c>
      <c r="C55" s="43">
        <v>1.0121457489492258</v>
      </c>
      <c r="D55" s="43">
        <v>5.5054151624891432</v>
      </c>
      <c r="E55" s="43">
        <v>1.4112903225522957</v>
      </c>
      <c r="F55" s="43">
        <v>3.6414565826527894</v>
      </c>
      <c r="G55" s="43">
        <v>3.2588454376312415</v>
      </c>
      <c r="H55" s="43">
        <v>2.1317829457152686</v>
      </c>
      <c r="I55" s="43">
        <v>2.6999999999713022</v>
      </c>
      <c r="J55" s="43">
        <v>1.5655577299257821</v>
      </c>
      <c r="K55" s="43">
        <v>4.0152963671277853</v>
      </c>
      <c r="L55" s="43">
        <v>1.9019019018933598</v>
      </c>
      <c r="M55" s="43">
        <v>3.8152610441529644</v>
      </c>
      <c r="N55" s="43">
        <v>2.6496565259928011</v>
      </c>
      <c r="O55" s="43">
        <v>2.5515210991057429</v>
      </c>
      <c r="P55" s="43">
        <v>2.4509803921457483</v>
      </c>
      <c r="Q55" s="43">
        <v>2.0730503454918257</v>
      </c>
      <c r="R55" s="43">
        <v>2.073050345492232</v>
      </c>
      <c r="S55" s="43">
        <v>2.0730503454919966</v>
      </c>
      <c r="T55" s="43">
        <v>2.0730503454918257</v>
      </c>
    </row>
    <row r="56" spans="1:20" x14ac:dyDescent="0.2">
      <c r="A56" s="38">
        <v>2004.3333333333269</v>
      </c>
      <c r="B56" s="43">
        <v>1.7872012958727286</v>
      </c>
      <c r="C56" s="43">
        <v>1.5947811963932508</v>
      </c>
      <c r="D56" s="43">
        <v>5.2739945708574414</v>
      </c>
      <c r="E56" s="43">
        <v>1.8264975418998308</v>
      </c>
      <c r="F56" s="43">
        <v>3.7011974635844713</v>
      </c>
      <c r="G56" s="43">
        <v>3.0102820752414923</v>
      </c>
      <c r="H56" s="43">
        <v>2.5846884761548115</v>
      </c>
      <c r="I56" s="43">
        <v>3.0685933464589921</v>
      </c>
      <c r="J56" s="43">
        <v>1.7523689267937723</v>
      </c>
      <c r="K56" s="43">
        <v>3.840220075090111</v>
      </c>
      <c r="L56" s="43">
        <v>1.9786599458901208</v>
      </c>
      <c r="M56" s="43">
        <v>4.0946747817623104</v>
      </c>
      <c r="N56" s="43">
        <v>2.8922627229275677</v>
      </c>
      <c r="O56" s="43">
        <v>2.7762519247138391</v>
      </c>
      <c r="P56" s="43">
        <v>2.670583547331725</v>
      </c>
      <c r="Q56" s="43">
        <v>2.3167865921670239</v>
      </c>
      <c r="R56" s="43">
        <v>2.3092123075075546</v>
      </c>
      <c r="S56" s="43">
        <v>2.3146018224085587</v>
      </c>
      <c r="T56" s="43">
        <v>2.3167864902854247</v>
      </c>
    </row>
    <row r="57" spans="1:20" x14ac:dyDescent="0.2">
      <c r="A57" s="38">
        <v>2004.4166666666601</v>
      </c>
      <c r="B57" s="43">
        <v>1.8076357454977976</v>
      </c>
      <c r="C57" s="43">
        <v>2.1134545564107676</v>
      </c>
      <c r="D57" s="43">
        <v>5.3057023322061454</v>
      </c>
      <c r="E57" s="43">
        <v>2.1488983312092507</v>
      </c>
      <c r="F57" s="43">
        <v>4.2124378694479487</v>
      </c>
      <c r="G57" s="43">
        <v>2.7845934416552618</v>
      </c>
      <c r="H57" s="43">
        <v>3.0651481588834613</v>
      </c>
      <c r="I57" s="43">
        <v>3.2549234733553218</v>
      </c>
      <c r="J57" s="43">
        <v>1.8924030161649832</v>
      </c>
      <c r="K57" s="43">
        <v>3.8456425392556892</v>
      </c>
      <c r="L57" s="43">
        <v>1.9673563933293976</v>
      </c>
      <c r="M57" s="43">
        <v>4.1006605750767227</v>
      </c>
      <c r="N57" s="43">
        <v>3.0575095193212425</v>
      </c>
      <c r="O57" s="43">
        <v>2.942452025296054</v>
      </c>
      <c r="P57" s="43">
        <v>2.8416691185360818</v>
      </c>
      <c r="Q57" s="43">
        <v>2.4753045815880665</v>
      </c>
      <c r="R57" s="43">
        <v>2.4634462692531756</v>
      </c>
      <c r="S57" s="43">
        <v>2.4720863225892895</v>
      </c>
      <c r="T57" s="43">
        <v>2.4753045106168319</v>
      </c>
    </row>
    <row r="58" spans="1:20" x14ac:dyDescent="0.2">
      <c r="A58" s="38">
        <v>2004.4999999999934</v>
      </c>
      <c r="B58" s="43">
        <v>1.5968063872373737</v>
      </c>
      <c r="C58" s="43">
        <v>2.3300970873712692</v>
      </c>
      <c r="D58" s="43">
        <v>5.5506607929250444</v>
      </c>
      <c r="E58" s="43">
        <v>2.3323615160198279</v>
      </c>
      <c r="F58" s="43">
        <v>4.6861184791693304</v>
      </c>
      <c r="G58" s="43">
        <v>2.7877697841634945</v>
      </c>
      <c r="H58" s="43">
        <v>3.2913843175268669</v>
      </c>
      <c r="I58" s="43">
        <v>3.3653846153765614</v>
      </c>
      <c r="J58" s="43">
        <v>2.0231213872829596</v>
      </c>
      <c r="K58" s="43">
        <v>4.1818181817742257</v>
      </c>
      <c r="L58" s="43">
        <v>2.042801556390982</v>
      </c>
      <c r="M58" s="43">
        <v>3.9473684210497217</v>
      </c>
      <c r="N58" s="43">
        <v>3.0651340996181538</v>
      </c>
      <c r="O58" s="43">
        <v>2.9693486590031797</v>
      </c>
      <c r="P58" s="43">
        <v>2.8790786948176676</v>
      </c>
      <c r="Q58" s="43">
        <v>2.509652509651362</v>
      </c>
      <c r="R58" s="43">
        <v>2.5072324011541869</v>
      </c>
      <c r="S58" s="43">
        <v>2.5072324011556111</v>
      </c>
      <c r="T58" s="43">
        <v>2.509652509651362</v>
      </c>
    </row>
    <row r="59" spans="1:20" x14ac:dyDescent="0.2">
      <c r="A59" s="38">
        <v>2004.5833333333267</v>
      </c>
      <c r="B59" s="43">
        <v>1.2099210805703355</v>
      </c>
      <c r="C59" s="43">
        <v>2.1192558521115128</v>
      </c>
      <c r="D59" s="43">
        <v>5.9074235662849821</v>
      </c>
      <c r="E59" s="43">
        <v>2.3577329558184092</v>
      </c>
      <c r="F59" s="43">
        <v>4.7920519465203624</v>
      </c>
      <c r="G59" s="43">
        <v>3.1409292001406111</v>
      </c>
      <c r="H59" s="43">
        <v>3.0814790672761285</v>
      </c>
      <c r="I59" s="43">
        <v>3.4886121936603565</v>
      </c>
      <c r="J59" s="43">
        <v>2.1831026656013042</v>
      </c>
      <c r="K59" s="43">
        <v>4.9041101353834895</v>
      </c>
      <c r="L59" s="43">
        <v>2.3223022941135318</v>
      </c>
      <c r="M59" s="43">
        <v>3.7429136687410933</v>
      </c>
      <c r="N59" s="43">
        <v>2.8771709423548057</v>
      </c>
      <c r="O59" s="43">
        <v>2.8162840200630708</v>
      </c>
      <c r="P59" s="43">
        <v>2.7368150599653918</v>
      </c>
      <c r="Q59" s="43">
        <v>2.4075304098186932</v>
      </c>
      <c r="R59" s="43">
        <v>2.4343848779357837</v>
      </c>
      <c r="S59" s="43">
        <v>2.4077618523545876</v>
      </c>
      <c r="T59" s="43">
        <v>2.4075304478824378</v>
      </c>
    </row>
    <row r="60" spans="1:20" x14ac:dyDescent="0.2">
      <c r="A60" s="38">
        <v>2004.6666666666599</v>
      </c>
      <c r="B60" s="43">
        <v>0.83404289379765706</v>
      </c>
      <c r="C60" s="43">
        <v>1.6974690104062677</v>
      </c>
      <c r="D60" s="43">
        <v>6.0168015498393821</v>
      </c>
      <c r="E60" s="43">
        <v>2.2543571785621386</v>
      </c>
      <c r="F60" s="43">
        <v>4.6794103757548315</v>
      </c>
      <c r="G60" s="43">
        <v>3.6434801254487579</v>
      </c>
      <c r="H60" s="43">
        <v>2.6349335721646225</v>
      </c>
      <c r="I60" s="43">
        <v>3.6161327990234726</v>
      </c>
      <c r="J60" s="43">
        <v>2.3901333522682346</v>
      </c>
      <c r="K60" s="43">
        <v>5.6075786753407844</v>
      </c>
      <c r="L60" s="43">
        <v>2.7239464314259743</v>
      </c>
      <c r="M60" s="43">
        <v>3.6227471288249151</v>
      </c>
      <c r="N60" s="43">
        <v>2.601907138429457</v>
      </c>
      <c r="O60" s="43">
        <v>2.5789714664040875</v>
      </c>
      <c r="P60" s="43">
        <v>2.5037451732095999</v>
      </c>
      <c r="Q60" s="43">
        <v>2.2473151373957001</v>
      </c>
      <c r="R60" s="43">
        <v>2.3120870468719792</v>
      </c>
      <c r="S60" s="43">
        <v>2.2489708915666662</v>
      </c>
      <c r="T60" s="43">
        <v>2.2473151729799281</v>
      </c>
    </row>
    <row r="61" spans="1:20" x14ac:dyDescent="0.2">
      <c r="A61" s="38">
        <v>2004.7499999999932</v>
      </c>
      <c r="B61" s="43">
        <v>0.67632850240975562</v>
      </c>
      <c r="C61" s="43">
        <v>1.376597836786378</v>
      </c>
      <c r="D61" s="43">
        <v>5.4367201426688077</v>
      </c>
      <c r="E61" s="43">
        <v>2.0628683693642942</v>
      </c>
      <c r="F61" s="43">
        <v>4.5909849749506169</v>
      </c>
      <c r="G61" s="43">
        <v>3.9660056657059282</v>
      </c>
      <c r="H61" s="43">
        <v>2.2660098522256353</v>
      </c>
      <c r="I61" s="43">
        <v>3.7037037036893792</v>
      </c>
      <c r="J61" s="43">
        <v>2.6449643946847625</v>
      </c>
      <c r="K61" s="43">
        <v>5.6872037914971267</v>
      </c>
      <c r="L61" s="43">
        <v>3.1220435193592397</v>
      </c>
      <c r="M61" s="43">
        <v>3.7418147801313779</v>
      </c>
      <c r="N61" s="43">
        <v>2.3900573613773712</v>
      </c>
      <c r="O61" s="43">
        <v>2.3923444976071808</v>
      </c>
      <c r="P61" s="43">
        <v>2.3076923076943383</v>
      </c>
      <c r="Q61" s="43">
        <v>2.1338506304539351</v>
      </c>
      <c r="R61" s="43">
        <v>2.2286821705390292</v>
      </c>
      <c r="S61" s="43">
        <v>2.1317829457351221</v>
      </c>
      <c r="T61" s="43">
        <v>2.1338506304539351</v>
      </c>
    </row>
    <row r="62" spans="1:20" x14ac:dyDescent="0.2">
      <c r="A62" s="38">
        <v>2004.8333333333264</v>
      </c>
      <c r="B62" s="43">
        <v>0.84342048090505861</v>
      </c>
      <c r="C62" s="43">
        <v>1.3832220626064717</v>
      </c>
      <c r="D62" s="43">
        <v>4.028489593874033</v>
      </c>
      <c r="E62" s="43">
        <v>1.8249696002769611</v>
      </c>
      <c r="F62" s="43">
        <v>4.6698116100148317</v>
      </c>
      <c r="G62" s="43">
        <v>3.8474692378452264</v>
      </c>
      <c r="H62" s="43">
        <v>2.2085624778225355</v>
      </c>
      <c r="I62" s="43">
        <v>3.7027427860747975</v>
      </c>
      <c r="J62" s="43">
        <v>2.8989602455162733</v>
      </c>
      <c r="K62" s="43">
        <v>4.8121317996422937</v>
      </c>
      <c r="L62" s="43">
        <v>3.3963171974054061</v>
      </c>
      <c r="M62" s="43">
        <v>4.170544222808811</v>
      </c>
      <c r="N62" s="43">
        <v>2.3458356250876253</v>
      </c>
      <c r="O62" s="43">
        <v>2.3504599021434678</v>
      </c>
      <c r="P62" s="43">
        <v>2.2395898393715896</v>
      </c>
      <c r="Q62" s="43">
        <v>2.1313523507130196</v>
      </c>
      <c r="R62" s="43">
        <v>2.2357462757327098</v>
      </c>
      <c r="S62" s="43">
        <v>2.1196953027852996</v>
      </c>
      <c r="T62" s="43">
        <v>2.1313522989437721</v>
      </c>
    </row>
    <row r="63" spans="1:20" x14ac:dyDescent="0.2">
      <c r="A63" s="38">
        <v>2004.9166666666597</v>
      </c>
      <c r="B63" s="43">
        <v>1.0668826033194361</v>
      </c>
      <c r="C63" s="43">
        <v>1.5321713512568909</v>
      </c>
      <c r="D63" s="43">
        <v>2.6121469675910522</v>
      </c>
      <c r="E63" s="43">
        <v>1.5524159061713005</v>
      </c>
      <c r="F63" s="43">
        <v>4.7207265922874466</v>
      </c>
      <c r="G63" s="43">
        <v>3.4604137006193834</v>
      </c>
      <c r="H63" s="43">
        <v>2.3113706905878071</v>
      </c>
      <c r="I63" s="43">
        <v>3.5856553225405072</v>
      </c>
      <c r="J63" s="43">
        <v>2.9898770074834573</v>
      </c>
      <c r="K63" s="43">
        <v>3.8232374637376667</v>
      </c>
      <c r="L63" s="43">
        <v>3.4359319916565787</v>
      </c>
      <c r="M63" s="43">
        <v>4.6753188677473538</v>
      </c>
      <c r="N63" s="43">
        <v>2.3666998003054189</v>
      </c>
      <c r="O63" s="43">
        <v>2.3643338017176343</v>
      </c>
      <c r="P63" s="43">
        <v>2.2204141100405845</v>
      </c>
      <c r="Q63" s="43">
        <v>2.1286230510014899</v>
      </c>
      <c r="R63" s="43">
        <v>2.2284716422018258</v>
      </c>
      <c r="S63" s="43">
        <v>2.1126036270888724</v>
      </c>
      <c r="T63" s="43">
        <v>2.1286229810206363</v>
      </c>
    </row>
    <row r="64" spans="1:20" x14ac:dyDescent="0.2">
      <c r="A64" s="38">
        <v>2004.999999999993</v>
      </c>
      <c r="B64" s="43">
        <v>0.97943192952187819</v>
      </c>
      <c r="C64" s="43">
        <v>1.5429122468851686</v>
      </c>
      <c r="D64" s="43">
        <v>2.0424836601137466</v>
      </c>
      <c r="E64" s="43">
        <v>1.236917221727067</v>
      </c>
      <c r="F64" s="43">
        <v>4.4558697515679642</v>
      </c>
      <c r="G64" s="43">
        <v>3.0541012216587333</v>
      </c>
      <c r="H64" s="43">
        <v>2.3386342376040767</v>
      </c>
      <c r="I64" s="43">
        <v>3.3302497687554569</v>
      </c>
      <c r="J64" s="43">
        <v>2.7592768791863698</v>
      </c>
      <c r="K64" s="43">
        <v>3.6906854129490312</v>
      </c>
      <c r="L64" s="43">
        <v>3.1279620853634067</v>
      </c>
      <c r="M64" s="43">
        <v>4.9955396966975218</v>
      </c>
      <c r="N64" s="43">
        <v>2.3041474654522602</v>
      </c>
      <c r="O64" s="43">
        <v>2.3041474654511029</v>
      </c>
      <c r="P64" s="43">
        <v>2.1316033364365476</v>
      </c>
      <c r="Q64" s="43">
        <v>1.9755409219431463</v>
      </c>
      <c r="R64" s="43">
        <v>2.0676691729571037</v>
      </c>
      <c r="S64" s="43">
        <v>1.9736842105482517</v>
      </c>
      <c r="T64" s="43">
        <v>1.9755409219431463</v>
      </c>
    </row>
    <row r="65" spans="1:20" x14ac:dyDescent="0.2">
      <c r="A65" s="38">
        <v>2005.0833333333262</v>
      </c>
      <c r="B65" s="43">
        <v>0.35304336670875242</v>
      </c>
      <c r="C65" s="43">
        <v>1.2338208131012951</v>
      </c>
      <c r="D65" s="43">
        <v>2.7986834515221668</v>
      </c>
      <c r="E65" s="43">
        <v>0.87528821373771482</v>
      </c>
      <c r="F65" s="43">
        <v>3.669113487183234</v>
      </c>
      <c r="G65" s="43">
        <v>2.7969419929712687</v>
      </c>
      <c r="H65" s="43">
        <v>2.1409032114074908</v>
      </c>
      <c r="I65" s="43">
        <v>2.9190959373098719</v>
      </c>
      <c r="J65" s="43">
        <v>2.1385763258853405</v>
      </c>
      <c r="K65" s="43">
        <v>4.973133777934911</v>
      </c>
      <c r="L65" s="43">
        <v>2.4374040606356084</v>
      </c>
      <c r="M65" s="43">
        <v>4.9591210142851345</v>
      </c>
      <c r="N65" s="43">
        <v>2.0615400261383878</v>
      </c>
      <c r="O65" s="43">
        <v>2.0861063297262423</v>
      </c>
      <c r="P65" s="43">
        <v>1.8972868860988243</v>
      </c>
      <c r="Q65" s="43">
        <v>1.5879770814865259</v>
      </c>
      <c r="R65" s="43">
        <v>1.6772836405399441</v>
      </c>
      <c r="S65" s="43">
        <v>1.6253089564030456</v>
      </c>
      <c r="T65" s="43">
        <v>1.5879772486483128</v>
      </c>
    </row>
    <row r="66" spans="1:20" x14ac:dyDescent="0.2">
      <c r="A66" s="38">
        <v>2005.1666666666595</v>
      </c>
      <c r="B66" s="43">
        <v>-0.42598755200337635</v>
      </c>
      <c r="C66" s="43">
        <v>0.80888312168564569</v>
      </c>
      <c r="D66" s="43">
        <v>4.3052514660827157</v>
      </c>
      <c r="E66" s="43">
        <v>0.55142723247801673</v>
      </c>
      <c r="F66" s="43">
        <v>2.5910084019691837</v>
      </c>
      <c r="G66" s="43">
        <v>2.7506467324311616</v>
      </c>
      <c r="H66" s="43">
        <v>1.8573998633562772</v>
      </c>
      <c r="I66" s="43">
        <v>2.4386860949672684</v>
      </c>
      <c r="J66" s="43">
        <v>1.4066184413206384</v>
      </c>
      <c r="K66" s="43">
        <v>6.9346141248912767</v>
      </c>
      <c r="L66" s="43">
        <v>1.6987136386074748</v>
      </c>
      <c r="M66" s="43">
        <v>4.6316808566688819</v>
      </c>
      <c r="N66" s="43">
        <v>1.7450828429478786</v>
      </c>
      <c r="O66" s="43">
        <v>1.8073541592604103</v>
      </c>
      <c r="P66" s="43">
        <v>1.6137165361445416</v>
      </c>
      <c r="Q66" s="43">
        <v>1.1572327948787196</v>
      </c>
      <c r="R66" s="43">
        <v>1.2485368272776973</v>
      </c>
      <c r="S66" s="43">
        <v>1.2374626317772957</v>
      </c>
      <c r="T66" s="43">
        <v>1.1572330434749254</v>
      </c>
    </row>
    <row r="67" spans="1:20" x14ac:dyDescent="0.2">
      <c r="A67" s="38">
        <v>2005.2499999999927</v>
      </c>
      <c r="B67" s="43">
        <v>-0.79840319361367473</v>
      </c>
      <c r="C67" s="43">
        <v>0.6012024048035729</v>
      </c>
      <c r="D67" s="43">
        <v>5.6458511547634753</v>
      </c>
      <c r="E67" s="43">
        <v>0.39761431411744957</v>
      </c>
      <c r="F67" s="43">
        <v>1.6216216216864685</v>
      </c>
      <c r="G67" s="43">
        <v>2.9756537420796225</v>
      </c>
      <c r="H67" s="43">
        <v>1.7077798861497742</v>
      </c>
      <c r="I67" s="43">
        <v>2.0447906524137411</v>
      </c>
      <c r="J67" s="43">
        <v>0.96339113681400157</v>
      </c>
      <c r="K67" s="43">
        <v>8.3639705881753095</v>
      </c>
      <c r="L67" s="43">
        <v>1.3752455795670055</v>
      </c>
      <c r="M67" s="43">
        <v>4.1586073501443179</v>
      </c>
      <c r="N67" s="43">
        <v>1.529636711293215</v>
      </c>
      <c r="O67" s="43">
        <v>1.6267942583832351</v>
      </c>
      <c r="P67" s="43">
        <v>1.4354066985734706</v>
      </c>
      <c r="Q67" s="43">
        <v>0.96711798839303853</v>
      </c>
      <c r="R67" s="43">
        <v>1.0638297872319848</v>
      </c>
      <c r="S67" s="43">
        <v>1.0638297872331295</v>
      </c>
      <c r="T67" s="43">
        <v>0.96711798839303853</v>
      </c>
    </row>
    <row r="68" spans="1:20" x14ac:dyDescent="0.2">
      <c r="A68" s="38">
        <v>2005.333333333326</v>
      </c>
      <c r="B68" s="43">
        <v>-0.37884929074711998</v>
      </c>
      <c r="C68" s="43">
        <v>0.83726951434956953</v>
      </c>
      <c r="D68" s="43">
        <v>6.0295545269776349</v>
      </c>
      <c r="E68" s="43">
        <v>0.50948918258433995</v>
      </c>
      <c r="F68" s="43">
        <v>1.1198445168036939</v>
      </c>
      <c r="G68" s="43">
        <v>3.4636437394929653</v>
      </c>
      <c r="H68" s="43">
        <v>1.8473899538519549</v>
      </c>
      <c r="I68" s="43">
        <v>1.8788452304410772</v>
      </c>
      <c r="J68" s="43">
        <v>1.1111671680326265</v>
      </c>
      <c r="K68" s="43">
        <v>8.2506404002864109</v>
      </c>
      <c r="L68" s="43">
        <v>1.7710867851381542</v>
      </c>
      <c r="M68" s="43">
        <v>3.7227605303789888</v>
      </c>
      <c r="N68" s="43">
        <v>1.5573300706431967</v>
      </c>
      <c r="O68" s="43">
        <v>1.6719093800546541</v>
      </c>
      <c r="P68" s="43">
        <v>1.484393083675976</v>
      </c>
      <c r="Q68" s="43">
        <v>1.2149137229204561</v>
      </c>
      <c r="R68" s="43">
        <v>1.3180774628650533</v>
      </c>
      <c r="S68" s="43">
        <v>1.2823740053332646</v>
      </c>
      <c r="T68" s="43">
        <v>1.2149130961126304</v>
      </c>
    </row>
    <row r="69" spans="1:20" x14ac:dyDescent="0.2">
      <c r="A69" s="38">
        <v>2005.4166666666592</v>
      </c>
      <c r="B69" s="43">
        <v>0.48760753872237406</v>
      </c>
      <c r="C69" s="43">
        <v>1.2353833861690169</v>
      </c>
      <c r="D69" s="43">
        <v>5.7764154185361516</v>
      </c>
      <c r="E69" s="43">
        <v>0.77553819431783355</v>
      </c>
      <c r="F69" s="43">
        <v>1.0736967212703039</v>
      </c>
      <c r="G69" s="43">
        <v>3.9626833787184843</v>
      </c>
      <c r="H69" s="43">
        <v>2.1302045569662948</v>
      </c>
      <c r="I69" s="43">
        <v>1.8418452956927784</v>
      </c>
      <c r="J69" s="43">
        <v>1.625759991604856</v>
      </c>
      <c r="K69" s="43">
        <v>7.142558284704509</v>
      </c>
      <c r="L69" s="43">
        <v>2.4626640331242475</v>
      </c>
      <c r="M69" s="43">
        <v>3.4144478881854181</v>
      </c>
      <c r="N69" s="43">
        <v>1.7660782412844005</v>
      </c>
      <c r="O69" s="43">
        <v>1.8790560741129558</v>
      </c>
      <c r="P69" s="43">
        <v>1.695293313958556</v>
      </c>
      <c r="Q69" s="43">
        <v>1.6842883684402126</v>
      </c>
      <c r="R69" s="43">
        <v>1.788261561887978</v>
      </c>
      <c r="S69" s="43">
        <v>1.7057336031327202</v>
      </c>
      <c r="T69" s="43">
        <v>1.6842874546301754</v>
      </c>
    </row>
    <row r="70" spans="1:20" x14ac:dyDescent="0.2">
      <c r="A70" s="38">
        <v>2005.4999999999925</v>
      </c>
      <c r="B70" s="43">
        <v>1.2770137523936036</v>
      </c>
      <c r="C70" s="43">
        <v>1.4231499051184426</v>
      </c>
      <c r="D70" s="43">
        <v>5.5091819699532119</v>
      </c>
      <c r="E70" s="43">
        <v>1.0446343779393041</v>
      </c>
      <c r="F70" s="43">
        <v>1.3513513512847837</v>
      </c>
      <c r="G70" s="43">
        <v>4.199475065618179</v>
      </c>
      <c r="H70" s="43">
        <v>2.3430178069309808</v>
      </c>
      <c r="I70" s="43">
        <v>1.7674418604778426</v>
      </c>
      <c r="J70" s="43">
        <v>2.1718602454825255</v>
      </c>
      <c r="K70" s="43">
        <v>5.9336823735567394</v>
      </c>
      <c r="L70" s="43">
        <v>2.8598665395382894</v>
      </c>
      <c r="M70" s="43">
        <v>3.2549728752173346</v>
      </c>
      <c r="N70" s="43">
        <v>2.0446096653970982</v>
      </c>
      <c r="O70" s="43">
        <v>2.1395348836927837</v>
      </c>
      <c r="P70" s="43">
        <v>1.9589552238536636</v>
      </c>
      <c r="Q70" s="43">
        <v>2.0715630884857235</v>
      </c>
      <c r="R70" s="43">
        <v>2.163687676362414</v>
      </c>
      <c r="S70" s="43">
        <v>2.0696142991264872</v>
      </c>
      <c r="T70" s="43">
        <v>2.0715630884857235</v>
      </c>
    </row>
    <row r="71" spans="1:20" x14ac:dyDescent="0.2">
      <c r="A71" s="38">
        <v>2005.5833333333258</v>
      </c>
      <c r="B71" s="43">
        <v>1.5942165106026458</v>
      </c>
      <c r="C71" s="43">
        <v>1.171076458999228</v>
      </c>
      <c r="D71" s="43">
        <v>5.6597008468645962</v>
      </c>
      <c r="E71" s="43">
        <v>1.2093904780681197</v>
      </c>
      <c r="F71" s="43">
        <v>1.8199382613820425</v>
      </c>
      <c r="G71" s="43">
        <v>4.012421738654818</v>
      </c>
      <c r="H71" s="43">
        <v>2.3300304865544956</v>
      </c>
      <c r="I71" s="43">
        <v>1.5448087733305387</v>
      </c>
      <c r="J71" s="43">
        <v>2.5078254922209151</v>
      </c>
      <c r="K71" s="43">
        <v>5.1990308840855057</v>
      </c>
      <c r="L71" s="43">
        <v>2.5968329183774252</v>
      </c>
      <c r="M71" s="43">
        <v>3.212622088431369</v>
      </c>
      <c r="N71" s="43">
        <v>2.3029913909483062</v>
      </c>
      <c r="O71" s="43">
        <v>2.3669571727054701</v>
      </c>
      <c r="P71" s="43">
        <v>2.1882600627489595</v>
      </c>
      <c r="Q71" s="43">
        <v>2.1657285203625753</v>
      </c>
      <c r="R71" s="43">
        <v>2.2298141507864666</v>
      </c>
      <c r="S71" s="43">
        <v>2.1879817277922231</v>
      </c>
      <c r="T71" s="43">
        <v>2.1657308135093682</v>
      </c>
    </row>
    <row r="72" spans="1:20" x14ac:dyDescent="0.2">
      <c r="A72" s="38">
        <v>2005.666666666659</v>
      </c>
      <c r="B72" s="43">
        <v>1.4977941424808892</v>
      </c>
      <c r="C72" s="43">
        <v>0.68384506786165267</v>
      </c>
      <c r="D72" s="43">
        <v>6.0105803392547221</v>
      </c>
      <c r="E72" s="43">
        <v>1.2489473919426237</v>
      </c>
      <c r="F72" s="43">
        <v>2.3423636512676267</v>
      </c>
      <c r="G72" s="43">
        <v>3.5974140548533242</v>
      </c>
      <c r="H72" s="43">
        <v>2.1282892228709525</v>
      </c>
      <c r="I72" s="43">
        <v>1.2799574814040995</v>
      </c>
      <c r="J72" s="43">
        <v>2.6293725935716501</v>
      </c>
      <c r="K72" s="43">
        <v>4.7625160251010543</v>
      </c>
      <c r="L72" s="43">
        <v>2.0483226903141984</v>
      </c>
      <c r="M72" s="43">
        <v>3.1235092994844074</v>
      </c>
      <c r="N72" s="43">
        <v>2.4821567756028449</v>
      </c>
      <c r="O72" s="43">
        <v>2.5113783140252703</v>
      </c>
      <c r="P72" s="43">
        <v>2.3343796168735573</v>
      </c>
      <c r="Q72" s="43">
        <v>2.0324006964617269</v>
      </c>
      <c r="R72" s="43">
        <v>2.0606038735606313</v>
      </c>
      <c r="S72" s="43">
        <v>2.0999377528900451</v>
      </c>
      <c r="T72" s="43">
        <v>2.0324041029226656</v>
      </c>
    </row>
    <row r="73" spans="1:20" x14ac:dyDescent="0.2">
      <c r="A73" s="38">
        <v>2005.7499999999923</v>
      </c>
      <c r="B73" s="43">
        <v>1.1516314779614583</v>
      </c>
      <c r="C73" s="43">
        <v>0.29097963144700728</v>
      </c>
      <c r="D73" s="43">
        <v>6.1707523245959255</v>
      </c>
      <c r="E73" s="43">
        <v>1.1549566891363137</v>
      </c>
      <c r="F73" s="43">
        <v>2.7932960893430838</v>
      </c>
      <c r="G73" s="43">
        <v>3.2697547683993902</v>
      </c>
      <c r="H73" s="43">
        <v>1.8304431599450028</v>
      </c>
      <c r="I73" s="43">
        <v>1.158301158289073</v>
      </c>
      <c r="J73" s="43">
        <v>2.5768087215120539</v>
      </c>
      <c r="K73" s="43">
        <v>4.3049327354751625</v>
      </c>
      <c r="L73" s="43">
        <v>1.7431192660463668</v>
      </c>
      <c r="M73" s="43">
        <v>2.7953110911037422</v>
      </c>
      <c r="N73" s="43">
        <v>2.5210084033577891</v>
      </c>
      <c r="O73" s="43">
        <v>2.5233644859792896</v>
      </c>
      <c r="P73" s="43">
        <v>2.3496240601491163</v>
      </c>
      <c r="Q73" s="43">
        <v>1.8043684710506032</v>
      </c>
      <c r="R73" s="43">
        <v>1.8009478673161843</v>
      </c>
      <c r="S73" s="43">
        <v>1.8975332068465121</v>
      </c>
      <c r="T73" s="43">
        <v>1.8043684710506032</v>
      </c>
    </row>
    <row r="74" spans="1:20" x14ac:dyDescent="0.2">
      <c r="A74" s="38">
        <v>2005.8333333333255</v>
      </c>
      <c r="B74" s="43">
        <v>0.74090142519052105</v>
      </c>
      <c r="C74" s="43">
        <v>0.25831169739856363</v>
      </c>
      <c r="D74" s="43">
        <v>5.8849227575984635</v>
      </c>
      <c r="E74" s="43">
        <v>0.96062702398488242</v>
      </c>
      <c r="F74" s="43">
        <v>3.0866970821348714</v>
      </c>
      <c r="G74" s="43">
        <v>3.2854130710059222</v>
      </c>
      <c r="H74" s="43">
        <v>1.5485047272659314</v>
      </c>
      <c r="I74" s="43">
        <v>1.3162575133085435</v>
      </c>
      <c r="J74" s="43">
        <v>2.4211018041552799</v>
      </c>
      <c r="K74" s="43">
        <v>3.6384544516923034</v>
      </c>
      <c r="L74" s="43">
        <v>2.0473877557039186</v>
      </c>
      <c r="M74" s="43">
        <v>2.1729181814092722</v>
      </c>
      <c r="N74" s="43">
        <v>2.4016540963105157</v>
      </c>
      <c r="O74" s="43">
        <v>2.3941748321724035</v>
      </c>
      <c r="P74" s="43">
        <v>2.2257481887179815</v>
      </c>
      <c r="Q74" s="43">
        <v>1.6195014630522657</v>
      </c>
      <c r="R74" s="43">
        <v>1.5995511869624646</v>
      </c>
      <c r="S74" s="43">
        <v>1.6904532856182743</v>
      </c>
      <c r="T74" s="43">
        <v>1.6194929383931391</v>
      </c>
    </row>
    <row r="75" spans="1:20" x14ac:dyDescent="0.2">
      <c r="A75" s="38">
        <v>2005.9166666666588</v>
      </c>
      <c r="B75" s="43">
        <v>0.56706849841421247</v>
      </c>
      <c r="C75" s="43">
        <v>0.47929506733078625</v>
      </c>
      <c r="D75" s="43">
        <v>5.4742640919647556</v>
      </c>
      <c r="E75" s="43">
        <v>0.85057176649348931</v>
      </c>
      <c r="F75" s="43">
        <v>3.2569389104358177</v>
      </c>
      <c r="G75" s="43">
        <v>3.5292279403843532</v>
      </c>
      <c r="H75" s="43">
        <v>1.3951960135205459</v>
      </c>
      <c r="I75" s="43">
        <v>1.6364923187741736</v>
      </c>
      <c r="J75" s="43">
        <v>2.3149903499706177</v>
      </c>
      <c r="K75" s="43">
        <v>3.0083154731076434</v>
      </c>
      <c r="L75" s="43">
        <v>2.7658079718630129</v>
      </c>
      <c r="M75" s="43">
        <v>1.6402335076060033</v>
      </c>
      <c r="N75" s="43">
        <v>2.2800451963328285</v>
      </c>
      <c r="O75" s="43">
        <v>2.2746960984598417</v>
      </c>
      <c r="P75" s="43">
        <v>2.1104075922797954</v>
      </c>
      <c r="Q75" s="43">
        <v>1.5975156203825749</v>
      </c>
      <c r="R75" s="43">
        <v>1.5778447910962123</v>
      </c>
      <c r="S75" s="43">
        <v>1.6244813825684461</v>
      </c>
      <c r="T75" s="43">
        <v>1.5975032015951278</v>
      </c>
    </row>
    <row r="76" spans="1:20" x14ac:dyDescent="0.2">
      <c r="A76" s="38">
        <v>2005.999999999992</v>
      </c>
      <c r="B76" s="43">
        <v>0.96993210468904933</v>
      </c>
      <c r="C76" s="43">
        <v>0.7597340930515788</v>
      </c>
      <c r="D76" s="43">
        <v>5.3642914331202904</v>
      </c>
      <c r="E76" s="43">
        <v>1.0338345864359617</v>
      </c>
      <c r="F76" s="43">
        <v>3.3634126333263992</v>
      </c>
      <c r="G76" s="43">
        <v>3.8103302285888176</v>
      </c>
      <c r="H76" s="43">
        <v>1.4625228518924607</v>
      </c>
      <c r="I76" s="43">
        <v>1.9695613249467803</v>
      </c>
      <c r="J76" s="43">
        <v>2.4074074073757279</v>
      </c>
      <c r="K76" s="43">
        <v>2.7118644067709217</v>
      </c>
      <c r="L76" s="43">
        <v>3.5845588234730328</v>
      </c>
      <c r="M76" s="43">
        <v>1.6142735768648695</v>
      </c>
      <c r="N76" s="43">
        <v>2.3423423423250069</v>
      </c>
      <c r="O76" s="43">
        <v>2.3423423423244021</v>
      </c>
      <c r="P76" s="43">
        <v>2.1778584391827596</v>
      </c>
      <c r="Q76" s="43">
        <v>1.8450184501479046</v>
      </c>
      <c r="R76" s="43">
        <v>1.8416206261123989</v>
      </c>
      <c r="S76" s="43">
        <v>1.8433179723144852</v>
      </c>
      <c r="T76" s="43">
        <v>1.8450184501479046</v>
      </c>
    </row>
    <row r="77" spans="1:20" x14ac:dyDescent="0.2">
      <c r="A77" s="38">
        <v>2006.0833333333253</v>
      </c>
      <c r="B77" s="43">
        <v>2.1348039242449404</v>
      </c>
      <c r="C77" s="43">
        <v>0.95426051242735244</v>
      </c>
      <c r="D77" s="43">
        <v>5.7936744222669931</v>
      </c>
      <c r="E77" s="43">
        <v>1.6301861592102027</v>
      </c>
      <c r="F77" s="43">
        <v>3.4962223056864938</v>
      </c>
      <c r="G77" s="43">
        <v>4.0060092095386404</v>
      </c>
      <c r="H77" s="43">
        <v>1.786548690564814</v>
      </c>
      <c r="I77" s="43">
        <v>2.2278372600565457</v>
      </c>
      <c r="J77" s="43">
        <v>2.7839283495158318</v>
      </c>
      <c r="K77" s="43">
        <v>2.8982509743216531</v>
      </c>
      <c r="L77" s="43">
        <v>4.2350788241621737</v>
      </c>
      <c r="M77" s="43">
        <v>2.3568068343678261</v>
      </c>
      <c r="N77" s="43">
        <v>2.7047491076418906</v>
      </c>
      <c r="O77" s="43">
        <v>2.7067820531466471</v>
      </c>
      <c r="P77" s="43">
        <v>2.5355865383458731</v>
      </c>
      <c r="Q77" s="43">
        <v>2.4100417847373801</v>
      </c>
      <c r="R77" s="43">
        <v>2.4374840610767077</v>
      </c>
      <c r="S77" s="43">
        <v>2.420356986977561</v>
      </c>
      <c r="T77" s="43">
        <v>2.4100733587739436</v>
      </c>
    </row>
    <row r="78" spans="1:20" x14ac:dyDescent="0.2">
      <c r="A78" s="38">
        <v>2006.1666666666586</v>
      </c>
      <c r="B78" s="43">
        <v>3.5180790064425165</v>
      </c>
      <c r="C78" s="43">
        <v>1.0357969521912809</v>
      </c>
      <c r="D78" s="43">
        <v>6.3780663326422129</v>
      </c>
      <c r="E78" s="43">
        <v>2.3581608123963673</v>
      </c>
      <c r="F78" s="43">
        <v>3.8817449936749928</v>
      </c>
      <c r="G78" s="43">
        <v>4.1271536603500385</v>
      </c>
      <c r="H78" s="43">
        <v>2.190453876854471</v>
      </c>
      <c r="I78" s="43">
        <v>2.403035765958919</v>
      </c>
      <c r="J78" s="43">
        <v>3.2994412485629043</v>
      </c>
      <c r="K78" s="43">
        <v>3.2849391007411057</v>
      </c>
      <c r="L78" s="43">
        <v>4.5722380811236869</v>
      </c>
      <c r="M78" s="43">
        <v>3.5377592384562777</v>
      </c>
      <c r="N78" s="43">
        <v>3.2046686891139977</v>
      </c>
      <c r="O78" s="43">
        <v>3.205974264845465</v>
      </c>
      <c r="P78" s="43">
        <v>3.0257566912393994</v>
      </c>
      <c r="Q78" s="43">
        <v>3.059699537782659</v>
      </c>
      <c r="R78" s="43">
        <v>3.1236533036503817</v>
      </c>
      <c r="S78" s="43">
        <v>3.1095278450987944</v>
      </c>
      <c r="T78" s="43">
        <v>3.0597469702416711</v>
      </c>
    </row>
    <row r="79" spans="1:20" x14ac:dyDescent="0.2">
      <c r="A79" s="38">
        <v>2006.2499999999918</v>
      </c>
      <c r="B79" s="43">
        <v>4.325955734383288</v>
      </c>
      <c r="C79" s="43">
        <v>0.99601593626047935</v>
      </c>
      <c r="D79" s="43">
        <v>6.5587044534620009</v>
      </c>
      <c r="E79" s="43">
        <v>2.7722772277142873</v>
      </c>
      <c r="F79" s="43">
        <v>4.7872340424373121</v>
      </c>
      <c r="G79" s="43">
        <v>4.2031523642657795</v>
      </c>
      <c r="H79" s="43">
        <v>2.4253731343236105</v>
      </c>
      <c r="I79" s="43">
        <v>2.4809160305386926</v>
      </c>
      <c r="J79" s="43">
        <v>3.7213740457740343</v>
      </c>
      <c r="K79" s="43">
        <v>3.4775233248493436</v>
      </c>
      <c r="L79" s="43">
        <v>4.4573643411260475</v>
      </c>
      <c r="M79" s="43">
        <v>4.5496750231571692</v>
      </c>
      <c r="N79" s="43">
        <v>3.5781544255957241</v>
      </c>
      <c r="O79" s="43">
        <v>3.5781544255958084</v>
      </c>
      <c r="P79" s="43">
        <v>3.3962264150765615</v>
      </c>
      <c r="Q79" s="43">
        <v>3.4482758620567941</v>
      </c>
      <c r="R79" s="43">
        <v>3.5406698564452719</v>
      </c>
      <c r="S79" s="43">
        <v>3.5406698564438037</v>
      </c>
      <c r="T79" s="43">
        <v>3.4482758620568079</v>
      </c>
    </row>
    <row r="80" spans="1:20" x14ac:dyDescent="0.2">
      <c r="A80" s="38">
        <v>2006.3333333333251</v>
      </c>
      <c r="B80" s="43">
        <v>3.9970441955231064</v>
      </c>
      <c r="C80" s="43">
        <v>0.85220642608671793</v>
      </c>
      <c r="D80" s="43">
        <v>5.9874242908929158</v>
      </c>
      <c r="E80" s="43">
        <v>2.5391645988183646</v>
      </c>
      <c r="F80" s="43">
        <v>6.2480463890410523</v>
      </c>
      <c r="G80" s="43">
        <v>4.2502560034651227</v>
      </c>
      <c r="H80" s="43">
        <v>2.3127000480517172</v>
      </c>
      <c r="I80" s="43">
        <v>2.455291380516214</v>
      </c>
      <c r="J80" s="43">
        <v>3.8456554781151384</v>
      </c>
      <c r="K80" s="43">
        <v>3.2170553660800487</v>
      </c>
      <c r="L80" s="43">
        <v>3.8524873898631906</v>
      </c>
      <c r="M80" s="43">
        <v>4.8114595893909673</v>
      </c>
      <c r="N80" s="43">
        <v>3.6094919455531911</v>
      </c>
      <c r="O80" s="43">
        <v>3.6092336589135017</v>
      </c>
      <c r="P80" s="43">
        <v>3.4404229573914242</v>
      </c>
      <c r="Q80" s="43">
        <v>3.3204521919192778</v>
      </c>
      <c r="R80" s="43">
        <v>3.421387636692133</v>
      </c>
      <c r="S80" s="43">
        <v>3.4354668415181204</v>
      </c>
      <c r="T80" s="43">
        <v>3.3203321612591634</v>
      </c>
    </row>
    <row r="81" spans="1:20" x14ac:dyDescent="0.2">
      <c r="A81" s="38">
        <v>2006.4166666666583</v>
      </c>
      <c r="B81" s="43">
        <v>3.0681801596659137</v>
      </c>
      <c r="C81" s="43">
        <v>0.70439732888588469</v>
      </c>
      <c r="D81" s="43">
        <v>5.234164647243821</v>
      </c>
      <c r="E81" s="43">
        <v>1.9699526459000218</v>
      </c>
      <c r="F81" s="43">
        <v>7.5326153200764203</v>
      </c>
      <c r="G81" s="43">
        <v>4.2545550055538186</v>
      </c>
      <c r="H81" s="43">
        <v>2.0294603827751074</v>
      </c>
      <c r="I81" s="43">
        <v>2.3937289519434861</v>
      </c>
      <c r="J81" s="43">
        <v>3.7328271655367335</v>
      </c>
      <c r="K81" s="43">
        <v>2.8198817734487203</v>
      </c>
      <c r="L81" s="43">
        <v>3.0990838124043401</v>
      </c>
      <c r="M81" s="43">
        <v>4.5258243150601825</v>
      </c>
      <c r="N81" s="43">
        <v>3.4135263913140261</v>
      </c>
      <c r="O81" s="43">
        <v>3.4136144848488401</v>
      </c>
      <c r="P81" s="43">
        <v>3.2564803548652188</v>
      </c>
      <c r="Q81" s="43">
        <v>2.9163060288728597</v>
      </c>
      <c r="R81" s="43">
        <v>3.012054540793641</v>
      </c>
      <c r="S81" s="43">
        <v>3.0297638630010426</v>
      </c>
      <c r="T81" s="43">
        <v>2.9161317648998963</v>
      </c>
    </row>
    <row r="82" spans="1:20" x14ac:dyDescent="0.2">
      <c r="A82" s="38">
        <v>2006.4999999999916</v>
      </c>
      <c r="B82" s="43">
        <v>2.3278370514302771</v>
      </c>
      <c r="C82" s="43">
        <v>0.65481758651915833</v>
      </c>
      <c r="D82" s="43">
        <v>5.0632911392009001</v>
      </c>
      <c r="E82" s="43">
        <v>1.5037593985144175</v>
      </c>
      <c r="F82" s="43">
        <v>7.8333333333383068</v>
      </c>
      <c r="G82" s="43">
        <v>4.1981528127749641</v>
      </c>
      <c r="H82" s="43">
        <v>1.8315018315136087</v>
      </c>
      <c r="I82" s="43">
        <v>2.3765996343673121</v>
      </c>
      <c r="J82" s="43">
        <v>3.5120147874589018</v>
      </c>
      <c r="K82" s="43">
        <v>2.7182866556695235</v>
      </c>
      <c r="L82" s="43">
        <v>2.5949953660879155</v>
      </c>
      <c r="M82" s="43">
        <v>4.1155866900370075</v>
      </c>
      <c r="N82" s="43">
        <v>3.1876138433613499</v>
      </c>
      <c r="O82" s="43">
        <v>3.1876138433616847</v>
      </c>
      <c r="P82" s="43">
        <v>3.0192131747629278</v>
      </c>
      <c r="Q82" s="43">
        <v>2.5830258302709872</v>
      </c>
      <c r="R82" s="43">
        <v>2.6703499079320956</v>
      </c>
      <c r="S82" s="43">
        <v>2.6728110599236774</v>
      </c>
      <c r="T82" s="43">
        <v>2.5830258302709481</v>
      </c>
    </row>
    <row r="83" spans="1:20" x14ac:dyDescent="0.2">
      <c r="A83" s="38">
        <v>2006.5833333333248</v>
      </c>
      <c r="B83" s="43">
        <v>2.3201016085856421</v>
      </c>
      <c r="C83" s="43">
        <v>0.77395011442248207</v>
      </c>
      <c r="D83" s="43">
        <v>5.9087439269151538</v>
      </c>
      <c r="E83" s="43">
        <v>1.4297147905949756</v>
      </c>
      <c r="F83" s="43">
        <v>6.7808085596714092</v>
      </c>
      <c r="G83" s="43">
        <v>4.0744603213822241</v>
      </c>
      <c r="H83" s="43">
        <v>1.9023335343577987</v>
      </c>
      <c r="I83" s="43">
        <v>2.4581119347553142</v>
      </c>
      <c r="J83" s="43">
        <v>3.2818101359844976</v>
      </c>
      <c r="K83" s="43">
        <v>3.2267288904187748</v>
      </c>
      <c r="L83" s="43">
        <v>2.5918489890067802</v>
      </c>
      <c r="M83" s="43">
        <v>3.8829080197217221</v>
      </c>
      <c r="N83" s="43">
        <v>3.0773069532178985</v>
      </c>
      <c r="O83" s="43">
        <v>3.0762926054039754</v>
      </c>
      <c r="P83" s="43">
        <v>2.8610727302490604</v>
      </c>
      <c r="Q83" s="43">
        <v>2.5596155349629721</v>
      </c>
      <c r="R83" s="43">
        <v>2.6426428309829824</v>
      </c>
      <c r="S83" s="43">
        <v>2.6083750860001147</v>
      </c>
      <c r="T83" s="43">
        <v>2.5600509297726366</v>
      </c>
    </row>
    <row r="84" spans="1:20" x14ac:dyDescent="0.2">
      <c r="A84" s="38">
        <v>2006.6666666666581</v>
      </c>
      <c r="B84" s="43">
        <v>2.8369011965719593</v>
      </c>
      <c r="C84" s="43">
        <v>1.0516345035552128</v>
      </c>
      <c r="D84" s="43">
        <v>6.9847896131015279</v>
      </c>
      <c r="E84" s="43">
        <v>1.6547880044216714</v>
      </c>
      <c r="F84" s="43">
        <v>5.1882591798799069</v>
      </c>
      <c r="G84" s="43">
        <v>3.9373186533678415</v>
      </c>
      <c r="H84" s="43">
        <v>2.1856487784497243</v>
      </c>
      <c r="I84" s="43">
        <v>2.6088257907404158</v>
      </c>
      <c r="J84" s="43">
        <v>3.0911925687860631</v>
      </c>
      <c r="K84" s="43">
        <v>4.2392266166426644</v>
      </c>
      <c r="L84" s="43">
        <v>2.9452485318471138</v>
      </c>
      <c r="M84" s="43">
        <v>3.8611943610435415</v>
      </c>
      <c r="N84" s="43">
        <v>3.086304435403183</v>
      </c>
      <c r="O84" s="43">
        <v>3.0853659691543509</v>
      </c>
      <c r="P84" s="43">
        <v>2.8035808267750166</v>
      </c>
      <c r="Q84" s="43">
        <v>2.7741014676042259</v>
      </c>
      <c r="R84" s="43">
        <v>2.8574307651009896</v>
      </c>
      <c r="S84" s="43">
        <v>2.7829953464525539</v>
      </c>
      <c r="T84" s="43">
        <v>2.7747490983875789</v>
      </c>
    </row>
    <row r="85" spans="1:20" x14ac:dyDescent="0.2">
      <c r="A85" s="38">
        <v>2006.7499999999914</v>
      </c>
      <c r="B85" s="43">
        <v>3.5104364325720496</v>
      </c>
      <c r="C85" s="43">
        <v>1.4506769825488253</v>
      </c>
      <c r="D85" s="43">
        <v>7.1656050956000428</v>
      </c>
      <c r="E85" s="43">
        <v>1.9980970503919442</v>
      </c>
      <c r="F85" s="43">
        <v>4.0372670807984017</v>
      </c>
      <c r="G85" s="43">
        <v>3.8698328935730055</v>
      </c>
      <c r="H85" s="43">
        <v>2.55439924310005</v>
      </c>
      <c r="I85" s="43">
        <v>2.7671755724940481</v>
      </c>
      <c r="J85" s="43">
        <v>2.9951690821238968</v>
      </c>
      <c r="K85" s="43">
        <v>5.503009458167063</v>
      </c>
      <c r="L85" s="43">
        <v>3.4265103696438022</v>
      </c>
      <c r="M85" s="43">
        <v>4.0350877192598755</v>
      </c>
      <c r="N85" s="43">
        <v>3.1876138433293906</v>
      </c>
      <c r="O85" s="43">
        <v>3.1905195988832449</v>
      </c>
      <c r="P85" s="43">
        <v>2.8466483011773649</v>
      </c>
      <c r="Q85" s="43">
        <v>3.0783582089212183</v>
      </c>
      <c r="R85" s="43">
        <v>3.1657355679356698</v>
      </c>
      <c r="S85" s="43">
        <v>3.0726256982894014</v>
      </c>
      <c r="T85" s="43">
        <v>3.078358208921351</v>
      </c>
    </row>
    <row r="86" spans="1:20" x14ac:dyDescent="0.2">
      <c r="A86" s="38">
        <v>2006.8333333333246</v>
      </c>
      <c r="B86" s="43">
        <v>4.0485850719249248</v>
      </c>
      <c r="C86" s="43">
        <v>1.9033374718093652</v>
      </c>
      <c r="D86" s="43">
        <v>5.7789262255684903</v>
      </c>
      <c r="E86" s="43">
        <v>2.2932821569464026</v>
      </c>
      <c r="F86" s="43">
        <v>3.9791876210685775</v>
      </c>
      <c r="G86" s="43">
        <v>3.9287625471291086</v>
      </c>
      <c r="H86" s="43">
        <v>2.8713613590857925</v>
      </c>
      <c r="I86" s="43">
        <v>2.8720250377665764</v>
      </c>
      <c r="J86" s="43">
        <v>3.0327653231952025</v>
      </c>
      <c r="K86" s="43">
        <v>6.701033990326672</v>
      </c>
      <c r="L86" s="43">
        <v>3.8407572284568352</v>
      </c>
      <c r="M86" s="43">
        <v>4.355196054637088</v>
      </c>
      <c r="N86" s="43">
        <v>3.3455314483570358</v>
      </c>
      <c r="O86" s="43">
        <v>3.3561155372221889</v>
      </c>
      <c r="P86" s="43">
        <v>2.9780964416882361</v>
      </c>
      <c r="Q86" s="43">
        <v>3.3369779625655225</v>
      </c>
      <c r="R86" s="43">
        <v>3.4300348108670544</v>
      </c>
      <c r="S86" s="43">
        <v>3.3573134180786566</v>
      </c>
      <c r="T86" s="43">
        <v>3.3353507294543046</v>
      </c>
    </row>
    <row r="87" spans="1:20" x14ac:dyDescent="0.2">
      <c r="A87" s="38">
        <v>2006.9166666666579</v>
      </c>
      <c r="B87" s="43">
        <v>4.410155359865179</v>
      </c>
      <c r="C87" s="43">
        <v>2.3209534078420604</v>
      </c>
      <c r="D87" s="43">
        <v>3.9642644173649293</v>
      </c>
      <c r="E87" s="43">
        <v>2.4959736926547156</v>
      </c>
      <c r="F87" s="43">
        <v>4.652306856198229</v>
      </c>
      <c r="G87" s="43">
        <v>4.0324726681768386</v>
      </c>
      <c r="H87" s="43">
        <v>3.056192123457234</v>
      </c>
      <c r="I87" s="43">
        <v>2.9330738510791816</v>
      </c>
      <c r="J87" s="43">
        <v>3.144689354917038</v>
      </c>
      <c r="K87" s="43">
        <v>7.5870572687618365</v>
      </c>
      <c r="L87" s="43">
        <v>4.1259882757697506</v>
      </c>
      <c r="M87" s="43">
        <v>4.6741554933883149</v>
      </c>
      <c r="N87" s="43">
        <v>3.5037080663682483</v>
      </c>
      <c r="O87" s="43">
        <v>3.5167980948579576</v>
      </c>
      <c r="P87" s="43">
        <v>3.1435693099441395</v>
      </c>
      <c r="Q87" s="43">
        <v>3.5175252103642656</v>
      </c>
      <c r="R87" s="43">
        <v>3.6116734639148333</v>
      </c>
      <c r="S87" s="43">
        <v>3.579872841127707</v>
      </c>
      <c r="T87" s="43">
        <v>3.5151541515376481</v>
      </c>
    </row>
    <row r="88" spans="1:20" x14ac:dyDescent="0.2">
      <c r="A88" s="38">
        <v>2006.9999999999911</v>
      </c>
      <c r="B88" s="43">
        <v>4.6109510086373842</v>
      </c>
      <c r="C88" s="43">
        <v>2.6390197926270282</v>
      </c>
      <c r="D88" s="43">
        <v>3.1914893616689448</v>
      </c>
      <c r="E88" s="43">
        <v>2.6046511627878091</v>
      </c>
      <c r="F88" s="43">
        <v>5.4761904761445113</v>
      </c>
      <c r="G88" s="43">
        <v>4.0783034257661006</v>
      </c>
      <c r="H88" s="43">
        <v>3.0630630630634776</v>
      </c>
      <c r="I88" s="43">
        <v>2.9850746268539514</v>
      </c>
      <c r="J88" s="43">
        <v>3.2549728752051221</v>
      </c>
      <c r="K88" s="43">
        <v>8.0033003300050449</v>
      </c>
      <c r="L88" s="43">
        <v>4.259094942328117</v>
      </c>
      <c r="M88" s="43">
        <v>4.8494983277578534</v>
      </c>
      <c r="N88" s="43">
        <v>3.6091549295716487</v>
      </c>
      <c r="O88" s="43">
        <v>3.6091549295739882</v>
      </c>
      <c r="P88" s="43">
        <v>3.2859680284066433</v>
      </c>
      <c r="Q88" s="43">
        <v>3.6231884057885142</v>
      </c>
      <c r="R88" s="43">
        <v>3.707052441223067</v>
      </c>
      <c r="S88" s="43">
        <v>3.7104072398098573</v>
      </c>
      <c r="T88" s="43">
        <v>3.6231884057880124</v>
      </c>
    </row>
    <row r="89" spans="1:20" x14ac:dyDescent="0.2">
      <c r="A89" s="38">
        <v>2007.0833333333244</v>
      </c>
      <c r="B89" s="43">
        <v>4.6623909090058602</v>
      </c>
      <c r="C89" s="43">
        <v>2.8252186551405036</v>
      </c>
      <c r="D89" s="43">
        <v>4.3508231685532328</v>
      </c>
      <c r="E89" s="43">
        <v>2.6261145453432837</v>
      </c>
      <c r="F89" s="43">
        <v>5.9570314611267978</v>
      </c>
      <c r="G89" s="43">
        <v>4.0028335619302045</v>
      </c>
      <c r="H89" s="43">
        <v>2.875981986761508</v>
      </c>
      <c r="I89" s="43">
        <v>3.0545570706204122</v>
      </c>
      <c r="J89" s="43">
        <v>3.3109346337817316</v>
      </c>
      <c r="K89" s="43">
        <v>7.915391357930508</v>
      </c>
      <c r="L89" s="43">
        <v>4.2439398223681746</v>
      </c>
      <c r="M89" s="43">
        <v>4.8103017169620843</v>
      </c>
      <c r="N89" s="43">
        <v>3.6262922825868453</v>
      </c>
      <c r="O89" s="43">
        <v>3.5923773562235173</v>
      </c>
      <c r="P89" s="43">
        <v>3.3633864129883961</v>
      </c>
      <c r="Q89" s="43">
        <v>3.6595736247385804</v>
      </c>
      <c r="R89" s="43">
        <v>3.7176613717284548</v>
      </c>
      <c r="S89" s="43">
        <v>3.7322908255760425</v>
      </c>
      <c r="T89" s="43">
        <v>3.6655542882734835</v>
      </c>
    </row>
    <row r="90" spans="1:20" x14ac:dyDescent="0.2">
      <c r="A90" s="38">
        <v>2007.1666666666576</v>
      </c>
      <c r="B90" s="43">
        <v>4.5699944094556937</v>
      </c>
      <c r="C90" s="43">
        <v>2.8934806435865235</v>
      </c>
      <c r="D90" s="43">
        <v>6.4558488218197079</v>
      </c>
      <c r="E90" s="43">
        <v>2.5834920058574657</v>
      </c>
      <c r="F90" s="43">
        <v>5.9727003419986131</v>
      </c>
      <c r="G90" s="43">
        <v>3.8500638514828798</v>
      </c>
      <c r="H90" s="43">
        <v>2.5764299816977969</v>
      </c>
      <c r="I90" s="43">
        <v>3.1260810743453424</v>
      </c>
      <c r="J90" s="43">
        <v>3.3011203884357054</v>
      </c>
      <c r="K90" s="43">
        <v>7.6313890542342415</v>
      </c>
      <c r="L90" s="43">
        <v>4.1960529577520109</v>
      </c>
      <c r="M90" s="43">
        <v>4.714660791950525</v>
      </c>
      <c r="N90" s="43">
        <v>3.5668489893030273</v>
      </c>
      <c r="O90" s="43">
        <v>3.4945986094410459</v>
      </c>
      <c r="P90" s="43">
        <v>3.3650701340822651</v>
      </c>
      <c r="Q90" s="43">
        <v>3.6258799790148535</v>
      </c>
      <c r="R90" s="43">
        <v>3.6500186914732948</v>
      </c>
      <c r="S90" s="43">
        <v>3.6591225654415926</v>
      </c>
      <c r="T90" s="43">
        <v>3.6348081799652077</v>
      </c>
    </row>
    <row r="91" spans="1:20" x14ac:dyDescent="0.2">
      <c r="A91" s="38">
        <v>2007.2499999999909</v>
      </c>
      <c r="B91" s="43">
        <v>4.3394406943409676</v>
      </c>
      <c r="C91" s="43">
        <v>2.8599605522732383</v>
      </c>
      <c r="D91" s="43">
        <v>8.0547112461099442</v>
      </c>
      <c r="E91" s="43">
        <v>2.5048169556930238</v>
      </c>
      <c r="F91" s="43">
        <v>5.4991539763819839</v>
      </c>
      <c r="G91" s="43">
        <v>3.6974789916080071</v>
      </c>
      <c r="H91" s="43">
        <v>2.276867030994242</v>
      </c>
      <c r="I91" s="43">
        <v>3.165735567975295</v>
      </c>
      <c r="J91" s="43">
        <v>3.2198712051622245</v>
      </c>
      <c r="K91" s="43">
        <v>7.5409836065365239</v>
      </c>
      <c r="L91" s="43">
        <v>4.2671614100055919</v>
      </c>
      <c r="M91" s="43">
        <v>4.7957371225338639</v>
      </c>
      <c r="N91" s="43">
        <v>3.4545454545617695</v>
      </c>
      <c r="O91" s="43">
        <v>3.3636363636526898</v>
      </c>
      <c r="P91" s="43">
        <v>3.284671532861386</v>
      </c>
      <c r="Q91" s="43">
        <v>3.5185185185336323</v>
      </c>
      <c r="R91" s="43">
        <v>3.5120147874482797</v>
      </c>
      <c r="S91" s="43">
        <v>3.5120147874489067</v>
      </c>
      <c r="T91" s="43">
        <v>3.5185185185355792</v>
      </c>
    </row>
    <row r="92" spans="1:20" x14ac:dyDescent="0.2">
      <c r="A92" s="38">
        <v>2007.3333333333242</v>
      </c>
      <c r="B92" s="43">
        <v>3.9971804378347855</v>
      </c>
      <c r="C92" s="43">
        <v>2.7476560112093269</v>
      </c>
      <c r="D92" s="43">
        <v>8.0226560598598322</v>
      </c>
      <c r="E92" s="43">
        <v>2.4208733011730197</v>
      </c>
      <c r="F92" s="43">
        <v>4.6453517932010753</v>
      </c>
      <c r="G92" s="43">
        <v>3.6139738477419558</v>
      </c>
      <c r="H92" s="43">
        <v>2.0817763060448344</v>
      </c>
      <c r="I92" s="43">
        <v>3.1458709499939146</v>
      </c>
      <c r="J92" s="43">
        <v>3.0879533144000191</v>
      </c>
      <c r="K92" s="43">
        <v>7.9063571613637951</v>
      </c>
      <c r="L92" s="43">
        <v>4.5367221400382745</v>
      </c>
      <c r="M92" s="43">
        <v>5.1958614997712091</v>
      </c>
      <c r="N92" s="43">
        <v>3.322201448833626</v>
      </c>
      <c r="O92" s="43">
        <v>3.2496687332665051</v>
      </c>
      <c r="P92" s="43">
        <v>3.1344095157737812</v>
      </c>
      <c r="Q92" s="43">
        <v>3.3493155760249058</v>
      </c>
      <c r="R92" s="43">
        <v>3.3263416521430011</v>
      </c>
      <c r="S92" s="43">
        <v>3.3241545387031355</v>
      </c>
      <c r="T92" s="43">
        <v>3.3233730901755041</v>
      </c>
    </row>
    <row r="93" spans="1:20" x14ac:dyDescent="0.2">
      <c r="A93" s="38">
        <v>2007.4166666666574</v>
      </c>
      <c r="B93" s="43">
        <v>3.6473773629589683</v>
      </c>
      <c r="C93" s="43">
        <v>2.5908695121635463</v>
      </c>
      <c r="D93" s="43">
        <v>6.7208573308055009</v>
      </c>
      <c r="E93" s="43">
        <v>2.3528982508020877</v>
      </c>
      <c r="F93" s="43">
        <v>3.8364794607102861</v>
      </c>
      <c r="G93" s="43">
        <v>3.5789396862820957</v>
      </c>
      <c r="H93" s="43">
        <v>2.0135482985401052</v>
      </c>
      <c r="I93" s="43">
        <v>3.0909643095721511</v>
      </c>
      <c r="J93" s="43">
        <v>3.0156444588110234</v>
      </c>
      <c r="K93" s="43">
        <v>8.4781614055587173</v>
      </c>
      <c r="L93" s="43">
        <v>4.7768255947125171</v>
      </c>
      <c r="M93" s="43">
        <v>5.6622368591377104</v>
      </c>
      <c r="N93" s="43">
        <v>3.2157455436177864</v>
      </c>
      <c r="O93" s="43">
        <v>3.181652846942788</v>
      </c>
      <c r="P93" s="43">
        <v>2.9890018992603906</v>
      </c>
      <c r="Q93" s="43">
        <v>3.1755150092515412</v>
      </c>
      <c r="R93" s="43">
        <v>3.1522896062644197</v>
      </c>
      <c r="S93" s="43">
        <v>3.1526871133843906</v>
      </c>
      <c r="T93" s="43">
        <v>3.1157759741331814</v>
      </c>
    </row>
    <row r="94" spans="1:20" x14ac:dyDescent="0.2">
      <c r="A94" s="38">
        <v>2007.4999999999907</v>
      </c>
      <c r="B94" s="43">
        <v>3.4123222748847248</v>
      </c>
      <c r="C94" s="43">
        <v>2.4163568773356281</v>
      </c>
      <c r="D94" s="43">
        <v>4.8945783134525174</v>
      </c>
      <c r="E94" s="43">
        <v>2.3148148148095129</v>
      </c>
      <c r="F94" s="43">
        <v>3.477588871686621</v>
      </c>
      <c r="G94" s="43">
        <v>3.5455278001707087</v>
      </c>
      <c r="H94" s="43">
        <v>2.0683453237331952</v>
      </c>
      <c r="I94" s="43">
        <v>3.0357142857201298</v>
      </c>
      <c r="J94" s="43">
        <v>3.1249999999798743</v>
      </c>
      <c r="K94" s="43">
        <v>8.9013632718287337</v>
      </c>
      <c r="L94" s="43">
        <v>4.6973803071577844</v>
      </c>
      <c r="M94" s="43">
        <v>5.8873002522993501</v>
      </c>
      <c r="N94" s="43">
        <v>3.1774051191453614</v>
      </c>
      <c r="O94" s="43">
        <v>3.1774051191428891</v>
      </c>
      <c r="P94" s="43">
        <v>2.9307282415574858</v>
      </c>
      <c r="Q94" s="43">
        <v>3.0575539568380217</v>
      </c>
      <c r="R94" s="43">
        <v>3.0493273542608925</v>
      </c>
      <c r="S94" s="43">
        <v>3.0520646319579101</v>
      </c>
      <c r="T94" s="43">
        <v>2.9676258992868587</v>
      </c>
    </row>
    <row r="95" spans="1:20" x14ac:dyDescent="0.2">
      <c r="A95" s="38">
        <v>2007.5833333333239</v>
      </c>
      <c r="B95" s="43">
        <v>3.3626334167197935</v>
      </c>
      <c r="C95" s="43">
        <v>2.2434185299906564</v>
      </c>
      <c r="D95" s="43">
        <v>3.2181221103183972</v>
      </c>
      <c r="E95" s="43">
        <v>2.2947361652604981</v>
      </c>
      <c r="F95" s="43">
        <v>3.7364613095786825</v>
      </c>
      <c r="G95" s="43">
        <v>3.4809221702676152</v>
      </c>
      <c r="H95" s="43">
        <v>2.2315615959953465</v>
      </c>
      <c r="I95" s="43">
        <v>2.9986509076782655</v>
      </c>
      <c r="J95" s="43">
        <v>3.4998113743967281</v>
      </c>
      <c r="K95" s="43">
        <v>8.8827358015457563</v>
      </c>
      <c r="L95" s="43">
        <v>4.1378199693831927</v>
      </c>
      <c r="M95" s="43">
        <v>5.7028341440042123</v>
      </c>
      <c r="N95" s="43">
        <v>3.2270807689183014</v>
      </c>
      <c r="O95" s="43">
        <v>3.2401217363220809</v>
      </c>
      <c r="P95" s="43">
        <v>3.0057737051426798</v>
      </c>
      <c r="Q95" s="43">
        <v>3.0274599869365839</v>
      </c>
      <c r="R95" s="43">
        <v>3.0474108643784517</v>
      </c>
      <c r="S95" s="43">
        <v>3.0491529615581427</v>
      </c>
      <c r="T95" s="43">
        <v>2.9197547233402203</v>
      </c>
    </row>
    <row r="96" spans="1:20" x14ac:dyDescent="0.2">
      <c r="A96" s="38">
        <v>2007.6666666666572</v>
      </c>
      <c r="B96" s="43">
        <v>3.3786423330000361</v>
      </c>
      <c r="C96" s="43">
        <v>2.1160844685127898</v>
      </c>
      <c r="D96" s="43">
        <v>2.1132284780200363</v>
      </c>
      <c r="E96" s="43">
        <v>2.1877274905838102</v>
      </c>
      <c r="F96" s="43">
        <v>4.1619758091299817</v>
      </c>
      <c r="G96" s="43">
        <v>3.4116907037838904</v>
      </c>
      <c r="H96" s="43">
        <v>2.4342364403266878</v>
      </c>
      <c r="I96" s="43">
        <v>2.9566351459222351</v>
      </c>
      <c r="J96" s="43">
        <v>4.0486430569089569</v>
      </c>
      <c r="K96" s="43">
        <v>8.3009031989536659</v>
      </c>
      <c r="L96" s="43">
        <v>3.3766287107983692</v>
      </c>
      <c r="M96" s="43">
        <v>5.3408053401706761</v>
      </c>
      <c r="N96" s="43">
        <v>3.3106765085729721</v>
      </c>
      <c r="O96" s="43">
        <v>3.3212156501555046</v>
      </c>
      <c r="P96" s="43">
        <v>3.1372684884229307</v>
      </c>
      <c r="Q96" s="43">
        <v>3.029452742811217</v>
      </c>
      <c r="R96" s="43">
        <v>3.0829600227480944</v>
      </c>
      <c r="S96" s="43">
        <v>3.0832522275254761</v>
      </c>
      <c r="T96" s="43">
        <v>2.9204187112735593</v>
      </c>
    </row>
    <row r="97" spans="1:20" x14ac:dyDescent="0.2">
      <c r="A97" s="38">
        <v>2007.7499999999905</v>
      </c>
      <c r="B97" s="43">
        <v>3.2997250229284623</v>
      </c>
      <c r="C97" s="43">
        <v>2.0972354623362648</v>
      </c>
      <c r="D97" s="43">
        <v>1.9316493313054068</v>
      </c>
      <c r="E97" s="43">
        <v>1.8656716418400134</v>
      </c>
      <c r="F97" s="43">
        <v>4.1791044776502417</v>
      </c>
      <c r="G97" s="43">
        <v>3.3869602032090995</v>
      </c>
      <c r="H97" s="43">
        <v>2.5830258302408917</v>
      </c>
      <c r="I97" s="43">
        <v>2.878365831011763</v>
      </c>
      <c r="J97" s="43">
        <v>4.5966228892470644</v>
      </c>
      <c r="K97" s="43">
        <v>7.0904645478410249</v>
      </c>
      <c r="L97" s="43">
        <v>2.7898866608826505</v>
      </c>
      <c r="M97" s="43">
        <v>5.1433389544545474</v>
      </c>
      <c r="N97" s="43">
        <v>3.3539276257631165</v>
      </c>
      <c r="O97" s="43">
        <v>3.35689045935547</v>
      </c>
      <c r="P97" s="43">
        <v>3.2142857142765773</v>
      </c>
      <c r="Q97" s="43">
        <v>2.9864253393704305</v>
      </c>
      <c r="R97" s="43">
        <v>3.0685920577630932</v>
      </c>
      <c r="S97" s="43">
        <v>3.0713640469744616</v>
      </c>
      <c r="T97" s="43">
        <v>2.895927601810524</v>
      </c>
    </row>
    <row r="98" spans="1:20" x14ac:dyDescent="0.2">
      <c r="A98" s="38">
        <v>2007.8333333333237</v>
      </c>
      <c r="B98" s="43">
        <v>3.0167622762238318</v>
      </c>
      <c r="C98" s="43">
        <v>2.2099914763711657</v>
      </c>
      <c r="D98" s="43">
        <v>2.8256784063082594</v>
      </c>
      <c r="E98" s="43">
        <v>1.2776708885984174</v>
      </c>
      <c r="F98" s="43">
        <v>3.4070494156876205</v>
      </c>
      <c r="G98" s="43">
        <v>3.4283770530900117</v>
      </c>
      <c r="H98" s="43">
        <v>2.5977771448083034</v>
      </c>
      <c r="I98" s="43">
        <v>2.7507648715137676</v>
      </c>
      <c r="J98" s="43">
        <v>4.9507300838453876</v>
      </c>
      <c r="K98" s="43">
        <v>5.3814704479435136</v>
      </c>
      <c r="L98" s="43">
        <v>2.6464419535517076</v>
      </c>
      <c r="M98" s="43">
        <v>5.3309612890593794</v>
      </c>
      <c r="N98" s="43">
        <v>3.2964450551015028</v>
      </c>
      <c r="O98" s="43">
        <v>3.2953151442329105</v>
      </c>
      <c r="P98" s="43">
        <v>3.1486271147313381</v>
      </c>
      <c r="Q98" s="43">
        <v>2.8425252007056239</v>
      </c>
      <c r="R98" s="43">
        <v>2.9391708274675539</v>
      </c>
      <c r="S98" s="43">
        <v>2.949839235193338</v>
      </c>
      <c r="T98" s="43">
        <v>2.7889114852428971</v>
      </c>
    </row>
    <row r="99" spans="1:20" x14ac:dyDescent="0.2">
      <c r="A99" s="38">
        <v>2007.916666666657</v>
      </c>
      <c r="B99" s="43">
        <v>2.6091056971071818</v>
      </c>
      <c r="C99" s="43">
        <v>2.305053293195336</v>
      </c>
      <c r="D99" s="43">
        <v>4.1414298751841914</v>
      </c>
      <c r="E99" s="43">
        <v>0.63512392466777456</v>
      </c>
      <c r="F99" s="43">
        <v>2.2142869637254528</v>
      </c>
      <c r="G99" s="43">
        <v>3.4356493251881806</v>
      </c>
      <c r="H99" s="43">
        <v>2.4852261684138606</v>
      </c>
      <c r="I99" s="43">
        <v>2.6062154075721122</v>
      </c>
      <c r="J99" s="43">
        <v>5.0517122135169981</v>
      </c>
      <c r="K99" s="43">
        <v>3.8043063552667427</v>
      </c>
      <c r="L99" s="43">
        <v>2.8312025182553753</v>
      </c>
      <c r="M99" s="43">
        <v>5.6059911649832195</v>
      </c>
      <c r="N99" s="43">
        <v>3.1380173839255772</v>
      </c>
      <c r="O99" s="43">
        <v>3.1365486833767573</v>
      </c>
      <c r="P99" s="43">
        <v>2.9544073083111848</v>
      </c>
      <c r="Q99" s="43">
        <v>2.6217114699078379</v>
      </c>
      <c r="R99" s="43">
        <v>2.7175613011679021</v>
      </c>
      <c r="S99" s="43">
        <v>2.7318931246626899</v>
      </c>
      <c r="T99" s="43">
        <v>2.6050203975281203</v>
      </c>
    </row>
    <row r="100" spans="1:20" x14ac:dyDescent="0.2">
      <c r="A100" s="38">
        <v>2007.9999999999902</v>
      </c>
      <c r="B100" s="43">
        <v>2.2038567493572701</v>
      </c>
      <c r="C100" s="43">
        <v>2.2038567493442569</v>
      </c>
      <c r="D100" s="43">
        <v>5.0073637701953198</v>
      </c>
      <c r="E100" s="43">
        <v>0.18132366277452677</v>
      </c>
      <c r="F100" s="43">
        <v>1.1286681716788254</v>
      </c>
      <c r="G100" s="43">
        <v>3.2915360501770716</v>
      </c>
      <c r="H100" s="43">
        <v>2.2727272727487042</v>
      </c>
      <c r="I100" s="43">
        <v>2.4722932651406659</v>
      </c>
      <c r="J100" s="43">
        <v>4.9036777583379134</v>
      </c>
      <c r="K100" s="43">
        <v>2.979373567626673</v>
      </c>
      <c r="L100" s="43">
        <v>3.1489361701827541</v>
      </c>
      <c r="M100" s="43">
        <v>5.5821371611237991</v>
      </c>
      <c r="N100" s="43">
        <v>2.8887000849965032</v>
      </c>
      <c r="O100" s="43">
        <v>2.8887000849963291</v>
      </c>
      <c r="P100" s="43">
        <v>2.6655202063997541</v>
      </c>
      <c r="Q100" s="43">
        <v>2.3601398601700385</v>
      </c>
      <c r="R100" s="43">
        <v>2.4411508282805561</v>
      </c>
      <c r="S100" s="43">
        <v>2.4432809773479223</v>
      </c>
      <c r="T100" s="43">
        <v>2.360139860169963</v>
      </c>
    </row>
    <row r="101" spans="1:20" x14ac:dyDescent="0.2">
      <c r="A101" s="38">
        <v>2008.0833333333235</v>
      </c>
      <c r="B101" s="43">
        <v>1.9217486007322568</v>
      </c>
      <c r="C101" s="43">
        <v>1.7899057070138027</v>
      </c>
      <c r="D101" s="43">
        <v>4.7650522606894201</v>
      </c>
      <c r="E101" s="43">
        <v>6.3282876782018813E-2</v>
      </c>
      <c r="F101" s="43">
        <v>0.54484837025396127</v>
      </c>
      <c r="G101" s="43">
        <v>2.923069847885039</v>
      </c>
      <c r="H101" s="43">
        <v>1.9841943782121301</v>
      </c>
      <c r="I101" s="43">
        <v>2.3608663973357475</v>
      </c>
      <c r="J101" s="43">
        <v>4.5269243851570842</v>
      </c>
      <c r="K101" s="43">
        <v>3.1957409882752805</v>
      </c>
      <c r="L101" s="43">
        <v>3.4385005647026596</v>
      </c>
      <c r="M101" s="43">
        <v>4.9930560539645548</v>
      </c>
      <c r="N101" s="43">
        <v>2.5590994602539836</v>
      </c>
      <c r="O101" s="43">
        <v>2.5605206085793042</v>
      </c>
      <c r="P101" s="43">
        <v>2.3106596426257391</v>
      </c>
      <c r="Q101" s="43">
        <v>2.0865460852940916</v>
      </c>
      <c r="R101" s="43">
        <v>2.1405453096746712</v>
      </c>
      <c r="S101" s="43">
        <v>2.1087342992381126</v>
      </c>
      <c r="T101" s="43">
        <v>2.0703514868893875</v>
      </c>
    </row>
    <row r="102" spans="1:20" x14ac:dyDescent="0.2">
      <c r="A102" s="38">
        <v>2008.1666666666567</v>
      </c>
      <c r="B102" s="43">
        <v>1.842143356047651</v>
      </c>
      <c r="C102" s="43">
        <v>1.1990858461311453</v>
      </c>
      <c r="D102" s="43">
        <v>3.5905339756642904</v>
      </c>
      <c r="E102" s="43">
        <v>0.13842155586594304</v>
      </c>
      <c r="F102" s="43">
        <v>0.37313805046962994</v>
      </c>
      <c r="G102" s="43">
        <v>2.4389151909729319</v>
      </c>
      <c r="H102" s="43">
        <v>1.6756936626262384</v>
      </c>
      <c r="I102" s="43">
        <v>2.2818326762500014</v>
      </c>
      <c r="J102" s="43">
        <v>4.029548543841968</v>
      </c>
      <c r="K102" s="43">
        <v>3.7778534980409004</v>
      </c>
      <c r="L102" s="43">
        <v>3.6059869839893861</v>
      </c>
      <c r="M102" s="43">
        <v>4.0045735791349397</v>
      </c>
      <c r="N102" s="43">
        <v>2.2100377644487827</v>
      </c>
      <c r="O102" s="43">
        <v>2.2120480222072527</v>
      </c>
      <c r="P102" s="43">
        <v>1.9522450901924813</v>
      </c>
      <c r="Q102" s="43">
        <v>1.8459039476795687</v>
      </c>
      <c r="R102" s="43">
        <v>1.8683434085517319</v>
      </c>
      <c r="S102" s="43">
        <v>1.7979355075821082</v>
      </c>
      <c r="T102" s="43">
        <v>1.7932577119867961</v>
      </c>
    </row>
    <row r="103" spans="1:20" x14ac:dyDescent="0.2">
      <c r="A103" s="38">
        <v>2008.24999999999</v>
      </c>
      <c r="B103" s="43">
        <v>2.0332717189981233</v>
      </c>
      <c r="C103" s="43">
        <v>0.67114093964304078</v>
      </c>
      <c r="D103" s="43">
        <v>1.8284106893987988</v>
      </c>
      <c r="E103" s="43">
        <v>0.18796992481732469</v>
      </c>
      <c r="F103" s="43">
        <v>0.40096230953740997</v>
      </c>
      <c r="G103" s="43">
        <v>2.0259319287229389</v>
      </c>
      <c r="H103" s="43">
        <v>1.4247551202402686</v>
      </c>
      <c r="I103" s="43">
        <v>2.2563176895355204</v>
      </c>
      <c r="J103" s="43">
        <v>3.565062388637231</v>
      </c>
      <c r="K103" s="43">
        <v>3.8109756098149052</v>
      </c>
      <c r="L103" s="43">
        <v>3.558718861237359</v>
      </c>
      <c r="M103" s="43">
        <v>2.9661016950257908</v>
      </c>
      <c r="N103" s="43">
        <v>1.9332161687452232</v>
      </c>
      <c r="O103" s="43">
        <v>1.9349164468180486</v>
      </c>
      <c r="P103" s="43">
        <v>1.67844522970823</v>
      </c>
      <c r="Q103" s="43">
        <v>1.6994633273804129</v>
      </c>
      <c r="R103" s="43">
        <v>1.6964285714409504</v>
      </c>
      <c r="S103" s="43">
        <v>1.6071428571552759</v>
      </c>
      <c r="T103" s="43">
        <v>1.6100178891015233</v>
      </c>
    </row>
    <row r="104" spans="1:20" x14ac:dyDescent="0.2">
      <c r="A104" s="38">
        <v>2008.3333333333233</v>
      </c>
      <c r="B104" s="43">
        <v>2.4967844068977034</v>
      </c>
      <c r="C104" s="43">
        <v>0.42780480967196005</v>
      </c>
      <c r="D104" s="43">
        <v>-0.18656424735292679</v>
      </c>
      <c r="E104" s="43">
        <v>4.0927433918069599E-2</v>
      </c>
      <c r="F104" s="43">
        <v>0.43236848109538112</v>
      </c>
      <c r="G104" s="43">
        <v>1.8485145352500123</v>
      </c>
      <c r="H104" s="43">
        <v>1.2933723343292283</v>
      </c>
      <c r="I104" s="43">
        <v>2.2945406844858263</v>
      </c>
      <c r="J104" s="43">
        <v>3.2710840337022957</v>
      </c>
      <c r="K104" s="43">
        <v>2.6826833212663654</v>
      </c>
      <c r="L104" s="43">
        <v>3.2545984270342778</v>
      </c>
      <c r="M104" s="43">
        <v>2.2515086990660156</v>
      </c>
      <c r="N104" s="43">
        <v>1.800429366577988</v>
      </c>
      <c r="O104" s="43">
        <v>1.801362442274502</v>
      </c>
      <c r="P104" s="43">
        <v>1.5547640191784724</v>
      </c>
      <c r="Q104" s="43">
        <v>1.6844031688076087</v>
      </c>
      <c r="R104" s="43">
        <v>1.6710461822159344</v>
      </c>
      <c r="S104" s="43">
        <v>1.5997870411765811</v>
      </c>
      <c r="T104" s="43">
        <v>1.5759030771694684</v>
      </c>
    </row>
    <row r="105" spans="1:20" x14ac:dyDescent="0.2">
      <c r="A105" s="38">
        <v>2008.4166666666565</v>
      </c>
      <c r="B105" s="43">
        <v>2.968283670083768</v>
      </c>
      <c r="C105" s="43">
        <v>0.42588759900354378</v>
      </c>
      <c r="D105" s="43">
        <v>-1.8710542444069058</v>
      </c>
      <c r="E105" s="43">
        <v>-0.2399595700237786</v>
      </c>
      <c r="F105" s="43">
        <v>0.42337333527200965</v>
      </c>
      <c r="G105" s="43">
        <v>1.8211686725724581</v>
      </c>
      <c r="H105" s="43">
        <v>1.2287017461123455</v>
      </c>
      <c r="I105" s="43">
        <v>2.3434217594756372</v>
      </c>
      <c r="J105" s="43">
        <v>3.0995274783380986</v>
      </c>
      <c r="K105" s="43">
        <v>0.99269528854869593</v>
      </c>
      <c r="L105" s="43">
        <v>2.8623868811855182</v>
      </c>
      <c r="M105" s="43">
        <v>1.8667563631729296</v>
      </c>
      <c r="N105" s="43">
        <v>1.7362900638440724</v>
      </c>
      <c r="O105" s="43">
        <v>1.736520098996567</v>
      </c>
      <c r="P105" s="43">
        <v>1.4968256675482983</v>
      </c>
      <c r="Q105" s="43">
        <v>1.7105212875883189</v>
      </c>
      <c r="R105" s="43">
        <v>1.6988673169310933</v>
      </c>
      <c r="S105" s="43">
        <v>1.6658878140994173</v>
      </c>
      <c r="T105" s="43">
        <v>1.6037451695600144</v>
      </c>
    </row>
    <row r="106" spans="1:20" x14ac:dyDescent="0.2">
      <c r="A106" s="38">
        <v>2008.4999999999898</v>
      </c>
      <c r="B106" s="43">
        <v>3.1164069660904601</v>
      </c>
      <c r="C106" s="43">
        <v>0.5444646097772291</v>
      </c>
      <c r="D106" s="43">
        <v>-2.5125628140746539</v>
      </c>
      <c r="E106" s="43">
        <v>-0.54298642531183683</v>
      </c>
      <c r="F106" s="43">
        <v>0.37341299475047429</v>
      </c>
      <c r="G106" s="43">
        <v>1.789883268497287</v>
      </c>
      <c r="H106" s="43">
        <v>1.1453744493579423</v>
      </c>
      <c r="I106" s="43">
        <v>2.339688041601804</v>
      </c>
      <c r="J106" s="43">
        <v>2.9437229437498802</v>
      </c>
      <c r="K106" s="43">
        <v>-0.44182621489194535</v>
      </c>
      <c r="L106" s="43">
        <v>2.5884383088938896</v>
      </c>
      <c r="M106" s="43">
        <v>1.6679904686335618</v>
      </c>
      <c r="N106" s="43">
        <v>1.6253207870122452</v>
      </c>
      <c r="O106" s="43">
        <v>1.6253207870122328</v>
      </c>
      <c r="P106" s="43">
        <v>1.3805004314248843</v>
      </c>
      <c r="Q106" s="43">
        <v>1.6579406631886464</v>
      </c>
      <c r="R106" s="43">
        <v>1.6536118363904202</v>
      </c>
      <c r="S106" s="43">
        <v>1.655052264816516</v>
      </c>
      <c r="T106" s="43">
        <v>1.5720524017556836</v>
      </c>
    </row>
    <row r="107" spans="1:20" x14ac:dyDescent="0.2">
      <c r="A107" s="38">
        <v>2008.583333333323</v>
      </c>
      <c r="B107" s="43">
        <v>2.7186366364368793</v>
      </c>
      <c r="C107" s="43">
        <v>0.67396658368303219</v>
      </c>
      <c r="D107" s="43">
        <v>-1.7054930319618888</v>
      </c>
      <c r="E107" s="43">
        <v>-0.79804441961548722</v>
      </c>
      <c r="F107" s="43">
        <v>0.28049465847421362</v>
      </c>
      <c r="G107" s="43">
        <v>1.6308174364829027</v>
      </c>
      <c r="H107" s="43">
        <v>0.96571484449138412</v>
      </c>
      <c r="I107" s="43">
        <v>2.2176481218484114</v>
      </c>
      <c r="J107" s="43">
        <v>2.7005110358638209</v>
      </c>
      <c r="K107" s="43">
        <v>-1.09438823535431</v>
      </c>
      <c r="L107" s="43">
        <v>2.5303687348558195</v>
      </c>
      <c r="M107" s="43">
        <v>1.4948010677658699</v>
      </c>
      <c r="N107" s="43">
        <v>1.3698105639713285</v>
      </c>
      <c r="O107" s="43">
        <v>1.3701851892583896</v>
      </c>
      <c r="P107" s="43">
        <v>1.1020745355989257</v>
      </c>
      <c r="Q107" s="43">
        <v>1.4304836933466423</v>
      </c>
      <c r="R107" s="43">
        <v>1.4334508794852241</v>
      </c>
      <c r="S107" s="43">
        <v>1.4483289389937168</v>
      </c>
      <c r="T107" s="43">
        <v>1.3805675848085581</v>
      </c>
    </row>
    <row r="108" spans="1:20" x14ac:dyDescent="0.2">
      <c r="A108" s="38">
        <v>2008.6666666666563</v>
      </c>
      <c r="B108" s="43">
        <v>1.9504224127827414</v>
      </c>
      <c r="C108" s="43">
        <v>0.69359478179203493</v>
      </c>
      <c r="D108" s="43">
        <v>-0.55258824077671709</v>
      </c>
      <c r="E108" s="43">
        <v>-1.030932352284976</v>
      </c>
      <c r="F108" s="43">
        <v>0.13604414581866464</v>
      </c>
      <c r="G108" s="43">
        <v>1.3258425969039243</v>
      </c>
      <c r="H108" s="43">
        <v>0.65048024133842275</v>
      </c>
      <c r="I108" s="43">
        <v>1.8870717260872105</v>
      </c>
      <c r="J108" s="43">
        <v>2.3012602919011171</v>
      </c>
      <c r="K108" s="43">
        <v>-1.2650150321290488</v>
      </c>
      <c r="L108" s="43">
        <v>2.4302498365587426</v>
      </c>
      <c r="M108" s="43">
        <v>1.1600870556412983</v>
      </c>
      <c r="N108" s="43">
        <v>0.94225682697252044</v>
      </c>
      <c r="O108" s="43">
        <v>0.94291173148045571</v>
      </c>
      <c r="P108" s="43">
        <v>0.63930430477377853</v>
      </c>
      <c r="Q108" s="43">
        <v>1.0179087995302079</v>
      </c>
      <c r="R108" s="43">
        <v>1.0234163983573088</v>
      </c>
      <c r="S108" s="43">
        <v>1.0349014070234528</v>
      </c>
      <c r="T108" s="43">
        <v>1.0033251113095654</v>
      </c>
    </row>
    <row r="109" spans="1:20" x14ac:dyDescent="0.2">
      <c r="A109" s="38">
        <v>2008.7499999999895</v>
      </c>
      <c r="B109" s="43">
        <v>1.0647737356853624</v>
      </c>
      <c r="C109" s="43">
        <v>0.46685340807657355</v>
      </c>
      <c r="D109" s="43">
        <v>-0.58309037887226178</v>
      </c>
      <c r="E109" s="43">
        <v>-1.2820512820169498</v>
      </c>
      <c r="F109" s="43">
        <v>-7.163323779252502E-2</v>
      </c>
      <c r="G109" s="43">
        <v>0.90090090095257647</v>
      </c>
      <c r="H109" s="43">
        <v>0.17985611516878386</v>
      </c>
      <c r="I109" s="43">
        <v>1.2635379062245935</v>
      </c>
      <c r="J109" s="43">
        <v>1.7040358745179722</v>
      </c>
      <c r="K109" s="43">
        <v>-1.4459665144106022</v>
      </c>
      <c r="L109" s="43">
        <v>1.9508057676864734</v>
      </c>
      <c r="M109" s="43">
        <v>0.48115477155118186</v>
      </c>
      <c r="N109" s="43">
        <v>0.34158838607144276</v>
      </c>
      <c r="O109" s="43">
        <v>0.34188034195698636</v>
      </c>
      <c r="P109" s="43">
        <v>8.2671278511946642E-11</v>
      </c>
      <c r="Q109" s="43">
        <v>0.43936731114830302</v>
      </c>
      <c r="R109" s="43">
        <v>0.43782837135612906</v>
      </c>
      <c r="S109" s="43">
        <v>0.43821209473289929</v>
      </c>
      <c r="T109" s="43">
        <v>0.43975373798294976</v>
      </c>
    </row>
    <row r="110" spans="1:20" x14ac:dyDescent="0.2">
      <c r="A110" s="38">
        <v>2008.8333333333228</v>
      </c>
      <c r="B110" s="43">
        <v>0.21963627231059255</v>
      </c>
      <c r="C110" s="43">
        <v>-8.5082232495048468E-2</v>
      </c>
      <c r="D110" s="43">
        <v>-2.8010564057683065</v>
      </c>
      <c r="E110" s="43">
        <v>-1.6061522197490083</v>
      </c>
      <c r="F110" s="43">
        <v>-0.365837288004563</v>
      </c>
      <c r="G110" s="43">
        <v>0.4031933174444835</v>
      </c>
      <c r="H110" s="43">
        <v>-0.43239925344737296</v>
      </c>
      <c r="I110" s="43">
        <v>0.36039821696697888</v>
      </c>
      <c r="J110" s="43">
        <v>0.92559012002105578</v>
      </c>
      <c r="K110" s="43">
        <v>-2.0512337506695411</v>
      </c>
      <c r="L110" s="43">
        <v>0.87911186881672432</v>
      </c>
      <c r="M110" s="43">
        <v>-0.62208022789838435</v>
      </c>
      <c r="N110" s="43">
        <v>-0.41202375389304791</v>
      </c>
      <c r="O110" s="43">
        <v>-0.41233656464173229</v>
      </c>
      <c r="P110" s="43">
        <v>-0.78538308615855312</v>
      </c>
      <c r="Q110" s="43">
        <v>-0.2744661245699912</v>
      </c>
      <c r="R110" s="43">
        <v>-0.29542344956451588</v>
      </c>
      <c r="S110" s="43">
        <v>-0.3050368760715152</v>
      </c>
      <c r="T110" s="43">
        <v>-0.2922898244701041</v>
      </c>
    </row>
    <row r="111" spans="1:20" x14ac:dyDescent="0.2">
      <c r="A111" s="38">
        <v>2008.9166666666561</v>
      </c>
      <c r="B111" s="43">
        <v>-0.70452773394185164</v>
      </c>
      <c r="C111" s="43">
        <v>-0.84811416252655658</v>
      </c>
      <c r="D111" s="43">
        <v>-6.1628446713978811</v>
      </c>
      <c r="E111" s="43">
        <v>-2.1458133191368201</v>
      </c>
      <c r="F111" s="43">
        <v>-0.81017013853430475</v>
      </c>
      <c r="G111" s="43">
        <v>-0.19587236917595616</v>
      </c>
      <c r="H111" s="43">
        <v>-1.1297968733229988</v>
      </c>
      <c r="I111" s="43">
        <v>-0.65083065679858365</v>
      </c>
      <c r="J111" s="43">
        <v>4.242875596443163E-2</v>
      </c>
      <c r="K111" s="43">
        <v>-3.1363989108458989</v>
      </c>
      <c r="L111" s="43">
        <v>-0.57430219510009428</v>
      </c>
      <c r="M111" s="43">
        <v>-2.0156331797359912</v>
      </c>
      <c r="N111" s="43">
        <v>-1.2937457216524924</v>
      </c>
      <c r="O111" s="43">
        <v>-1.2940924347850764</v>
      </c>
      <c r="P111" s="43">
        <v>-1.6801985590926571</v>
      </c>
      <c r="Q111" s="43">
        <v>-1.1216238267661736</v>
      </c>
      <c r="R111" s="43">
        <v>-1.1697192639884939</v>
      </c>
      <c r="S111" s="43">
        <v>-1.1818719646152607</v>
      </c>
      <c r="T111" s="43">
        <v>-1.1750051304845113</v>
      </c>
    </row>
    <row r="112" spans="1:20" x14ac:dyDescent="0.2">
      <c r="A112" s="38">
        <v>2008.9999999999893</v>
      </c>
      <c r="B112" s="43">
        <v>-1.8867924526473412</v>
      </c>
      <c r="C112" s="43">
        <v>-1.7070979333941301</v>
      </c>
      <c r="D112" s="43">
        <v>-9.1865357640844945</v>
      </c>
      <c r="E112" s="43">
        <v>-3.0769230767640954</v>
      </c>
      <c r="F112" s="43">
        <v>-1.4880952379601995</v>
      </c>
      <c r="G112" s="43">
        <v>-0.98634294374164033</v>
      </c>
      <c r="H112" s="43">
        <v>-1.8803418802478125</v>
      </c>
      <c r="I112" s="43">
        <v>-1.6638935106905615</v>
      </c>
      <c r="J112" s="43">
        <v>-0.91819699487138295</v>
      </c>
      <c r="K112" s="43">
        <v>-4.673590504235241</v>
      </c>
      <c r="L112" s="43">
        <v>-2.145214521248147</v>
      </c>
      <c r="M112" s="43">
        <v>-3.6253776432753844</v>
      </c>
      <c r="N112" s="43">
        <v>-2.3121387281792161</v>
      </c>
      <c r="O112" s="43">
        <v>-2.3121387281792281</v>
      </c>
      <c r="P112" s="43">
        <v>-2.6800670015370343</v>
      </c>
      <c r="Q112" s="43">
        <v>-2.1349274123236088</v>
      </c>
      <c r="R112" s="43">
        <v>-2.2127659572981639</v>
      </c>
      <c r="S112" s="43">
        <v>-2.2146507664636106</v>
      </c>
      <c r="T112" s="43">
        <v>-2.2203245088193038</v>
      </c>
    </row>
    <row r="113" spans="1:20" x14ac:dyDescent="0.2">
      <c r="A113" s="38">
        <v>2009.0833333333226</v>
      </c>
      <c r="B113" s="43">
        <v>-3.4156554555860521</v>
      </c>
      <c r="C113" s="43">
        <v>-2.6046568264381449</v>
      </c>
      <c r="D113" s="43">
        <v>-10.777375491027696</v>
      </c>
      <c r="E113" s="43">
        <v>-4.5015295290094688</v>
      </c>
      <c r="F113" s="43">
        <v>-2.4429964088180749</v>
      </c>
      <c r="G113" s="43">
        <v>-2.0571817547803666</v>
      </c>
      <c r="H113" s="43">
        <v>-2.6717213027511191</v>
      </c>
      <c r="I113" s="43">
        <v>-2.6670986029484758</v>
      </c>
      <c r="J113" s="43">
        <v>-1.9780617372915494</v>
      </c>
      <c r="K113" s="43">
        <v>-6.5697850335461814</v>
      </c>
      <c r="L113" s="43">
        <v>-3.650071895246354</v>
      </c>
      <c r="M113" s="43">
        <v>-5.4818572595474455</v>
      </c>
      <c r="N113" s="43">
        <v>-3.4821976524169123</v>
      </c>
      <c r="O113" s="43">
        <v>-3.4828007113133603</v>
      </c>
      <c r="P113" s="43">
        <v>-3.7893630592006717</v>
      </c>
      <c r="Q113" s="43">
        <v>-3.3380144613679992</v>
      </c>
      <c r="R113" s="43">
        <v>-3.4456919292352035</v>
      </c>
      <c r="S113" s="43">
        <v>-3.421662707887752</v>
      </c>
      <c r="T113" s="43">
        <v>-3.4378132955600953</v>
      </c>
    </row>
    <row r="114" spans="1:20" x14ac:dyDescent="0.2">
      <c r="A114" s="38">
        <v>2009.1666666666558</v>
      </c>
      <c r="B114" s="43">
        <v>-5.0433492778791678</v>
      </c>
      <c r="C114" s="43">
        <v>-3.4567690933567348</v>
      </c>
      <c r="D114" s="43">
        <v>-10.967523582193202</v>
      </c>
      <c r="E114" s="43">
        <v>-6.0882114150302868</v>
      </c>
      <c r="F114" s="43">
        <v>-3.4704164210609094</v>
      </c>
      <c r="G114" s="43">
        <v>-3.2423808653054533</v>
      </c>
      <c r="H114" s="43">
        <v>-3.4123423387068019</v>
      </c>
      <c r="I114" s="43">
        <v>-3.6086403666268048</v>
      </c>
      <c r="J114" s="43">
        <v>-3.07286224630547</v>
      </c>
      <c r="K114" s="43">
        <v>-8.3597776851552883</v>
      </c>
      <c r="L114" s="43">
        <v>-4.9881737894178722</v>
      </c>
      <c r="M114" s="43">
        <v>-7.4483555954598142</v>
      </c>
      <c r="N114" s="43">
        <v>-4.6621584382011552</v>
      </c>
      <c r="O114" s="43">
        <v>-4.6648751531364514</v>
      </c>
      <c r="P114" s="43">
        <v>-4.8801013808599398</v>
      </c>
      <c r="Q114" s="43">
        <v>-4.5639366660356728</v>
      </c>
      <c r="R114" s="43">
        <v>-4.7016921368601574</v>
      </c>
      <c r="S114" s="43">
        <v>-4.6449723112622081</v>
      </c>
      <c r="T114" s="43">
        <v>-4.6639936815464225</v>
      </c>
    </row>
    <row r="115" spans="1:20" x14ac:dyDescent="0.2">
      <c r="A115" s="38">
        <v>2009.2499999999891</v>
      </c>
      <c r="B115" s="43">
        <v>-6.4311594201410527</v>
      </c>
      <c r="C115" s="43">
        <v>-4.0952380951765139</v>
      </c>
      <c r="D115" s="43">
        <v>-10.013812154874607</v>
      </c>
      <c r="E115" s="43">
        <v>-7.3170731706187198</v>
      </c>
      <c r="F115" s="43">
        <v>-4.233226836994846</v>
      </c>
      <c r="G115" s="43">
        <v>-4.2096902302451351</v>
      </c>
      <c r="H115" s="43">
        <v>-3.9508340649146234</v>
      </c>
      <c r="I115" s="43">
        <v>-4.32480141210584</v>
      </c>
      <c r="J115" s="43">
        <v>-4.0447504301800699</v>
      </c>
      <c r="K115" s="43">
        <v>-9.4713656386918625</v>
      </c>
      <c r="L115" s="43">
        <v>-6.0137457043554745</v>
      </c>
      <c r="M115" s="43">
        <v>-9.1358024689487127</v>
      </c>
      <c r="N115" s="43">
        <v>-5.6034482757622417</v>
      </c>
      <c r="O115" s="43">
        <v>-5.6082830024884718</v>
      </c>
      <c r="P115" s="43">
        <v>-5.7341442223260142</v>
      </c>
      <c r="Q115" s="43">
        <v>-5.540897097525848</v>
      </c>
      <c r="R115" s="43">
        <v>-5.7067603159636766</v>
      </c>
      <c r="S115" s="43">
        <v>-5.6239015816216025</v>
      </c>
      <c r="T115" s="43">
        <v>-5.6338028168025778</v>
      </c>
    </row>
    <row r="116" spans="1:20" x14ac:dyDescent="0.2">
      <c r="A116" s="38">
        <v>2009.3333333333223</v>
      </c>
      <c r="B116" s="43">
        <v>-7.3012663462975063</v>
      </c>
      <c r="C116" s="43">
        <v>-4.3425263553673288</v>
      </c>
      <c r="D116" s="43">
        <v>-8.1901059755709547</v>
      </c>
      <c r="E116" s="43">
        <v>-7.7399273204044006</v>
      </c>
      <c r="F116" s="43">
        <v>-4.4463454455939235</v>
      </c>
      <c r="G116" s="43">
        <v>-4.6355018407356585</v>
      </c>
      <c r="H116" s="43">
        <v>-4.1548523433969144</v>
      </c>
      <c r="I116" s="43">
        <v>-4.6313880717008171</v>
      </c>
      <c r="J116" s="43">
        <v>-4.7012256669741879</v>
      </c>
      <c r="K116" s="43">
        <v>-9.5006372122569225</v>
      </c>
      <c r="L116" s="43">
        <v>-6.5676634326480352</v>
      </c>
      <c r="M116" s="43">
        <v>-10.064465295692742</v>
      </c>
      <c r="N116" s="43">
        <v>-6.0689243164894187</v>
      </c>
      <c r="O116" s="43">
        <v>-6.07335648486767</v>
      </c>
      <c r="P116" s="43">
        <v>-6.1479397165177083</v>
      </c>
      <c r="Q116" s="43">
        <v>-6.0195186236680041</v>
      </c>
      <c r="R116" s="43">
        <v>-6.2084056527087768</v>
      </c>
      <c r="S116" s="43">
        <v>-6.1168942677735112</v>
      </c>
      <c r="T116" s="43">
        <v>-6.1043798353805663</v>
      </c>
    </row>
    <row r="117" spans="1:20" x14ac:dyDescent="0.2">
      <c r="A117" s="38">
        <v>2009.4166666666556</v>
      </c>
      <c r="B117" s="43">
        <v>-7.6304295103389563</v>
      </c>
      <c r="C117" s="43">
        <v>-4.2353787587762302</v>
      </c>
      <c r="D117" s="43">
        <v>-6.1668321084619437</v>
      </c>
      <c r="E117" s="43">
        <v>-7.4817378605893392</v>
      </c>
      <c r="F117" s="43">
        <v>-4.242478037399934</v>
      </c>
      <c r="G117" s="43">
        <v>-4.647915071480047</v>
      </c>
      <c r="H117" s="43">
        <v>-4.0997550517701216</v>
      </c>
      <c r="I117" s="43">
        <v>-4.6036231244831187</v>
      </c>
      <c r="J117" s="43">
        <v>-4.9976498037927115</v>
      </c>
      <c r="K117" s="43">
        <v>-8.7685099798300392</v>
      </c>
      <c r="L117" s="43">
        <v>-6.6454162814614186</v>
      </c>
      <c r="M117" s="43">
        <v>-10.267706226503321</v>
      </c>
      <c r="N117" s="43">
        <v>-6.1145139377751088</v>
      </c>
      <c r="O117" s="43">
        <v>-6.1166855396660464</v>
      </c>
      <c r="P117" s="43">
        <v>-6.176602758263555</v>
      </c>
      <c r="Q117" s="43">
        <v>-6.0443701248703023</v>
      </c>
      <c r="R117" s="43">
        <v>-6.2559215439215139</v>
      </c>
      <c r="S117" s="43">
        <v>-6.1682410032143729</v>
      </c>
      <c r="T117" s="43">
        <v>-6.1277012174847334</v>
      </c>
    </row>
    <row r="118" spans="1:20" x14ac:dyDescent="0.2">
      <c r="A118" s="38">
        <v>2009.4999999999889</v>
      </c>
      <c r="B118" s="43">
        <v>-7.4666666667276118</v>
      </c>
      <c r="C118" s="43">
        <v>-3.8808664260597512</v>
      </c>
      <c r="D118" s="43">
        <v>-4.86008836531306</v>
      </c>
      <c r="E118" s="43">
        <v>-6.8243858053843898</v>
      </c>
      <c r="F118" s="43">
        <v>-3.869047619127242</v>
      </c>
      <c r="G118" s="43">
        <v>-4.5107033639265541</v>
      </c>
      <c r="H118" s="43">
        <v>-3.9198606271994461</v>
      </c>
      <c r="I118" s="43">
        <v>-4.4030482642131341</v>
      </c>
      <c r="J118" s="43">
        <v>-4.9621530698264644</v>
      </c>
      <c r="K118" s="43">
        <v>-7.7662721894688982</v>
      </c>
      <c r="L118" s="43">
        <v>-6.3078216989858911</v>
      </c>
      <c r="M118" s="43">
        <v>-10.000000000065148</v>
      </c>
      <c r="N118" s="43">
        <v>-5.892255892301133</v>
      </c>
      <c r="O118" s="43">
        <v>-5.8922558923013364</v>
      </c>
      <c r="P118" s="43">
        <v>-5.9574468085528194</v>
      </c>
      <c r="Q118" s="43">
        <v>-5.7510729614303102</v>
      </c>
      <c r="R118" s="43">
        <v>-5.9931506849838874</v>
      </c>
      <c r="S118" s="43">
        <v>-5.9125964010798882</v>
      </c>
      <c r="T118" s="43">
        <v>-5.8469475494950958</v>
      </c>
    </row>
    <row r="119" spans="1:20" x14ac:dyDescent="0.2">
      <c r="A119" s="38">
        <v>2009.5833333333221</v>
      </c>
      <c r="B119" s="43">
        <v>-6.8802277776534115</v>
      </c>
      <c r="C119" s="43">
        <v>-3.3651116878972265</v>
      </c>
      <c r="D119" s="43">
        <v>-4.9724381966512299</v>
      </c>
      <c r="E119" s="43">
        <v>-6.0015581191776981</v>
      </c>
      <c r="F119" s="43">
        <v>-3.504412275358638</v>
      </c>
      <c r="G119" s="43">
        <v>-4.4093450740843725</v>
      </c>
      <c r="H119" s="43">
        <v>-3.707498219985208</v>
      </c>
      <c r="I119" s="43">
        <v>-4.1215415271415798</v>
      </c>
      <c r="J119" s="43">
        <v>-4.6337748915866985</v>
      </c>
      <c r="K119" s="43">
        <v>-6.853926537388741</v>
      </c>
      <c r="L119" s="43">
        <v>-5.6136773614339281</v>
      </c>
      <c r="M119" s="43">
        <v>-9.480266647536931</v>
      </c>
      <c r="N119" s="43">
        <v>-5.5225688042127112</v>
      </c>
      <c r="O119" s="43">
        <v>-5.5217090379879341</v>
      </c>
      <c r="P119" s="43">
        <v>-5.5971001574775574</v>
      </c>
      <c r="Q119" s="43">
        <v>-5.2533494016810911</v>
      </c>
      <c r="R119" s="43">
        <v>-5.5379899229760134</v>
      </c>
      <c r="S119" s="43">
        <v>-5.4607514343561929</v>
      </c>
      <c r="T119" s="43">
        <v>-5.3796057447642243</v>
      </c>
    </row>
    <row r="120" spans="1:20" x14ac:dyDescent="0.2">
      <c r="A120" s="38">
        <v>2009.6666666666554</v>
      </c>
      <c r="B120" s="43">
        <v>-6.0115366960552929</v>
      </c>
      <c r="C120" s="43">
        <v>-2.7961430258304261</v>
      </c>
      <c r="D120" s="43">
        <v>-5.8388432455046937</v>
      </c>
      <c r="E120" s="43">
        <v>-5.180775154246791</v>
      </c>
      <c r="F120" s="43">
        <v>-3.1563177223176013</v>
      </c>
      <c r="G120" s="43">
        <v>-4.2936603537110223</v>
      </c>
      <c r="H120" s="43">
        <v>-3.4138047125160669</v>
      </c>
      <c r="I120" s="43">
        <v>-3.6507672250554664</v>
      </c>
      <c r="J120" s="43">
        <v>-4.1081841799685446</v>
      </c>
      <c r="K120" s="43">
        <v>-5.9119039499751569</v>
      </c>
      <c r="L120" s="43">
        <v>-4.6061800225144971</v>
      </c>
      <c r="M120" s="43">
        <v>-8.8570633576321942</v>
      </c>
      <c r="N120" s="43">
        <v>-5.0295361562912992</v>
      </c>
      <c r="O120" s="43">
        <v>-5.0296260671419635</v>
      </c>
      <c r="P120" s="43">
        <v>-5.1097500220234409</v>
      </c>
      <c r="Q120" s="43">
        <v>-4.6224941393651209</v>
      </c>
      <c r="R120" s="43">
        <v>-4.9457715598044079</v>
      </c>
      <c r="S120" s="43">
        <v>-4.8673127334709418</v>
      </c>
      <c r="T120" s="43">
        <v>-4.7830016511456348</v>
      </c>
    </row>
    <row r="121" spans="1:20" x14ac:dyDescent="0.2">
      <c r="A121" s="38">
        <v>2009.7499999999886</v>
      </c>
      <c r="B121" s="43">
        <v>-5.0043898157641635</v>
      </c>
      <c r="C121" s="43">
        <v>-2.3234200743976752</v>
      </c>
      <c r="D121" s="43">
        <v>-6.4516129031973488</v>
      </c>
      <c r="E121" s="43">
        <v>-4.5454545455160087</v>
      </c>
      <c r="F121" s="43">
        <v>-2.7956989247807282</v>
      </c>
      <c r="G121" s="43">
        <v>-4.0584415584877087</v>
      </c>
      <c r="H121" s="43">
        <v>-2.9622980252118909</v>
      </c>
      <c r="I121" s="43">
        <v>-2.8520499110113899</v>
      </c>
      <c r="J121" s="43">
        <v>-3.5273368607465039</v>
      </c>
      <c r="K121" s="43">
        <v>-4.7104247106078372</v>
      </c>
      <c r="L121" s="43">
        <v>-3.3277870218234749</v>
      </c>
      <c r="M121" s="43">
        <v>-8.3000798085250835</v>
      </c>
      <c r="N121" s="43">
        <v>-4.4255319149839352</v>
      </c>
      <c r="O121" s="43">
        <v>-4.4293015333093333</v>
      </c>
      <c r="P121" s="43">
        <v>-4.4982698962846666</v>
      </c>
      <c r="Q121" s="43">
        <v>-3.9370078741069179</v>
      </c>
      <c r="R121" s="43">
        <v>-4.2720139495258946</v>
      </c>
      <c r="S121" s="43">
        <v>-4.188481675486118</v>
      </c>
      <c r="T121" s="43">
        <v>-4.1155866901085636</v>
      </c>
    </row>
    <row r="122" spans="1:20" x14ac:dyDescent="0.2">
      <c r="A122" s="38">
        <v>2009.8333333333219</v>
      </c>
      <c r="B122" s="43">
        <v>-3.9551077117050881</v>
      </c>
      <c r="C122" s="43">
        <v>-2.0558335739408302</v>
      </c>
      <c r="D122" s="43">
        <v>-6.0823406274720373</v>
      </c>
      <c r="E122" s="43">
        <v>-4.2110470279020351</v>
      </c>
      <c r="F122" s="43">
        <v>-2.4054167628926266</v>
      </c>
      <c r="G122" s="43">
        <v>-3.6482791820745861</v>
      </c>
      <c r="H122" s="43">
        <v>-2.3259056075239912</v>
      </c>
      <c r="I122" s="43">
        <v>-1.7273960848741379</v>
      </c>
      <c r="J122" s="43">
        <v>-3.0356161576661647</v>
      </c>
      <c r="K122" s="43">
        <v>-3.1356299031351891</v>
      </c>
      <c r="L122" s="43">
        <v>-1.8816654852918049</v>
      </c>
      <c r="M122" s="43">
        <v>-7.9315515665423488</v>
      </c>
      <c r="N122" s="43">
        <v>-3.7377465339546081</v>
      </c>
      <c r="O122" s="43">
        <v>-3.7478372874854267</v>
      </c>
      <c r="P122" s="43">
        <v>-3.7830887429583226</v>
      </c>
      <c r="Q122" s="43">
        <v>-3.272586987879222</v>
      </c>
      <c r="R122" s="43">
        <v>-3.5757788480565371</v>
      </c>
      <c r="S122" s="43">
        <v>-3.4851602704762281</v>
      </c>
      <c r="T122" s="43">
        <v>-3.4377716168569261</v>
      </c>
    </row>
    <row r="123" spans="1:20" x14ac:dyDescent="0.2">
      <c r="A123" s="38">
        <v>2009.9166666666551</v>
      </c>
      <c r="B123" s="43">
        <v>-2.8275968975840606</v>
      </c>
      <c r="C123" s="43">
        <v>-1.8013905773768806</v>
      </c>
      <c r="D123" s="43">
        <v>-4.9864940360347294</v>
      </c>
      <c r="E123" s="43">
        <v>-3.9111007367167367</v>
      </c>
      <c r="F123" s="43">
        <v>-2.0138358577182309</v>
      </c>
      <c r="G123" s="43">
        <v>-3.1419834909563611</v>
      </c>
      <c r="H123" s="43">
        <v>-1.5993322872393576</v>
      </c>
      <c r="I123" s="43">
        <v>-0.57929717721628549</v>
      </c>
      <c r="J123" s="43">
        <v>-2.5989399521186249</v>
      </c>
      <c r="K123" s="43">
        <v>-1.4570872541100486</v>
      </c>
      <c r="L123" s="43">
        <v>-0.57509344720984745</v>
      </c>
      <c r="M123" s="43">
        <v>-7.5248096087567236</v>
      </c>
      <c r="N123" s="43">
        <v>-2.9756032380380248</v>
      </c>
      <c r="O123" s="43">
        <v>-2.9876158643734758</v>
      </c>
      <c r="P123" s="43">
        <v>-2.9781194879073474</v>
      </c>
      <c r="Q123" s="43">
        <v>-2.598649188737761</v>
      </c>
      <c r="R123" s="43">
        <v>-2.8401794667456706</v>
      </c>
      <c r="S123" s="43">
        <v>-2.7465580477182279</v>
      </c>
      <c r="T123" s="43">
        <v>-2.7288506414109372</v>
      </c>
    </row>
    <row r="124" spans="1:20" x14ac:dyDescent="0.2">
      <c r="A124" s="38">
        <v>2009.9999999999884</v>
      </c>
      <c r="B124" s="43">
        <v>-1.5567765569439702</v>
      </c>
      <c r="C124" s="43">
        <v>-1.2797074955199228</v>
      </c>
      <c r="D124" s="43">
        <v>-3.7065637067146979</v>
      </c>
      <c r="E124" s="43">
        <v>-3.2679738563224521</v>
      </c>
      <c r="F124" s="43">
        <v>-1.6616314199458568</v>
      </c>
      <c r="G124" s="43">
        <v>-2.6053639847469126</v>
      </c>
      <c r="H124" s="43">
        <v>-0.87108013946877949</v>
      </c>
      <c r="I124" s="43">
        <v>0.33840947536819832</v>
      </c>
      <c r="J124" s="43">
        <v>-2.1061499579539751</v>
      </c>
      <c r="K124" s="43">
        <v>-1.6418237284175238E-10</v>
      </c>
      <c r="L124" s="43">
        <v>0.25295109607714222</v>
      </c>
      <c r="M124" s="43">
        <v>-6.7398119123544946</v>
      </c>
      <c r="N124" s="43">
        <v>-2.1132713441549003</v>
      </c>
      <c r="O124" s="43">
        <v>-2.113271344158048</v>
      </c>
      <c r="P124" s="43">
        <v>-2.0654044751662881</v>
      </c>
      <c r="Q124" s="43">
        <v>-1.8324607330889882</v>
      </c>
      <c r="R124" s="43">
        <v>-2.0017406441522447</v>
      </c>
      <c r="S124" s="43">
        <v>-1.9163763067320276</v>
      </c>
      <c r="T124" s="43">
        <v>-1.9213973800226785</v>
      </c>
    </row>
    <row r="125" spans="1:20" x14ac:dyDescent="0.2">
      <c r="A125" s="38">
        <v>2010.0833333333217</v>
      </c>
      <c r="B125" s="43">
        <v>-0.11515988409812548</v>
      </c>
      <c r="C125" s="43">
        <v>-0.27490933421028368</v>
      </c>
      <c r="D125" s="43">
        <v>-2.7618066595572865</v>
      </c>
      <c r="E125" s="43">
        <v>-1.9974276033106404</v>
      </c>
      <c r="F125" s="43">
        <v>-1.3873962998871465</v>
      </c>
      <c r="G125" s="43">
        <v>-2.044180273932187</v>
      </c>
      <c r="H125" s="43">
        <v>-0.17929208578213646</v>
      </c>
      <c r="I125" s="43">
        <v>0.92897428503283419</v>
      </c>
      <c r="J125" s="43">
        <v>-1.4454518425312528</v>
      </c>
      <c r="K125" s="43">
        <v>1.0328103169373217</v>
      </c>
      <c r="L125" s="43">
        <v>0.39364826693485194</v>
      </c>
      <c r="M125" s="43">
        <v>-5.2379376180080808</v>
      </c>
      <c r="N125" s="43">
        <v>-1.1089292283680054</v>
      </c>
      <c r="O125" s="43">
        <v>-1.0764337081573236</v>
      </c>
      <c r="P125" s="43">
        <v>-1.0138954470181167</v>
      </c>
      <c r="Q125" s="43">
        <v>-0.89561400451093132</v>
      </c>
      <c r="R125" s="43">
        <v>-0.99587084773842849</v>
      </c>
      <c r="S125" s="43">
        <v>-0.93496747625553334</v>
      </c>
      <c r="T125" s="43">
        <v>-0.94808588407842831</v>
      </c>
    </row>
    <row r="126" spans="1:20" x14ac:dyDescent="0.2">
      <c r="A126" s="38">
        <v>2010.1666666666549</v>
      </c>
      <c r="B126" s="43">
        <v>1.3720143892878043</v>
      </c>
      <c r="C126" s="43">
        <v>1.0192212483372427</v>
      </c>
      <c r="D126" s="43">
        <v>-2.2382505853602912</v>
      </c>
      <c r="E126" s="43">
        <v>-0.3618168013862435</v>
      </c>
      <c r="F126" s="43">
        <v>-1.2132223381868281</v>
      </c>
      <c r="G126" s="43">
        <v>-1.4413161374325043</v>
      </c>
      <c r="H126" s="43">
        <v>0.48255675268921722</v>
      </c>
      <c r="I126" s="43">
        <v>1.34322519539811</v>
      </c>
      <c r="J126" s="43">
        <v>-0.62479430342080011</v>
      </c>
      <c r="K126" s="43">
        <v>1.7772509741479088</v>
      </c>
      <c r="L126" s="43">
        <v>0.19294724317554529</v>
      </c>
      <c r="M126" s="43">
        <v>-2.9944249741474476</v>
      </c>
      <c r="N126" s="43">
        <v>-1.9470371052622927E-2</v>
      </c>
      <c r="O126" s="43">
        <v>5.1998922342979287E-2</v>
      </c>
      <c r="P126" s="43">
        <v>9.9739955157261959E-2</v>
      </c>
      <c r="Q126" s="43">
        <v>0.14253209775939524</v>
      </c>
      <c r="R126" s="43">
        <v>0.10193347484186885</v>
      </c>
      <c r="S126" s="43">
        <v>0.12981516982955488</v>
      </c>
      <c r="T126" s="43">
        <v>0.12061971817581431</v>
      </c>
    </row>
    <row r="127" spans="1:20" x14ac:dyDescent="0.2">
      <c r="A127" s="38">
        <v>2010.2499999999882</v>
      </c>
      <c r="B127" s="43">
        <v>2.7105517907425183</v>
      </c>
      <c r="C127" s="43">
        <v>2.1847070505218698</v>
      </c>
      <c r="D127" s="43">
        <v>-2.0721412125915184</v>
      </c>
      <c r="E127" s="43">
        <v>1.1133603237305341</v>
      </c>
      <c r="F127" s="43">
        <v>-1.1676396997400775</v>
      </c>
      <c r="G127" s="43">
        <v>-0.82918739642437622</v>
      </c>
      <c r="H127" s="43">
        <v>1.0968921388678696</v>
      </c>
      <c r="I127" s="43">
        <v>1.7527675276222914</v>
      </c>
      <c r="J127" s="43">
        <v>0.26905829585142238</v>
      </c>
      <c r="K127" s="43">
        <v>2.4330900242411646</v>
      </c>
      <c r="L127" s="43">
        <v>0.18281535646671887</v>
      </c>
      <c r="M127" s="43">
        <v>-0.27173913080142109</v>
      </c>
      <c r="N127" s="43">
        <v>1.00456620992932</v>
      </c>
      <c r="O127" s="43">
        <v>1.0968921388230872</v>
      </c>
      <c r="P127" s="43">
        <v>1.1059907832980413</v>
      </c>
      <c r="Q127" s="43">
        <v>1.117318435641194</v>
      </c>
      <c r="R127" s="43">
        <v>1.1173184356380099</v>
      </c>
      <c r="S127" s="43">
        <v>1.1173184356405923</v>
      </c>
      <c r="T127" s="43">
        <v>1.1194029849592166</v>
      </c>
    </row>
    <row r="128" spans="1:20" x14ac:dyDescent="0.2">
      <c r="A128" s="38">
        <v>2010.3333333333214</v>
      </c>
      <c r="B128" s="43">
        <v>3.7171268320656665</v>
      </c>
      <c r="C128" s="43">
        <v>2.7832495420200516</v>
      </c>
      <c r="D128" s="43">
        <v>-2.1405047942661497</v>
      </c>
      <c r="E128" s="43">
        <v>1.9121144253584554</v>
      </c>
      <c r="F128" s="43">
        <v>-1.2952852328441884</v>
      </c>
      <c r="G128" s="43">
        <v>-0.301678805734512</v>
      </c>
      <c r="H128" s="43">
        <v>1.6164839689370984</v>
      </c>
      <c r="I128" s="43">
        <v>2.2455995859902131</v>
      </c>
      <c r="J128" s="43">
        <v>1.0823867484873582</v>
      </c>
      <c r="K128" s="43">
        <v>3.1073215393661315</v>
      </c>
      <c r="L128" s="43">
        <v>0.77123701871524231</v>
      </c>
      <c r="M128" s="43">
        <v>2.2901389457501287</v>
      </c>
      <c r="N128" s="43">
        <v>1.7747885305745243</v>
      </c>
      <c r="O128" s="43">
        <v>1.8492784160425217</v>
      </c>
      <c r="P128" s="43">
        <v>1.814824667903669</v>
      </c>
      <c r="Q128" s="43">
        <v>1.8386292569724858</v>
      </c>
      <c r="R128" s="43">
        <v>1.8507577285890005</v>
      </c>
      <c r="S128" s="43">
        <v>1.8407070855526599</v>
      </c>
      <c r="T128" s="43">
        <v>1.8555373177032899</v>
      </c>
    </row>
    <row r="129" spans="1:20" x14ac:dyDescent="0.2">
      <c r="A129" s="38">
        <v>2010.4166666666547</v>
      </c>
      <c r="B129" s="43">
        <v>4.3696651193905645</v>
      </c>
      <c r="C129" s="43">
        <v>2.8589181708122315</v>
      </c>
      <c r="D129" s="43">
        <v>-2.1364071623888723</v>
      </c>
      <c r="E129" s="43">
        <v>2.1247479182523099</v>
      </c>
      <c r="F129" s="43">
        <v>-1.6981806620796158</v>
      </c>
      <c r="G129" s="43">
        <v>6.2734862657927326E-2</v>
      </c>
      <c r="H129" s="43">
        <v>2.0083948182139921</v>
      </c>
      <c r="I129" s="43">
        <v>2.6837176666671936</v>
      </c>
      <c r="J129" s="43">
        <v>1.6712411415560944</v>
      </c>
      <c r="K129" s="43">
        <v>3.5881646489033261</v>
      </c>
      <c r="L129" s="43">
        <v>1.6702583918096292</v>
      </c>
      <c r="M129" s="43">
        <v>4.0711173337100357</v>
      </c>
      <c r="N129" s="43">
        <v>2.2574920788568038</v>
      </c>
      <c r="O129" s="43">
        <v>2.2922798230441339</v>
      </c>
      <c r="P129" s="43">
        <v>2.2301769643720011</v>
      </c>
      <c r="Q129" s="43">
        <v>2.2714998983799775</v>
      </c>
      <c r="R129" s="43">
        <v>2.277846341555954</v>
      </c>
      <c r="S129" s="43">
        <v>2.2710887335489227</v>
      </c>
      <c r="T129" s="43">
        <v>2.2907432447489788</v>
      </c>
    </row>
    <row r="130" spans="1:20" x14ac:dyDescent="0.2">
      <c r="A130" s="38">
        <v>2010.4999999999879</v>
      </c>
      <c r="B130" s="43">
        <v>4.707012487949517</v>
      </c>
      <c r="C130" s="43">
        <v>2.6291079812535294</v>
      </c>
      <c r="D130" s="43">
        <v>-1.7027863778158698</v>
      </c>
      <c r="E130" s="43">
        <v>2.0507812500037308</v>
      </c>
      <c r="F130" s="43">
        <v>-2.4767801856468123</v>
      </c>
      <c r="G130" s="43">
        <v>0.24019215371501013</v>
      </c>
      <c r="H130" s="43">
        <v>2.2665457841998218</v>
      </c>
      <c r="I130" s="43">
        <v>2.9229406554315651</v>
      </c>
      <c r="J130" s="43">
        <v>1.9469026548572297</v>
      </c>
      <c r="K130" s="43">
        <v>3.6086607859289752</v>
      </c>
      <c r="L130" s="43">
        <v>2.4236983841067112</v>
      </c>
      <c r="M130" s="43">
        <v>4.7743055555235623</v>
      </c>
      <c r="N130" s="43">
        <v>2.5044722718839383</v>
      </c>
      <c r="O130" s="43">
        <v>2.5044722718873755</v>
      </c>
      <c r="P130" s="43">
        <v>2.4434389139999548</v>
      </c>
      <c r="Q130" s="43">
        <v>2.4590163934233504</v>
      </c>
      <c r="R130" s="43">
        <v>2.4590163934234006</v>
      </c>
      <c r="S130" s="43">
        <v>2.4590163934226976</v>
      </c>
      <c r="T130" s="43">
        <v>2.4657534246414472</v>
      </c>
    </row>
    <row r="131" spans="1:20" x14ac:dyDescent="0.2">
      <c r="A131" s="38">
        <v>2010.5833333333212</v>
      </c>
      <c r="B131" s="43">
        <v>4.7847450423192379</v>
      </c>
      <c r="C131" s="43">
        <v>2.2739581199893113</v>
      </c>
      <c r="D131" s="43">
        <v>-0.6288956048287585</v>
      </c>
      <c r="E131" s="43">
        <v>1.9405707737674656</v>
      </c>
      <c r="F131" s="43">
        <v>-3.6759210826077147</v>
      </c>
      <c r="G131" s="43">
        <v>0.23743073449260299</v>
      </c>
      <c r="H131" s="43">
        <v>2.3978833338437879</v>
      </c>
      <c r="I131" s="43">
        <v>2.8896395032441231</v>
      </c>
      <c r="J131" s="43">
        <v>1.890921090964411</v>
      </c>
      <c r="K131" s="43">
        <v>3.0488991725012657</v>
      </c>
      <c r="L131" s="43">
        <v>2.7141716764800425</v>
      </c>
      <c r="M131" s="43">
        <v>4.408800676784038</v>
      </c>
      <c r="N131" s="43">
        <v>2.5814429549627675</v>
      </c>
      <c r="O131" s="43">
        <v>2.569935685988042</v>
      </c>
      <c r="P131" s="43">
        <v>2.5419646839810857</v>
      </c>
      <c r="Q131" s="43">
        <v>2.4607807732208222</v>
      </c>
      <c r="R131" s="43">
        <v>2.4654764396797981</v>
      </c>
      <c r="S131" s="43">
        <v>2.4681223770029006</v>
      </c>
      <c r="T131" s="43">
        <v>2.439996539586426</v>
      </c>
    </row>
    <row r="132" spans="1:20" x14ac:dyDescent="0.2">
      <c r="A132" s="38">
        <v>2010.6666666666545</v>
      </c>
      <c r="B132" s="43">
        <v>4.6719396866874012</v>
      </c>
      <c r="C132" s="43">
        <v>1.8998821212572077</v>
      </c>
      <c r="D132" s="43">
        <v>0.69318549499654825</v>
      </c>
      <c r="E132" s="43">
        <v>1.8629615410365472</v>
      </c>
      <c r="F132" s="43">
        <v>-5.1115069369155846</v>
      </c>
      <c r="G132" s="43">
        <v>0.10590737358612347</v>
      </c>
      <c r="H132" s="43">
        <v>2.4112300966477886</v>
      </c>
      <c r="I132" s="43">
        <v>2.6660505108664911</v>
      </c>
      <c r="J132" s="43">
        <v>1.6798788353206942</v>
      </c>
      <c r="K132" s="43">
        <v>2.3469998628200623</v>
      </c>
      <c r="L132" s="43">
        <v>2.624154072841927</v>
      </c>
      <c r="M132" s="43">
        <v>3.5980701277559257</v>
      </c>
      <c r="N132" s="43">
        <v>2.5349081004720935</v>
      </c>
      <c r="O132" s="43">
        <v>2.5283333818133529</v>
      </c>
      <c r="P132" s="43">
        <v>2.5434401987155955</v>
      </c>
      <c r="Q132" s="43">
        <v>2.345912951246099</v>
      </c>
      <c r="R132" s="43">
        <v>2.3559226476577635</v>
      </c>
      <c r="S132" s="43">
        <v>2.3577174565637193</v>
      </c>
      <c r="T132" s="43">
        <v>2.2907377442557695</v>
      </c>
    </row>
    <row r="133" spans="1:20" x14ac:dyDescent="0.2">
      <c r="A133" s="38">
        <v>2010.7499999999877</v>
      </c>
      <c r="B133" s="43">
        <v>4.4362292052088952</v>
      </c>
      <c r="C133" s="43">
        <v>1.6175071360869122</v>
      </c>
      <c r="D133" s="43">
        <v>1.724137930939551</v>
      </c>
      <c r="E133" s="43">
        <v>1.846452866855278</v>
      </c>
      <c r="F133" s="43">
        <v>-6.5634218287059394</v>
      </c>
      <c r="G133" s="43">
        <v>-8.4602368843609208E-2</v>
      </c>
      <c r="H133" s="43">
        <v>2.312673450522563</v>
      </c>
      <c r="I133" s="43">
        <v>2.3853211009412627</v>
      </c>
      <c r="J133" s="43">
        <v>1.5539305301564237</v>
      </c>
      <c r="K133" s="43">
        <v>2.1069692057982641</v>
      </c>
      <c r="L133" s="43">
        <v>2.3235800344566515</v>
      </c>
      <c r="M133" s="43">
        <v>3.1331592689229528</v>
      </c>
      <c r="N133" s="43">
        <v>2.4042742653747236</v>
      </c>
      <c r="O133" s="43">
        <v>2.4064171123126674</v>
      </c>
      <c r="P133" s="43">
        <v>2.4456521739271482</v>
      </c>
      <c r="Q133" s="43">
        <v>2.1857923497438803</v>
      </c>
      <c r="R133" s="43">
        <v>2.1857923497470222</v>
      </c>
      <c r="S133" s="43">
        <v>2.1857923497472074</v>
      </c>
      <c r="T133" s="43">
        <v>2.1004566210249407</v>
      </c>
    </row>
    <row r="134" spans="1:20" x14ac:dyDescent="0.2">
      <c r="A134" s="38">
        <v>2010.833333333321</v>
      </c>
      <c r="B134" s="43">
        <v>4.1595361730406504</v>
      </c>
      <c r="C134" s="43">
        <v>1.5070226076039939</v>
      </c>
      <c r="D134" s="43">
        <v>2.0484110955097692</v>
      </c>
      <c r="E134" s="43">
        <v>1.9010386202768763</v>
      </c>
      <c r="F134" s="43">
        <v>-7.8342306248891846</v>
      </c>
      <c r="G134" s="43">
        <v>-0.24606541304130511</v>
      </c>
      <c r="H134" s="43">
        <v>2.1394934431730914</v>
      </c>
      <c r="I134" s="43">
        <v>2.1884880141595127</v>
      </c>
      <c r="J134" s="43">
        <v>1.6954467985331652</v>
      </c>
      <c r="K134" s="43">
        <v>2.7151569146611902</v>
      </c>
      <c r="L134" s="43">
        <v>1.9928498282183107</v>
      </c>
      <c r="M134" s="43">
        <v>3.5935967720896205</v>
      </c>
      <c r="N134" s="43">
        <v>2.2414902874607905</v>
      </c>
      <c r="O134" s="43">
        <v>2.2463048024759145</v>
      </c>
      <c r="P134" s="43">
        <v>2.2703860612483271</v>
      </c>
      <c r="Q134" s="43">
        <v>2.0543945598615379</v>
      </c>
      <c r="R134" s="43">
        <v>2.0205863989236876</v>
      </c>
      <c r="S134" s="43">
        <v>2.0198863752203167</v>
      </c>
      <c r="T134" s="43">
        <v>1.9531446681271294</v>
      </c>
    </row>
    <row r="135" spans="1:20" x14ac:dyDescent="0.2">
      <c r="A135" s="38">
        <v>2010.9166666666542</v>
      </c>
      <c r="B135" s="43">
        <v>4.010436700054095</v>
      </c>
      <c r="C135" s="43">
        <v>1.4543729178000999</v>
      </c>
      <c r="D135" s="43">
        <v>1.748403461350704</v>
      </c>
      <c r="E135" s="43">
        <v>1.9578852441158128</v>
      </c>
      <c r="F135" s="43">
        <v>-8.7718261663344652</v>
      </c>
      <c r="G135" s="43">
        <v>-0.31086275781909889</v>
      </c>
      <c r="H135" s="43">
        <v>2.0249042502924359</v>
      </c>
      <c r="I135" s="43">
        <v>2.1225470889638012</v>
      </c>
      <c r="J135" s="43">
        <v>2.0024420785330572</v>
      </c>
      <c r="K135" s="43">
        <v>3.6638890176651948</v>
      </c>
      <c r="L135" s="43">
        <v>1.8664355768316931</v>
      </c>
      <c r="M135" s="43">
        <v>4.6050816627706475</v>
      </c>
      <c r="N135" s="43">
        <v>2.1314479213230415</v>
      </c>
      <c r="O135" s="43">
        <v>2.1342871536828802</v>
      </c>
      <c r="P135" s="43">
        <v>2.120533346990511</v>
      </c>
      <c r="Q135" s="43">
        <v>2.0172670556665167</v>
      </c>
      <c r="R135" s="43">
        <v>1.9451785073884968</v>
      </c>
      <c r="S135" s="43">
        <v>1.9447102546419341</v>
      </c>
      <c r="T135" s="43">
        <v>1.9162227284142224</v>
      </c>
    </row>
    <row r="136" spans="1:20" x14ac:dyDescent="0.2">
      <c r="A136" s="38">
        <v>2010.9999999999875</v>
      </c>
      <c r="B136" s="43">
        <v>4.1860465115748431</v>
      </c>
      <c r="C136" s="43">
        <v>1.2962962963431952</v>
      </c>
      <c r="D136" s="43">
        <v>1.0425020049345861</v>
      </c>
      <c r="E136" s="43">
        <v>1.9305019305257349</v>
      </c>
      <c r="F136" s="43">
        <v>-9.2165898616990045</v>
      </c>
      <c r="G136" s="43">
        <v>-0.23603461843733567</v>
      </c>
      <c r="H136" s="43">
        <v>2.1089630931066048</v>
      </c>
      <c r="I136" s="43">
        <v>2.1922428330296864</v>
      </c>
      <c r="J136" s="43">
        <v>2.3235800343757864</v>
      </c>
      <c r="K136" s="43">
        <v>4.2801556419828302</v>
      </c>
      <c r="L136" s="43">
        <v>2.186711522209746</v>
      </c>
      <c r="M136" s="43">
        <v>5.6302521007233173</v>
      </c>
      <c r="N136" s="43">
        <v>2.1588946459279583</v>
      </c>
      <c r="O136" s="43">
        <v>2.1588946459280036</v>
      </c>
      <c r="P136" s="43">
        <v>2.1089630931346468</v>
      </c>
      <c r="Q136" s="43">
        <v>2.1333333333055702</v>
      </c>
      <c r="R136" s="43">
        <v>2.0426287743951153</v>
      </c>
      <c r="S136" s="43">
        <v>2.0426287743950637</v>
      </c>
      <c r="T136" s="43">
        <v>2.0480854852756636</v>
      </c>
    </row>
    <row r="137" spans="1:20" x14ac:dyDescent="0.2">
      <c r="A137" s="38">
        <v>2011.0833333333208</v>
      </c>
      <c r="B137" s="43">
        <v>4.7796010403417499</v>
      </c>
      <c r="C137" s="43">
        <v>0.91397019450211892</v>
      </c>
      <c r="D137" s="43">
        <v>0.21959151470039873</v>
      </c>
      <c r="E137" s="43">
        <v>1.761040396997648</v>
      </c>
      <c r="F137" s="43">
        <v>-9.0659538724326278</v>
      </c>
      <c r="G137" s="43">
        <v>4.7537574499528513E-6</v>
      </c>
      <c r="H137" s="43">
        <v>2.4647145018602199</v>
      </c>
      <c r="I137" s="43">
        <v>2.3886865224938925</v>
      </c>
      <c r="J137" s="43">
        <v>2.5520917350590118</v>
      </c>
      <c r="K137" s="43">
        <v>4.113276919047383</v>
      </c>
      <c r="L137" s="43">
        <v>3.1083105593865836</v>
      </c>
      <c r="M137" s="43">
        <v>6.2737654396385452</v>
      </c>
      <c r="N137" s="43">
        <v>2.3661574976853159</v>
      </c>
      <c r="O137" s="43">
        <v>2.3651002097004774</v>
      </c>
      <c r="P137" s="43">
        <v>2.2968352932473257</v>
      </c>
      <c r="Q137" s="43">
        <v>2.4237590211998778</v>
      </c>
      <c r="R137" s="43">
        <v>2.3499084591341868</v>
      </c>
      <c r="S137" s="43">
        <v>2.3500959529618366</v>
      </c>
      <c r="T137" s="43">
        <v>2.3682762959737227</v>
      </c>
    </row>
    <row r="138" spans="1:20" x14ac:dyDescent="0.2">
      <c r="A138" s="38">
        <v>2011.166666666654</v>
      </c>
      <c r="B138" s="43">
        <v>5.4313749255277308</v>
      </c>
      <c r="C138" s="43">
        <v>0.39204499495071082</v>
      </c>
      <c r="D138" s="43">
        <v>-0.25863917158873112</v>
      </c>
      <c r="E138" s="43">
        <v>1.5149406335159423</v>
      </c>
      <c r="F138" s="43">
        <v>-8.600641154983494</v>
      </c>
      <c r="G138" s="43">
        <v>0.318396226509644</v>
      </c>
      <c r="H138" s="43">
        <v>2.9075642095441694</v>
      </c>
      <c r="I138" s="43">
        <v>2.6147058942622823</v>
      </c>
      <c r="J138" s="43">
        <v>2.6327950089579328</v>
      </c>
      <c r="K138" s="43">
        <v>3.3938331272438984</v>
      </c>
      <c r="L138" s="43">
        <v>4.3001996302707806</v>
      </c>
      <c r="M138" s="43">
        <v>6.3412280637203695</v>
      </c>
      <c r="N138" s="43">
        <v>2.617625237564019</v>
      </c>
      <c r="O138" s="43">
        <v>2.616955709175929</v>
      </c>
      <c r="P138" s="43">
        <v>2.544079526268936</v>
      </c>
      <c r="Q138" s="43">
        <v>2.7363761323218201</v>
      </c>
      <c r="R138" s="43">
        <v>2.7007219913138183</v>
      </c>
      <c r="S138" s="43">
        <v>2.7008516386470882</v>
      </c>
      <c r="T138" s="43">
        <v>2.7154076526486408</v>
      </c>
    </row>
    <row r="139" spans="1:20" x14ac:dyDescent="0.2">
      <c r="A139" s="38">
        <v>2011.2499999999873</v>
      </c>
      <c r="B139" s="43">
        <v>5.6550424128397383</v>
      </c>
      <c r="C139" s="43">
        <v>-9.7181729776086356E-2</v>
      </c>
      <c r="D139" s="43">
        <v>7.8369905815339078E-2</v>
      </c>
      <c r="E139" s="43">
        <v>1.3013013013236434</v>
      </c>
      <c r="F139" s="43">
        <v>-8.2700421941017268</v>
      </c>
      <c r="G139" s="43">
        <v>0.58528428091234408</v>
      </c>
      <c r="H139" s="43">
        <v>3.1645569620189304</v>
      </c>
      <c r="I139" s="43">
        <v>2.719854941078987</v>
      </c>
      <c r="J139" s="43">
        <v>2.5044722719557879</v>
      </c>
      <c r="K139" s="43">
        <v>2.5336500397064095</v>
      </c>
      <c r="L139" s="43">
        <v>5.2007299269394851</v>
      </c>
      <c r="M139" s="43">
        <v>5.6312443235142835</v>
      </c>
      <c r="N139" s="43">
        <v>2.7124773960343695</v>
      </c>
      <c r="O139" s="43">
        <v>2.7124773960343034</v>
      </c>
      <c r="P139" s="43">
        <v>2.6435733819607869</v>
      </c>
      <c r="Q139" s="43">
        <v>2.8545119705435984</v>
      </c>
      <c r="R139" s="43">
        <v>2.8545119705399644</v>
      </c>
      <c r="S139" s="43">
        <v>2.8545119705399777</v>
      </c>
      <c r="T139" s="43">
        <v>2.859778597793063</v>
      </c>
    </row>
    <row r="140" spans="1:20" x14ac:dyDescent="0.2">
      <c r="A140" s="38">
        <v>2011.3333333333205</v>
      </c>
      <c r="B140" s="43">
        <v>5.1296407923616423</v>
      </c>
      <c r="C140" s="43">
        <v>-0.39062775306105763</v>
      </c>
      <c r="D140" s="43">
        <v>1.4571477252825957</v>
      </c>
      <c r="E140" s="43">
        <v>1.2077926863787249</v>
      </c>
      <c r="F140" s="43">
        <v>-8.3895457321459634</v>
      </c>
      <c r="G140" s="43">
        <v>0.67745753878158554</v>
      </c>
      <c r="H140" s="43">
        <v>3.0264596729491116</v>
      </c>
      <c r="I140" s="43">
        <v>2.5814444852510836</v>
      </c>
      <c r="J140" s="43">
        <v>2.1509434034855337</v>
      </c>
      <c r="K140" s="43">
        <v>1.9033691941896191</v>
      </c>
      <c r="L140" s="43">
        <v>5.3077740180699173</v>
      </c>
      <c r="M140" s="43">
        <v>4.1939434296548113</v>
      </c>
      <c r="N140" s="43">
        <v>2.5066867148174596</v>
      </c>
      <c r="O140" s="43">
        <v>2.5066434090800547</v>
      </c>
      <c r="P140" s="43">
        <v>2.4462649371478546</v>
      </c>
      <c r="Q140" s="43">
        <v>2.6276334642402071</v>
      </c>
      <c r="R140" s="43">
        <v>2.6403796902090511</v>
      </c>
      <c r="S140" s="43">
        <v>2.6403277709786623</v>
      </c>
      <c r="T140" s="43">
        <v>2.6403731997442397</v>
      </c>
    </row>
    <row r="141" spans="1:20" x14ac:dyDescent="0.2">
      <c r="A141" s="38">
        <v>2011.4166666666538</v>
      </c>
      <c r="B141" s="43">
        <v>4.2060975030453429</v>
      </c>
      <c r="C141" s="43">
        <v>-0.53389650795209953</v>
      </c>
      <c r="D141" s="43">
        <v>3.1549066789590245</v>
      </c>
      <c r="E141" s="43">
        <v>1.1850695175611694</v>
      </c>
      <c r="F141" s="43">
        <v>-8.5057694581976282</v>
      </c>
      <c r="G141" s="43">
        <v>0.65762965758281544</v>
      </c>
      <c r="H141" s="43">
        <v>2.6362593767276667</v>
      </c>
      <c r="I141" s="43">
        <v>2.2918875955157061</v>
      </c>
      <c r="J141" s="43">
        <v>1.7237627895594327</v>
      </c>
      <c r="K141" s="43">
        <v>1.5445217432184877</v>
      </c>
      <c r="L141" s="43">
        <v>4.8158139473248527</v>
      </c>
      <c r="M141" s="43">
        <v>2.756521214563481</v>
      </c>
      <c r="N141" s="43">
        <v>2.1453204957815046</v>
      </c>
      <c r="O141" s="43">
        <v>2.1450396745627658</v>
      </c>
      <c r="P141" s="43">
        <v>2.0886225212553011</v>
      </c>
      <c r="Q141" s="43">
        <v>2.2218283217198738</v>
      </c>
      <c r="R141" s="43">
        <v>2.2302931832449358</v>
      </c>
      <c r="S141" s="43">
        <v>2.2302581931927734</v>
      </c>
      <c r="T141" s="43">
        <v>2.2305136819188189</v>
      </c>
    </row>
    <row r="142" spans="1:20" x14ac:dyDescent="0.2">
      <c r="A142" s="38">
        <v>2011.499999999987</v>
      </c>
      <c r="B142" s="43">
        <v>3.3944954129198028</v>
      </c>
      <c r="C142" s="43">
        <v>-0.6404391582692448</v>
      </c>
      <c r="D142" s="43">
        <v>4.1732283464000774</v>
      </c>
      <c r="E142" s="43">
        <v>1.1483253588508058</v>
      </c>
      <c r="F142" s="43">
        <v>-8.0158730160462124</v>
      </c>
      <c r="G142" s="43">
        <v>0.63897763578305689</v>
      </c>
      <c r="H142" s="43">
        <v>2.2163120567954038</v>
      </c>
      <c r="I142" s="43">
        <v>1.9793459552927433</v>
      </c>
      <c r="J142" s="43">
        <v>1.3888888889292295</v>
      </c>
      <c r="K142" s="43">
        <v>1.393188854503419</v>
      </c>
      <c r="L142" s="43">
        <v>4.1191936898286068</v>
      </c>
      <c r="M142" s="43">
        <v>1.9884009942244791</v>
      </c>
      <c r="N142" s="43">
        <v>1.8324607330098466</v>
      </c>
      <c r="O142" s="43">
        <v>1.8324607330099751</v>
      </c>
      <c r="P142" s="43">
        <v>1.7667844523273195</v>
      </c>
      <c r="Q142" s="43">
        <v>1.8666666666991174</v>
      </c>
      <c r="R142" s="43">
        <v>1.8666666667000695</v>
      </c>
      <c r="S142" s="43">
        <v>1.8666666667000567</v>
      </c>
      <c r="T142" s="43">
        <v>1.8716577540435229</v>
      </c>
    </row>
    <row r="143" spans="1:20" x14ac:dyDescent="0.2">
      <c r="A143" s="38">
        <v>2011.5833333333203</v>
      </c>
      <c r="B143" s="43">
        <v>3.0455587122295835</v>
      </c>
      <c r="C143" s="43">
        <v>-0.81376024259966873</v>
      </c>
      <c r="D143" s="43">
        <v>3.8369944309667487</v>
      </c>
      <c r="E143" s="43">
        <v>1.0248312636344543</v>
      </c>
      <c r="F143" s="43">
        <v>-6.6219498237090137</v>
      </c>
      <c r="G143" s="43">
        <v>0.68366535623776448</v>
      </c>
      <c r="H143" s="43">
        <v>1.9241930400256444</v>
      </c>
      <c r="I143" s="43">
        <v>1.7178440594122248</v>
      </c>
      <c r="J143" s="43">
        <v>1.2303648941545822</v>
      </c>
      <c r="K143" s="43">
        <v>1.3904302117649308</v>
      </c>
      <c r="L143" s="43">
        <v>3.4910128046345617</v>
      </c>
      <c r="M143" s="43">
        <v>2.191693032308049</v>
      </c>
      <c r="N143" s="43">
        <v>1.6929972473293295</v>
      </c>
      <c r="O143" s="43">
        <v>1.6940502253651553</v>
      </c>
      <c r="P143" s="43">
        <v>1.6030538468038338</v>
      </c>
      <c r="Q143" s="43">
        <v>1.7033812539833764</v>
      </c>
      <c r="R143" s="43">
        <v>1.7000941329048422</v>
      </c>
      <c r="S143" s="43">
        <v>1.7001096998044469</v>
      </c>
      <c r="T143" s="43">
        <v>1.7126376537340062</v>
      </c>
    </row>
    <row r="144" spans="1:20" x14ac:dyDescent="0.2">
      <c r="A144" s="38">
        <v>2011.6666666666536</v>
      </c>
      <c r="B144" s="43">
        <v>2.9634005996135548</v>
      </c>
      <c r="C144" s="43">
        <v>-1.1160546038523689</v>
      </c>
      <c r="D144" s="43">
        <v>2.8715518600488665</v>
      </c>
      <c r="E144" s="43">
        <v>0.77794045527972111</v>
      </c>
      <c r="F144" s="43">
        <v>-5.0473242421640316</v>
      </c>
      <c r="G144" s="43">
        <v>0.67142435252594224</v>
      </c>
      <c r="H144" s="43">
        <v>1.7440382033218162</v>
      </c>
      <c r="I144" s="43">
        <v>1.5051790526659048</v>
      </c>
      <c r="J144" s="43">
        <v>1.103652990252421</v>
      </c>
      <c r="K144" s="43">
        <v>1.5137679621663849</v>
      </c>
      <c r="L144" s="43">
        <v>2.8634039715459672</v>
      </c>
      <c r="M144" s="43">
        <v>2.8267902458718246</v>
      </c>
      <c r="N144" s="43">
        <v>1.625387703608058</v>
      </c>
      <c r="O144" s="43">
        <v>1.6273164788760788</v>
      </c>
      <c r="P144" s="43">
        <v>1.5034705614963122</v>
      </c>
      <c r="Q144" s="43">
        <v>1.6148847530419261</v>
      </c>
      <c r="R144" s="43">
        <v>1.6126502539172918</v>
      </c>
      <c r="S144" s="43">
        <v>1.6126627190134326</v>
      </c>
      <c r="T144" s="43">
        <v>1.6282759151788226</v>
      </c>
    </row>
    <row r="145" spans="1:20" x14ac:dyDescent="0.2">
      <c r="A145" s="38">
        <v>2011.7499999999868</v>
      </c>
      <c r="B145" s="43">
        <v>2.8318584071161901</v>
      </c>
      <c r="C145" s="43">
        <v>-1.5917602995355271</v>
      </c>
      <c r="D145" s="43">
        <v>2.3112480739651233</v>
      </c>
      <c r="E145" s="43">
        <v>0.38167938938612755</v>
      </c>
      <c r="F145" s="43">
        <v>-4.2620363062303301</v>
      </c>
      <c r="G145" s="43">
        <v>0.42337002546589914</v>
      </c>
      <c r="H145" s="43">
        <v>1.6274864376220612</v>
      </c>
      <c r="I145" s="43">
        <v>1.3440860215149144</v>
      </c>
      <c r="J145" s="43">
        <v>0.81008100816257955</v>
      </c>
      <c r="K145" s="43">
        <v>1.7460317459782333</v>
      </c>
      <c r="L145" s="43">
        <v>2.1026072330916663</v>
      </c>
      <c r="M145" s="43">
        <v>3.1223628692124428</v>
      </c>
      <c r="N145" s="43">
        <v>1.478260869595079</v>
      </c>
      <c r="O145" s="43">
        <v>1.4795474325801796</v>
      </c>
      <c r="P145" s="43">
        <v>1.3262599469851173</v>
      </c>
      <c r="Q145" s="43">
        <v>1.4260249554792075</v>
      </c>
      <c r="R145" s="43">
        <v>1.4260249554789506</v>
      </c>
      <c r="S145" s="43">
        <v>1.4260249554789506</v>
      </c>
      <c r="T145" s="43">
        <v>1.4311270125678102</v>
      </c>
    </row>
    <row r="146" spans="1:20" x14ac:dyDescent="0.2">
      <c r="A146" s="38">
        <v>2011.8333333333201</v>
      </c>
      <c r="B146" s="43">
        <v>2.4376272619628567</v>
      </c>
      <c r="C146" s="43">
        <v>-2.1955022628111789</v>
      </c>
      <c r="D146" s="43">
        <v>2.8409945646969468</v>
      </c>
      <c r="E146" s="43">
        <v>-0.14958322014908093</v>
      </c>
      <c r="F146" s="43">
        <v>-4.9632956734618716</v>
      </c>
      <c r="G146" s="43">
        <v>-0.14240455742849281</v>
      </c>
      <c r="H146" s="43">
        <v>1.5362607244201563</v>
      </c>
      <c r="I146" s="43">
        <v>1.2423966397921689</v>
      </c>
      <c r="J146" s="43">
        <v>0.24335875443174301</v>
      </c>
      <c r="K146" s="43">
        <v>2.0218208784948422</v>
      </c>
      <c r="L146" s="43">
        <v>1.1785270076378345</v>
      </c>
      <c r="M146" s="43">
        <v>2.532016141636551</v>
      </c>
      <c r="N146" s="43">
        <v>1.1620342042048641</v>
      </c>
      <c r="O146" s="43">
        <v>1.1607461601949065</v>
      </c>
      <c r="P146" s="43">
        <v>0.99039993118920688</v>
      </c>
      <c r="Q146" s="43">
        <v>1.0309528880000765</v>
      </c>
      <c r="R146" s="43">
        <v>1.0318325615141506</v>
      </c>
      <c r="S146" s="43">
        <v>1.0318203006255444</v>
      </c>
      <c r="T146" s="43">
        <v>1.0080879315846776</v>
      </c>
    </row>
    <row r="147" spans="1:20" x14ac:dyDescent="0.2">
      <c r="A147" s="38">
        <v>2011.9166666666533</v>
      </c>
      <c r="B147" s="43">
        <v>1.9420840922482734</v>
      </c>
      <c r="C147" s="43">
        <v>-2.6260482937462011</v>
      </c>
      <c r="D147" s="43">
        <v>3.8872855731187341</v>
      </c>
      <c r="E147" s="43">
        <v>-0.67569439835483402</v>
      </c>
      <c r="F147" s="43">
        <v>-6.5482584387575216</v>
      </c>
      <c r="G147" s="43">
        <v>-0.78559499825433965</v>
      </c>
      <c r="H147" s="43">
        <v>1.4565490460714807</v>
      </c>
      <c r="I147" s="43">
        <v>1.1679301124019115</v>
      </c>
      <c r="J147" s="43">
        <v>-0.40402288312120926</v>
      </c>
      <c r="K147" s="43">
        <v>2.150535236439044</v>
      </c>
      <c r="L147" s="43">
        <v>0.40735909553657668</v>
      </c>
      <c r="M147" s="43">
        <v>1.5616915220349421</v>
      </c>
      <c r="N147" s="43">
        <v>0.8097444508969609</v>
      </c>
      <c r="O147" s="43">
        <v>0.80694911003855463</v>
      </c>
      <c r="P147" s="43">
        <v>0.63346164667555782</v>
      </c>
      <c r="Q147" s="43">
        <v>0.57821750613952438</v>
      </c>
      <c r="R147" s="43">
        <v>0.57881115032379293</v>
      </c>
      <c r="S147" s="43">
        <v>0.57879602220126625</v>
      </c>
      <c r="T147" s="43">
        <v>0.51976341173303497</v>
      </c>
    </row>
    <row r="148" spans="1:20" x14ac:dyDescent="0.2">
      <c r="A148" s="38">
        <v>2011.9999999999866</v>
      </c>
      <c r="B148" s="43">
        <v>1.6071428571726525</v>
      </c>
      <c r="C148" s="43">
        <v>-2.5594149909177024</v>
      </c>
      <c r="D148" s="43">
        <v>4.5238095238003204</v>
      </c>
      <c r="E148" s="43">
        <v>-1.0416666666187224</v>
      </c>
      <c r="F148" s="43">
        <v>-8.0372250420920821</v>
      </c>
      <c r="G148" s="43">
        <v>-1.2618296529481086</v>
      </c>
      <c r="H148" s="43">
        <v>1.3769363167014808</v>
      </c>
      <c r="I148" s="43">
        <v>1.0726072607428874</v>
      </c>
      <c r="J148" s="43">
        <v>-0.92514718244866334</v>
      </c>
      <c r="K148" s="43">
        <v>1.9402985075271808</v>
      </c>
      <c r="L148" s="43">
        <v>0.16460905348406216</v>
      </c>
      <c r="M148" s="43">
        <v>0.87509944318018706</v>
      </c>
      <c r="N148" s="43">
        <v>0.5917159763509986</v>
      </c>
      <c r="O148" s="43">
        <v>0.5917159763498282</v>
      </c>
      <c r="P148" s="43">
        <v>0.43029259898060518</v>
      </c>
      <c r="Q148" s="43">
        <v>0.26109660577645999</v>
      </c>
      <c r="R148" s="43">
        <v>0.26109660577652199</v>
      </c>
      <c r="S148" s="43">
        <v>0.26109660577652199</v>
      </c>
      <c r="T148" s="43">
        <v>0.1745200698430778</v>
      </c>
    </row>
    <row r="149" spans="1:20" x14ac:dyDescent="0.2">
      <c r="A149" s="38">
        <v>2012.0833333333198</v>
      </c>
      <c r="B149" s="43">
        <v>1.6123537921922633</v>
      </c>
      <c r="C149" s="43">
        <v>-1.8346300988077349</v>
      </c>
      <c r="D149" s="43">
        <v>4.015583548463983</v>
      </c>
      <c r="E149" s="43">
        <v>-1.162248763129097</v>
      </c>
      <c r="F149" s="43">
        <v>-8.601352836880233</v>
      </c>
      <c r="G149" s="43">
        <v>-1.4475152141867529</v>
      </c>
      <c r="H149" s="43">
        <v>1.2785381254379284</v>
      </c>
      <c r="I149" s="43">
        <v>0.91393303245025437</v>
      </c>
      <c r="J149" s="43">
        <v>-1.2020847827152872</v>
      </c>
      <c r="K149" s="43">
        <v>1.2922334746231066</v>
      </c>
      <c r="L149" s="43">
        <v>0.66814259046758351</v>
      </c>
      <c r="M149" s="43">
        <v>0.86340077650860358</v>
      </c>
      <c r="N149" s="43">
        <v>0.60434103436391529</v>
      </c>
      <c r="O149" s="43">
        <v>0.61206535222603409</v>
      </c>
      <c r="P149" s="43">
        <v>0.47742194828211232</v>
      </c>
      <c r="Q149" s="43">
        <v>0.19488561213610558</v>
      </c>
      <c r="R149" s="43">
        <v>0.19462311236154628</v>
      </c>
      <c r="S149" s="43">
        <v>0.19465647295140018</v>
      </c>
      <c r="T149" s="43">
        <v>9.7401553430159118E-2</v>
      </c>
    </row>
    <row r="150" spans="1:20" x14ac:dyDescent="0.2">
      <c r="A150" s="38">
        <v>2012.1666666666531</v>
      </c>
      <c r="B150" s="43">
        <v>1.7664467674128739</v>
      </c>
      <c r="C150" s="43">
        <v>-0.9741954369185617</v>
      </c>
      <c r="D150" s="43">
        <v>2.6194949308158839</v>
      </c>
      <c r="E150" s="43">
        <v>-1.1992402636909394</v>
      </c>
      <c r="F150" s="43">
        <v>-8.3777074309452448</v>
      </c>
      <c r="G150" s="43">
        <v>-1.4474579430284955</v>
      </c>
      <c r="H150" s="43">
        <v>1.1245832775274756</v>
      </c>
      <c r="I150" s="43">
        <v>0.69363560019052095</v>
      </c>
      <c r="J150" s="43">
        <v>-1.258872425557662</v>
      </c>
      <c r="K150" s="43">
        <v>0.48150126413502353</v>
      </c>
      <c r="L150" s="43">
        <v>1.4736755629555573</v>
      </c>
      <c r="M150" s="43">
        <v>1.1889451775045594</v>
      </c>
      <c r="N150" s="43">
        <v>0.68979164349640432</v>
      </c>
      <c r="O150" s="43">
        <v>0.70145899939370215</v>
      </c>
      <c r="P150" s="43">
        <v>0.59709695623555137</v>
      </c>
      <c r="Q150" s="43">
        <v>0.23760735826174539</v>
      </c>
      <c r="R150" s="43">
        <v>0.23740057529194986</v>
      </c>
      <c r="S150" s="43">
        <v>0.23744972850190377</v>
      </c>
      <c r="T150" s="43">
        <v>0.14178441157076499</v>
      </c>
    </row>
    <row r="151" spans="1:20" x14ac:dyDescent="0.2">
      <c r="A151" s="38">
        <v>2012.2499999999864</v>
      </c>
      <c r="B151" s="43">
        <v>1.7841213202734041</v>
      </c>
      <c r="C151" s="43">
        <v>-0.77821011666040407</v>
      </c>
      <c r="D151" s="43">
        <v>0.86139389220999407</v>
      </c>
      <c r="E151" s="43">
        <v>-1.3833992094312466</v>
      </c>
      <c r="F151" s="43">
        <v>-7.8196872125969925</v>
      </c>
      <c r="G151" s="43">
        <v>-1.4131338320838442</v>
      </c>
      <c r="H151" s="43">
        <v>0.87642418936064559</v>
      </c>
      <c r="I151" s="43">
        <v>0.44130626659711641</v>
      </c>
      <c r="J151" s="43">
        <v>-1.1343804537796411</v>
      </c>
      <c r="K151" s="43">
        <v>-7.7220077167477252E-2</v>
      </c>
      <c r="L151" s="43">
        <v>1.9080659150110693</v>
      </c>
      <c r="M151" s="43">
        <v>1.2897678418326588</v>
      </c>
      <c r="N151" s="43">
        <v>0.61619718314146188</v>
      </c>
      <c r="O151" s="43">
        <v>0.61619718314531469</v>
      </c>
      <c r="P151" s="43">
        <v>0.53285968032737829</v>
      </c>
      <c r="Q151" s="43">
        <v>0.17905102957459124</v>
      </c>
      <c r="R151" s="43">
        <v>0.17905102957456576</v>
      </c>
      <c r="S151" s="43">
        <v>0.17905102957457847</v>
      </c>
      <c r="T151" s="43">
        <v>8.9686098684889651E-2</v>
      </c>
    </row>
    <row r="152" spans="1:20" x14ac:dyDescent="0.2">
      <c r="A152" s="38">
        <v>2012.3333333333196</v>
      </c>
      <c r="B152" s="43">
        <v>1.4680873150412779</v>
      </c>
      <c r="C152" s="43">
        <v>-1.7783570151812287</v>
      </c>
      <c r="D152" s="43">
        <v>-0.78332486944164303</v>
      </c>
      <c r="E152" s="43">
        <v>-1.8589326861046487</v>
      </c>
      <c r="F152" s="43">
        <v>-7.3844386306699734</v>
      </c>
      <c r="G152" s="43">
        <v>-1.4672052789334891</v>
      </c>
      <c r="H152" s="43">
        <v>0.53099937052504087</v>
      </c>
      <c r="I152" s="43">
        <v>0.20972318724338473</v>
      </c>
      <c r="J152" s="43">
        <v>-0.89456264922574391</v>
      </c>
      <c r="K152" s="43">
        <v>-6.644822782189122E-2</v>
      </c>
      <c r="L152" s="43">
        <v>1.4674242929364889</v>
      </c>
      <c r="M152" s="43">
        <v>0.7307230528888623</v>
      </c>
      <c r="N152" s="43">
        <v>0.22890907809112232</v>
      </c>
      <c r="O152" s="43">
        <v>0.19583061965405824</v>
      </c>
      <c r="P152" s="43">
        <v>0.11572907996581869</v>
      </c>
      <c r="Q152" s="43">
        <v>-0.1251066273093959</v>
      </c>
      <c r="R152" s="43">
        <v>-0.12491965736287397</v>
      </c>
      <c r="S152" s="43">
        <v>-0.12504286124992864</v>
      </c>
      <c r="T152" s="43">
        <v>-0.21016369033752336</v>
      </c>
    </row>
    <row r="153" spans="1:20" x14ac:dyDescent="0.2">
      <c r="A153" s="38">
        <v>2012.4166666666529</v>
      </c>
      <c r="B153" s="43">
        <v>0.96961156163961704</v>
      </c>
      <c r="C153" s="43">
        <v>-3.1959053644837545</v>
      </c>
      <c r="D153" s="43">
        <v>-2.0084769919832186</v>
      </c>
      <c r="E153" s="43">
        <v>-2.4277650302765976</v>
      </c>
      <c r="F153" s="43">
        <v>-7.2141740348491643</v>
      </c>
      <c r="G153" s="43">
        <v>-1.5742650581546309</v>
      </c>
      <c r="H153" s="43">
        <v>0.19745480850828248</v>
      </c>
      <c r="I153" s="43">
        <v>3.2462284363779736E-2</v>
      </c>
      <c r="J153" s="43">
        <v>-0.69214337188270503</v>
      </c>
      <c r="K153" s="43">
        <v>0.23049895636729589</v>
      </c>
      <c r="L153" s="43">
        <v>0.56573578428672977</v>
      </c>
      <c r="M153" s="43">
        <v>-0.17269012374189965</v>
      </c>
      <c r="N153" s="43">
        <v>-0.28820851733529068</v>
      </c>
      <c r="O153" s="43">
        <v>-0.35732966786945147</v>
      </c>
      <c r="P153" s="43">
        <v>-0.44594714338154262</v>
      </c>
      <c r="Q153" s="43">
        <v>-0.53943039902318657</v>
      </c>
      <c r="R153" s="43">
        <v>-0.5392068910025839</v>
      </c>
      <c r="S153" s="43">
        <v>-0.53938651937098103</v>
      </c>
      <c r="T153" s="43">
        <v>-0.62446314686633608</v>
      </c>
    </row>
    <row r="154" spans="1:20" x14ac:dyDescent="0.2">
      <c r="A154" s="38">
        <v>2012.4999999999861</v>
      </c>
      <c r="B154" s="43">
        <v>0.53238686783503963</v>
      </c>
      <c r="C154" s="43">
        <v>-4.0515653774915599</v>
      </c>
      <c r="D154" s="43">
        <v>-2.5699168556134215</v>
      </c>
      <c r="E154" s="43">
        <v>-2.8382213812356412</v>
      </c>
      <c r="F154" s="43">
        <v>-7.3339085418336172</v>
      </c>
      <c r="G154" s="43">
        <v>-1.6666666666529288</v>
      </c>
      <c r="H154" s="43">
        <v>1.9744830228741041E-11</v>
      </c>
      <c r="I154" s="43">
        <v>-8.4388185638305177E-2</v>
      </c>
      <c r="J154" s="43">
        <v>-0.68493150682040915</v>
      </c>
      <c r="K154" s="43">
        <v>0.38167938932727291</v>
      </c>
      <c r="L154" s="43">
        <v>-0.16835016828892788</v>
      </c>
      <c r="M154" s="43">
        <v>-0.97481722167922968</v>
      </c>
      <c r="N154" s="43">
        <v>-0.68551842327123258</v>
      </c>
      <c r="O154" s="43">
        <v>-0.7712082261844877</v>
      </c>
      <c r="P154" s="43">
        <v>-0.86805555551627434</v>
      </c>
      <c r="Q154" s="43">
        <v>-0.87260034900626282</v>
      </c>
      <c r="R154" s="43">
        <v>-0.87260034900621319</v>
      </c>
      <c r="S154" s="43">
        <v>-0.87260034900626282</v>
      </c>
      <c r="T154" s="43">
        <v>-0.96237970250169014</v>
      </c>
    </row>
    <row r="155" spans="1:20" x14ac:dyDescent="0.2">
      <c r="A155" s="38">
        <v>2012.5833333333194</v>
      </c>
      <c r="B155" s="43">
        <v>0.34268313719572763</v>
      </c>
      <c r="C155" s="43">
        <v>-3.7830941089336365</v>
      </c>
      <c r="D155" s="43">
        <v>-2.333816270911071</v>
      </c>
      <c r="E155" s="43">
        <v>-2.9361631792374974</v>
      </c>
      <c r="F155" s="43">
        <v>-7.6831789466344036</v>
      </c>
      <c r="G155" s="43">
        <v>-1.7024236196195424</v>
      </c>
      <c r="H155" s="43">
        <v>1.7276685145293718E-2</v>
      </c>
      <c r="I155" s="43">
        <v>-0.15148326826350447</v>
      </c>
      <c r="J155" s="43">
        <v>-0.96644549342516428</v>
      </c>
      <c r="K155" s="43">
        <v>9.0400990012207347E-2</v>
      </c>
      <c r="L155" s="43">
        <v>-0.29984674065742489</v>
      </c>
      <c r="M155" s="43">
        <v>-1.4149071408315481</v>
      </c>
      <c r="N155" s="43">
        <v>-0.80072876042953867</v>
      </c>
      <c r="O155" s="43">
        <v>-0.86985476288943464</v>
      </c>
      <c r="P155" s="43">
        <v>-0.96396437329163454</v>
      </c>
      <c r="Q155" s="43">
        <v>-0.99638843881209649</v>
      </c>
      <c r="R155" s="43">
        <v>-0.99686048716876163</v>
      </c>
      <c r="S155" s="43">
        <v>-0.99641090959636647</v>
      </c>
      <c r="T155" s="43">
        <v>-1.0943011634295063</v>
      </c>
    </row>
    <row r="156" spans="1:20" x14ac:dyDescent="0.2">
      <c r="A156" s="38">
        <v>2012.6666666666526</v>
      </c>
      <c r="B156" s="43">
        <v>0.34602732475783665</v>
      </c>
      <c r="C156" s="43">
        <v>-2.9846561082652117</v>
      </c>
      <c r="D156" s="43">
        <v>-1.5607532576908136</v>
      </c>
      <c r="E156" s="43">
        <v>-2.8242930037543799</v>
      </c>
      <c r="F156" s="43">
        <v>-7.9420196244009773</v>
      </c>
      <c r="G156" s="43">
        <v>-1.6986957783938743</v>
      </c>
      <c r="H156" s="43">
        <v>0.1754426349110508</v>
      </c>
      <c r="I156" s="43">
        <v>-0.20072236227248952</v>
      </c>
      <c r="J156" s="43">
        <v>-1.3847217427478216</v>
      </c>
      <c r="K156" s="43">
        <v>-0.44155917423758811</v>
      </c>
      <c r="L156" s="43">
        <v>3.5119815697711207E-2</v>
      </c>
      <c r="M156" s="43">
        <v>-1.6046025169356981</v>
      </c>
      <c r="N156" s="43">
        <v>-0.72309110269613242</v>
      </c>
      <c r="O156" s="43">
        <v>-0.75664732949966296</v>
      </c>
      <c r="P156" s="43">
        <v>-0.84594733838489611</v>
      </c>
      <c r="Q156" s="43">
        <v>-0.96604591387833216</v>
      </c>
      <c r="R156" s="43">
        <v>-0.96673318396346786</v>
      </c>
      <c r="S156" s="43">
        <v>-0.96606629041413217</v>
      </c>
      <c r="T156" s="43">
        <v>-1.0676470660816182</v>
      </c>
    </row>
    <row r="157" spans="1:20" x14ac:dyDescent="0.2">
      <c r="A157" s="38">
        <v>2012.7499999999859</v>
      </c>
      <c r="B157" s="43">
        <v>0.43029259895068694</v>
      </c>
      <c r="C157" s="43">
        <v>-2.5689819219563015</v>
      </c>
      <c r="D157" s="43">
        <v>-0.60240963871053888</v>
      </c>
      <c r="E157" s="43">
        <v>-2.6615969581948913</v>
      </c>
      <c r="F157" s="43">
        <v>-7.7493816983484516</v>
      </c>
      <c r="G157" s="43">
        <v>-1.6863406408090866</v>
      </c>
      <c r="H157" s="43">
        <v>0.35587188609021297</v>
      </c>
      <c r="I157" s="43">
        <v>-0.26525198938548278</v>
      </c>
      <c r="J157" s="43">
        <v>-1.6964285714030973</v>
      </c>
      <c r="K157" s="43">
        <v>-0.85803432134600022</v>
      </c>
      <c r="L157" s="43">
        <v>0.57660626019680616</v>
      </c>
      <c r="M157" s="43">
        <v>-1.718494271670453</v>
      </c>
      <c r="N157" s="43">
        <v>-0.59982862041527429</v>
      </c>
      <c r="O157" s="43">
        <v>-0.60034305319841852</v>
      </c>
      <c r="P157" s="43">
        <v>-0.69808027925205929</v>
      </c>
      <c r="Q157" s="43">
        <v>-0.87873462215925657</v>
      </c>
      <c r="R157" s="43">
        <v>-0.87873462215949383</v>
      </c>
      <c r="S157" s="43">
        <v>-0.87873462215926901</v>
      </c>
      <c r="T157" s="43">
        <v>-0.97001763670271568</v>
      </c>
    </row>
    <row r="158" spans="1:20" x14ac:dyDescent="0.2">
      <c r="A158" s="38">
        <v>2012.8333333333192</v>
      </c>
      <c r="B158" s="43">
        <v>0.4860874885686261</v>
      </c>
      <c r="C158" s="43">
        <v>-3.2184758753094016</v>
      </c>
      <c r="D158" s="43">
        <v>0.23470913101484719</v>
      </c>
      <c r="E158" s="43">
        <v>-2.5771669630087533</v>
      </c>
      <c r="F158" s="43">
        <v>-6.8748363505457926</v>
      </c>
      <c r="G158" s="43">
        <v>-1.6987743574712004</v>
      </c>
      <c r="H158" s="43">
        <v>0.44447636952992015</v>
      </c>
      <c r="I158" s="43">
        <v>-0.3629570578940951</v>
      </c>
      <c r="J158" s="43">
        <v>-1.7103153219935978</v>
      </c>
      <c r="K158" s="43">
        <v>-0.87776031564667023</v>
      </c>
      <c r="L158" s="43">
        <v>1.084927143774137</v>
      </c>
      <c r="M158" s="43">
        <v>-1.8957245709894008</v>
      </c>
      <c r="N158" s="43">
        <v>-0.55505546124661409</v>
      </c>
      <c r="O158" s="43">
        <v>-0.54243035468443268</v>
      </c>
      <c r="P158" s="43">
        <v>-0.67115393603498541</v>
      </c>
      <c r="Q158" s="43">
        <v>-0.8256726090096651</v>
      </c>
      <c r="R158" s="43">
        <v>-0.82396263635773226</v>
      </c>
      <c r="S158" s="43">
        <v>-0.82564457666557955</v>
      </c>
      <c r="T158" s="43">
        <v>-0.88781436441000261</v>
      </c>
    </row>
    <row r="159" spans="1:20" x14ac:dyDescent="0.2">
      <c r="A159" s="38">
        <v>2012.9166666666524</v>
      </c>
      <c r="B159" s="43">
        <v>0.38780440193836624</v>
      </c>
      <c r="C159" s="43">
        <v>-4.42992559092019</v>
      </c>
      <c r="D159" s="43">
        <v>0.8365861699145114</v>
      </c>
      <c r="E159" s="43">
        <v>-2.5649663848369153</v>
      </c>
      <c r="F159" s="43">
        <v>-5.7053295316494381</v>
      </c>
      <c r="G159" s="43">
        <v>-1.7660600804669202</v>
      </c>
      <c r="H159" s="43">
        <v>0.39168789418805589</v>
      </c>
      <c r="I159" s="43">
        <v>-0.4715801762878204</v>
      </c>
      <c r="J159" s="43">
        <v>-1.5583459190107602</v>
      </c>
      <c r="K159" s="43">
        <v>-0.62191029884830151</v>
      </c>
      <c r="L159" s="43">
        <v>1.383947075280064</v>
      </c>
      <c r="M159" s="43">
        <v>-2.1609489225099963</v>
      </c>
      <c r="N159" s="43">
        <v>-0.60900276779994178</v>
      </c>
      <c r="O159" s="43">
        <v>-0.59927665611491776</v>
      </c>
      <c r="P159" s="43">
        <v>-0.76494435642875636</v>
      </c>
      <c r="Q159" s="43">
        <v>-0.86413319683840095</v>
      </c>
      <c r="R159" s="43">
        <v>-0.86162789575143539</v>
      </c>
      <c r="S159" s="43">
        <v>-0.86409552041183835</v>
      </c>
      <c r="T159" s="43">
        <v>-0.89151669006300793</v>
      </c>
    </row>
    <row r="160" spans="1:20" x14ac:dyDescent="0.2">
      <c r="A160" s="38">
        <v>2012.9999999999857</v>
      </c>
      <c r="B160" s="43">
        <v>1.0430867261510862E-10</v>
      </c>
      <c r="C160" s="43">
        <v>-5.4409005627312137</v>
      </c>
      <c r="D160" s="43">
        <v>1.1389521639931957</v>
      </c>
      <c r="E160" s="43">
        <v>-2.5837320574005429</v>
      </c>
      <c r="F160" s="43">
        <v>-4.875804967824009</v>
      </c>
      <c r="G160" s="43">
        <v>-1.9169329073138806</v>
      </c>
      <c r="H160" s="43">
        <v>0.16977928697514694</v>
      </c>
      <c r="I160" s="43">
        <v>-0.57142857141436143</v>
      </c>
      <c r="J160" s="43">
        <v>-1.443123938888502</v>
      </c>
      <c r="K160" s="43">
        <v>-0.29282576872257304</v>
      </c>
      <c r="L160" s="43">
        <v>1.314708299157439</v>
      </c>
      <c r="M160" s="43">
        <v>-2.5236593059127994</v>
      </c>
      <c r="N160" s="43">
        <v>-0.75630252097017781</v>
      </c>
      <c r="O160" s="43">
        <v>-0.75630252096870598</v>
      </c>
      <c r="P160" s="43">
        <v>-0.94258783200949181</v>
      </c>
      <c r="Q160" s="43">
        <v>-1.0416666666174008</v>
      </c>
      <c r="R160" s="43">
        <v>-1.0416666666165375</v>
      </c>
      <c r="S160" s="43">
        <v>-1.0416666666173886</v>
      </c>
      <c r="T160" s="43">
        <v>-1.0452961672006138</v>
      </c>
    </row>
    <row r="161" spans="1:20" x14ac:dyDescent="0.2">
      <c r="A161" s="38">
        <v>2013.0833333333189</v>
      </c>
      <c r="B161" s="43">
        <v>-0.71103064480438494</v>
      </c>
      <c r="C161" s="43">
        <v>-5.7058072449517399</v>
      </c>
      <c r="D161" s="43">
        <v>1.1024963728990111</v>
      </c>
      <c r="E161" s="43">
        <v>-2.5996002794666309</v>
      </c>
      <c r="F161" s="43">
        <v>-4.9432630555516273</v>
      </c>
      <c r="G161" s="43">
        <v>-2.1649642889851779</v>
      </c>
      <c r="H161" s="43">
        <v>-0.21454378968335688</v>
      </c>
      <c r="I161" s="43">
        <v>-0.65060605420528295</v>
      </c>
      <c r="J161" s="43">
        <v>-1.5008953240573077</v>
      </c>
      <c r="K161" s="43">
        <v>-1.3806267072491983E-2</v>
      </c>
      <c r="L161" s="43">
        <v>0.79233229344617373</v>
      </c>
      <c r="M161" s="43">
        <v>-2.972915594932795</v>
      </c>
      <c r="N161" s="43">
        <v>-0.97530298084988309</v>
      </c>
      <c r="O161" s="43">
        <v>-0.98389532698739057</v>
      </c>
      <c r="P161" s="43">
        <v>-1.1580341192658847</v>
      </c>
      <c r="Q161" s="43">
        <v>-1.3693306790857707</v>
      </c>
      <c r="R161" s="43">
        <v>-1.3757012257599317</v>
      </c>
      <c r="S161" s="43">
        <v>-1.3694203007764241</v>
      </c>
      <c r="T161" s="43">
        <v>-1.370376394284381</v>
      </c>
    </row>
    <row r="162" spans="1:20" x14ac:dyDescent="0.2">
      <c r="A162" s="38">
        <v>2013.1666666666522</v>
      </c>
      <c r="B162" s="43">
        <v>-1.385084370923487</v>
      </c>
      <c r="C162" s="43">
        <v>-5.3132131108939982</v>
      </c>
      <c r="D162" s="43">
        <v>0.79405460207381018</v>
      </c>
      <c r="E162" s="43">
        <v>-2.6065635404127376</v>
      </c>
      <c r="F162" s="43">
        <v>-5.5505587794950202</v>
      </c>
      <c r="G162" s="43">
        <v>-2.4181100492562306</v>
      </c>
      <c r="H162" s="43">
        <v>-0.58327179379766958</v>
      </c>
      <c r="I162" s="43">
        <v>-0.68009376531976296</v>
      </c>
      <c r="J162" s="43">
        <v>-1.674831644375989</v>
      </c>
      <c r="K162" s="43">
        <v>0.26449667970950097</v>
      </c>
      <c r="L162" s="43">
        <v>6.4847300414977507E-2</v>
      </c>
      <c r="M162" s="43">
        <v>-3.3079987500291441</v>
      </c>
      <c r="N162" s="43">
        <v>-1.1526186778944316</v>
      </c>
      <c r="O162" s="43">
        <v>-1.1630861995959905</v>
      </c>
      <c r="P162" s="43">
        <v>-1.3016278646020569</v>
      </c>
      <c r="Q162" s="43">
        <v>-1.6898126529609816</v>
      </c>
      <c r="R162" s="43">
        <v>-1.6993368815039356</v>
      </c>
      <c r="S162" s="43">
        <v>-1.6899457143183489</v>
      </c>
      <c r="T162" s="43">
        <v>-1.6972257947276597</v>
      </c>
    </row>
    <row r="163" spans="1:20" x14ac:dyDescent="0.2">
      <c r="A163" s="38">
        <v>2013.2499999999854</v>
      </c>
      <c r="B163" s="43">
        <v>-1.5775635407861559</v>
      </c>
      <c r="C163" s="43">
        <v>-4.5098039217222885</v>
      </c>
      <c r="D163" s="43">
        <v>0.31055900631067851</v>
      </c>
      <c r="E163" s="43">
        <v>-2.605210420838949</v>
      </c>
      <c r="F163" s="43">
        <v>-5.9880239520802734</v>
      </c>
      <c r="G163" s="43">
        <v>-2.5295109612145446</v>
      </c>
      <c r="H163" s="43">
        <v>-0.69504778454697613</v>
      </c>
      <c r="I163" s="43">
        <v>-0.61511423551348088</v>
      </c>
      <c r="J163" s="43">
        <v>-1.8534863194781221</v>
      </c>
      <c r="K163" s="43">
        <v>0.61823802157647867</v>
      </c>
      <c r="L163" s="43">
        <v>-0.51063829779983605</v>
      </c>
      <c r="M163" s="43">
        <v>-3.2258064516725136</v>
      </c>
      <c r="N163" s="43">
        <v>-1.1373578302928125</v>
      </c>
      <c r="O163" s="43">
        <v>-1.1373578302958025</v>
      </c>
      <c r="P163" s="43">
        <v>-1.2367491166397913</v>
      </c>
      <c r="Q163" s="43">
        <v>-1.787310098314177</v>
      </c>
      <c r="R163" s="43">
        <v>-1.7873100983175045</v>
      </c>
      <c r="S163" s="43">
        <v>-1.7873100983142149</v>
      </c>
      <c r="T163" s="43">
        <v>-1.7921146953549734</v>
      </c>
    </row>
    <row r="164" spans="1:20" x14ac:dyDescent="0.2">
      <c r="A164" s="38">
        <v>2013.3333333333187</v>
      </c>
      <c r="B164" s="43">
        <v>-1.0066641546823245</v>
      </c>
      <c r="C164" s="43">
        <v>-3.5851588998018502</v>
      </c>
      <c r="D164" s="43">
        <v>-0.21029839351565763</v>
      </c>
      <c r="E164" s="43">
        <v>-2.5878770522827899</v>
      </c>
      <c r="F164" s="43">
        <v>-5.6925781321098343</v>
      </c>
      <c r="G164" s="43">
        <v>-2.3801952237636108</v>
      </c>
      <c r="H164" s="43">
        <v>-0.38427710360518524</v>
      </c>
      <c r="I164" s="43">
        <v>-0.43092530455530681</v>
      </c>
      <c r="J164" s="43">
        <v>-1.9306631545399764</v>
      </c>
      <c r="K164" s="43">
        <v>1.0794632550259138</v>
      </c>
      <c r="L164" s="43">
        <v>-0.64887740075456479</v>
      </c>
      <c r="M164" s="43">
        <v>-2.5363020124918987</v>
      </c>
      <c r="N164" s="43">
        <v>-0.82914174370261173</v>
      </c>
      <c r="O164" s="43">
        <v>-0.80341590069774338</v>
      </c>
      <c r="P164" s="43">
        <v>-0.87940276030121101</v>
      </c>
      <c r="Q164" s="43">
        <v>-1.5118888140581093</v>
      </c>
      <c r="R164" s="43">
        <v>-1.4843649457774399</v>
      </c>
      <c r="S164" s="43">
        <v>-1.5115521053839844</v>
      </c>
      <c r="T164" s="43">
        <v>-1.4925637681108992</v>
      </c>
    </row>
    <row r="165" spans="1:20" x14ac:dyDescent="0.2">
      <c r="A165" s="38">
        <v>2013.416666666652</v>
      </c>
      <c r="B165" s="43">
        <v>-1.3795671996305088E-2</v>
      </c>
      <c r="C165" s="43">
        <v>-2.8086361138218732</v>
      </c>
      <c r="D165" s="43">
        <v>-0.49301799319654532</v>
      </c>
      <c r="E165" s="43">
        <v>-2.5141373036437762</v>
      </c>
      <c r="F165" s="43">
        <v>-4.9171117659560624</v>
      </c>
      <c r="G165" s="43">
        <v>-2.0415539902569608</v>
      </c>
      <c r="H165" s="43">
        <v>0.14555502788527211</v>
      </c>
      <c r="I165" s="43">
        <v>-0.18002038291420394</v>
      </c>
      <c r="J165" s="43">
        <v>-1.8858777832062166</v>
      </c>
      <c r="K165" s="43">
        <v>1.5795982014520669</v>
      </c>
      <c r="L165" s="43">
        <v>-0.46142298093608747</v>
      </c>
      <c r="M165" s="43">
        <v>-1.590152765785479</v>
      </c>
      <c r="N165" s="43">
        <v>-0.36048502204296867</v>
      </c>
      <c r="O165" s="43">
        <v>-0.30230659684557787</v>
      </c>
      <c r="P165" s="43">
        <v>-0.37363188889993981</v>
      </c>
      <c r="Q165" s="43">
        <v>-1.0181501630131917</v>
      </c>
      <c r="R165" s="43">
        <v>-0.95642312359676263</v>
      </c>
      <c r="S165" s="43">
        <v>-1.0176569320621689</v>
      </c>
      <c r="T165" s="43">
        <v>-0.96332786747132859</v>
      </c>
    </row>
    <row r="166" spans="1:20" x14ac:dyDescent="0.2">
      <c r="A166" s="38">
        <v>2013.4999999999852</v>
      </c>
      <c r="B166" s="43">
        <v>0.88261253297329756</v>
      </c>
      <c r="C166" s="43">
        <v>-2.3992322457141819</v>
      </c>
      <c r="D166" s="43">
        <v>-0.23273855713873526</v>
      </c>
      <c r="E166" s="43">
        <v>-2.336903602777805</v>
      </c>
      <c r="F166" s="43">
        <v>-4.0968342645886491</v>
      </c>
      <c r="G166" s="43">
        <v>-1.6142050041115965</v>
      </c>
      <c r="H166" s="43">
        <v>0.6071118819930057</v>
      </c>
      <c r="I166" s="43">
        <v>8.4459459415259938E-2</v>
      </c>
      <c r="J166" s="43">
        <v>-1.724137931066813</v>
      </c>
      <c r="K166" s="43">
        <v>2.053231939089053</v>
      </c>
      <c r="L166" s="43">
        <v>-0.16863406413885157</v>
      </c>
      <c r="M166" s="43">
        <v>-0.82034454481392738</v>
      </c>
      <c r="N166" s="43">
        <v>8.6281276891271103E-2</v>
      </c>
      <c r="O166" s="43">
        <v>0.17271157159989062</v>
      </c>
      <c r="P166" s="43">
        <v>8.7565674186760145E-2</v>
      </c>
      <c r="Q166" s="43">
        <v>-0.52816901416127593</v>
      </c>
      <c r="R166" s="43">
        <v>-0.44014084515033985</v>
      </c>
      <c r="S166" s="43">
        <v>-0.52816901416110085</v>
      </c>
      <c r="T166" s="43">
        <v>-0.44169611315489898</v>
      </c>
    </row>
    <row r="167" spans="1:20" x14ac:dyDescent="0.2">
      <c r="A167" s="38">
        <v>2013.5833333333185</v>
      </c>
      <c r="B167" s="43">
        <v>1.2731888627368468</v>
      </c>
      <c r="C167" s="43">
        <v>-2.4219941703653629</v>
      </c>
      <c r="D167" s="43">
        <v>0.68014761902946708</v>
      </c>
      <c r="E167" s="43">
        <v>-2.0352709580280015</v>
      </c>
      <c r="F167" s="43">
        <v>-3.5334228703477928</v>
      </c>
      <c r="G167" s="43">
        <v>-1.1642056297666756</v>
      </c>
      <c r="H167" s="43">
        <v>0.78909616044343711</v>
      </c>
      <c r="I167" s="43">
        <v>0.32721933418434357</v>
      </c>
      <c r="J167" s="43">
        <v>-1.4449109682314329</v>
      </c>
      <c r="K167" s="43">
        <v>2.4610047060117988</v>
      </c>
      <c r="L167" s="43">
        <v>5.8008500120521868E-2</v>
      </c>
      <c r="M167" s="43">
        <v>-0.49903179472546283</v>
      </c>
      <c r="N167" s="43">
        <v>0.37773446741418865</v>
      </c>
      <c r="O167" s="43">
        <v>0.47961002193542918</v>
      </c>
      <c r="P167" s="43">
        <v>0.36265609163106549</v>
      </c>
      <c r="Q167" s="43">
        <v>-0.2052048799234123</v>
      </c>
      <c r="R167" s="43">
        <v>-0.10845854607614479</v>
      </c>
      <c r="S167" s="43">
        <v>-0.20644548746453323</v>
      </c>
      <c r="T167" s="43">
        <v>-0.10261168647258344</v>
      </c>
    </row>
    <row r="168" spans="1:20" x14ac:dyDescent="0.2">
      <c r="A168" s="38">
        <v>2013.6666666666517</v>
      </c>
      <c r="B168" s="43">
        <v>1.2696035034240549</v>
      </c>
      <c r="C168" s="43">
        <v>-2.4338495063795791</v>
      </c>
      <c r="D168" s="43">
        <v>1.6234035150478177</v>
      </c>
      <c r="E168" s="43">
        <v>-1.7021611651272253</v>
      </c>
      <c r="F168" s="43">
        <v>-3.2289215040415495</v>
      </c>
      <c r="G168" s="43">
        <v>-0.77957135802172384</v>
      </c>
      <c r="H168" s="43">
        <v>0.73003066306744957</v>
      </c>
      <c r="I168" s="43">
        <v>0.48045861616587204</v>
      </c>
      <c r="J168" s="43">
        <v>-1.0665239364057291</v>
      </c>
      <c r="K168" s="43">
        <v>2.7487418310683109</v>
      </c>
      <c r="L168" s="43">
        <v>0.23168879518276894</v>
      </c>
      <c r="M168" s="43">
        <v>-0.5320441809130545</v>
      </c>
      <c r="N168" s="43">
        <v>0.51283891782039304</v>
      </c>
      <c r="O168" s="43">
        <v>0.61509522450972387</v>
      </c>
      <c r="P168" s="43">
        <v>0.46439320901465431</v>
      </c>
      <c r="Q168" s="43">
        <v>-4.2960917849454897E-2</v>
      </c>
      <c r="R168" s="43">
        <v>5.0792369781427968E-2</v>
      </c>
      <c r="S168" s="43">
        <v>-4.4800707946943047E-2</v>
      </c>
      <c r="T168" s="43">
        <v>5.9784257946337835E-2</v>
      </c>
    </row>
    <row r="169" spans="1:20" x14ac:dyDescent="0.2">
      <c r="A169" s="38">
        <v>2013.749999999985</v>
      </c>
      <c r="B169" s="43">
        <v>1.1139674379001863</v>
      </c>
      <c r="C169" s="43">
        <v>-1.8554687501858822</v>
      </c>
      <c r="D169" s="43">
        <v>1.8181818182506151</v>
      </c>
      <c r="E169" s="43">
        <v>-1.4648437500248441</v>
      </c>
      <c r="F169" s="43">
        <v>-3.1277926720245572</v>
      </c>
      <c r="G169" s="43">
        <v>-0.60034305317584569</v>
      </c>
      <c r="H169" s="43">
        <v>0.53191489365124767</v>
      </c>
      <c r="I169" s="43">
        <v>0.44326241136898276</v>
      </c>
      <c r="J169" s="43">
        <v>-0.63578564948855709</v>
      </c>
      <c r="K169" s="43">
        <v>2.8324154209269539</v>
      </c>
      <c r="L169" s="43">
        <v>0.40950040945355698</v>
      </c>
      <c r="M169" s="43">
        <v>-0.7493755203603778</v>
      </c>
      <c r="N169" s="43">
        <v>0.51724137931386394</v>
      </c>
      <c r="O169" s="43">
        <v>0.60396893874781221</v>
      </c>
      <c r="P169" s="43">
        <v>0.43936731108099214</v>
      </c>
      <c r="Q169" s="43">
        <v>-1.4739982284389767E-12</v>
      </c>
      <c r="R169" s="43">
        <v>8.8652482268544386E-2</v>
      </c>
      <c r="S169" s="43">
        <v>-2.1291085521896331E-12</v>
      </c>
      <c r="T169" s="43">
        <v>8.9047195015418204E-2</v>
      </c>
    </row>
    <row r="170" spans="1:20" x14ac:dyDescent="0.2">
      <c r="A170" s="38">
        <v>2013.8333333333183</v>
      </c>
      <c r="B170" s="43">
        <v>1.0060216025742699</v>
      </c>
      <c r="C170" s="43">
        <v>-0.32517685920313294</v>
      </c>
      <c r="D170" s="43">
        <v>0.82632365715463252</v>
      </c>
      <c r="E170" s="43">
        <v>-1.3949214921634714</v>
      </c>
      <c r="F170" s="43">
        <v>-3.1413597070352601</v>
      </c>
      <c r="G170" s="43">
        <v>-0.68302709166958486</v>
      </c>
      <c r="H170" s="43">
        <v>0.32017779772906674</v>
      </c>
      <c r="I170" s="43">
        <v>0.21505416823123763</v>
      </c>
      <c r="J170" s="43">
        <v>-0.21212598125438994</v>
      </c>
      <c r="K170" s="43">
        <v>2.7048534555133235</v>
      </c>
      <c r="L170" s="43">
        <v>0.63506066926832228</v>
      </c>
      <c r="M170" s="43">
        <v>-0.95065754028570393</v>
      </c>
      <c r="N170" s="43">
        <v>0.44842669011425962</v>
      </c>
      <c r="O170" s="43">
        <v>0.50563386381190667</v>
      </c>
      <c r="P170" s="43">
        <v>0.35822906303595808</v>
      </c>
      <c r="Q170" s="43">
        <v>-1.2587807745226748E-2</v>
      </c>
      <c r="R170" s="43">
        <v>7.6000714738786029E-2</v>
      </c>
      <c r="S170" s="43">
        <v>-7.9541667780133902E-3</v>
      </c>
      <c r="T170" s="43">
        <v>5.1925177287559229E-2</v>
      </c>
    </row>
    <row r="171" spans="1:20" x14ac:dyDescent="0.2">
      <c r="A171" s="38">
        <v>2013.9166666666515</v>
      </c>
      <c r="B171" s="43">
        <v>1.0257513762794361</v>
      </c>
      <c r="C171" s="43">
        <v>1.6058161749081927</v>
      </c>
      <c r="D171" s="43">
        <v>-0.54376214114436849</v>
      </c>
      <c r="E171" s="43">
        <v>-1.3150880985420577</v>
      </c>
      <c r="F171" s="43">
        <v>-2.9929793688166542</v>
      </c>
      <c r="G171" s="43">
        <v>-0.65850371177736344</v>
      </c>
      <c r="H171" s="43">
        <v>0.25984131004113031</v>
      </c>
      <c r="I171" s="43">
        <v>0.17447086443877149</v>
      </c>
      <c r="J171" s="43">
        <v>0.23203759622675241</v>
      </c>
      <c r="K171" s="43">
        <v>2.6723981305264588</v>
      </c>
      <c r="L171" s="43">
        <v>0.90661333904046471</v>
      </c>
      <c r="M171" s="43">
        <v>-0.87130604075636842</v>
      </c>
      <c r="N171" s="43">
        <v>0.4885028096198219</v>
      </c>
      <c r="O171" s="43">
        <v>0.51297066870366836</v>
      </c>
      <c r="P171" s="43">
        <v>0.38233990496805442</v>
      </c>
      <c r="Q171" s="43">
        <v>7.4526227418091354E-2</v>
      </c>
      <c r="R171" s="43">
        <v>0.16475626410608968</v>
      </c>
      <c r="S171" s="43">
        <v>8.1326993026813094E-2</v>
      </c>
      <c r="T171" s="43">
        <v>0.10848079887090721</v>
      </c>
    </row>
    <row r="172" spans="1:20" x14ac:dyDescent="0.2">
      <c r="A172" s="38">
        <v>2013.9999999999848</v>
      </c>
      <c r="B172" s="43">
        <v>1.2302284709553786</v>
      </c>
      <c r="C172" s="43">
        <v>3.1746031744085368</v>
      </c>
      <c r="D172" s="43">
        <v>-1.2012012012075552</v>
      </c>
      <c r="E172" s="43">
        <v>-0.98231827120661297</v>
      </c>
      <c r="F172" s="43">
        <v>-2.3210831722988212</v>
      </c>
      <c r="G172" s="43">
        <v>-8.143322493797675E-2</v>
      </c>
      <c r="H172" s="43">
        <v>0.50847457618479297</v>
      </c>
      <c r="I172" s="43">
        <v>0.73891625597251653</v>
      </c>
      <c r="J172" s="43">
        <v>0.77519379833133706</v>
      </c>
      <c r="K172" s="43">
        <v>3.083700440386389</v>
      </c>
      <c r="L172" s="43">
        <v>1.216545012117052</v>
      </c>
      <c r="M172" s="43">
        <v>-0.24271844677199023</v>
      </c>
      <c r="N172" s="43">
        <v>0.8467400507036803</v>
      </c>
      <c r="O172" s="43">
        <v>0.84674005070654423</v>
      </c>
      <c r="P172" s="43">
        <v>0.6920415224022276</v>
      </c>
      <c r="Q172" s="43">
        <v>0.43859649113176175</v>
      </c>
      <c r="R172" s="43">
        <v>0.526315789378618</v>
      </c>
      <c r="S172" s="43">
        <v>0.43859649113422988</v>
      </c>
      <c r="T172" s="43">
        <v>0.44014084497961997</v>
      </c>
    </row>
    <row r="173" spans="1:20" x14ac:dyDescent="0.2">
      <c r="A173" s="38">
        <v>2014.083333333318</v>
      </c>
      <c r="B173" s="43">
        <v>1.6401262170045432</v>
      </c>
      <c r="C173" s="43">
        <v>3.6979436137321851</v>
      </c>
      <c r="D173" s="43">
        <v>-0.34608343336017067</v>
      </c>
      <c r="E173" s="43">
        <v>-0.30525697857469342</v>
      </c>
      <c r="F173" s="43">
        <v>-0.98876305963272226</v>
      </c>
      <c r="G173" s="43">
        <v>1.2002776590061459</v>
      </c>
      <c r="H173" s="43">
        <v>1.0862731503726246</v>
      </c>
      <c r="I173" s="43">
        <v>2.0244463189723727</v>
      </c>
      <c r="J173" s="43">
        <v>1.3672490028080535</v>
      </c>
      <c r="K173" s="43">
        <v>4.0513569884667975</v>
      </c>
      <c r="L173" s="43">
        <v>1.4831996539054246</v>
      </c>
      <c r="M173" s="43">
        <v>0.96325294230807212</v>
      </c>
      <c r="N173" s="43">
        <v>1.5827150437450537</v>
      </c>
      <c r="O173" s="43">
        <v>1.5740912243088843</v>
      </c>
      <c r="P173" s="43">
        <v>1.3396594708026655</v>
      </c>
      <c r="Q173" s="43">
        <v>1.1217828294238026</v>
      </c>
      <c r="R173" s="43">
        <v>1.1971272259176846</v>
      </c>
      <c r="S173" s="43">
        <v>1.1010982712749853</v>
      </c>
      <c r="T173" s="43">
        <v>1.0915059787957553</v>
      </c>
    </row>
    <row r="174" spans="1:20" x14ac:dyDescent="0.2">
      <c r="A174" s="38">
        <v>2014.1666666666513</v>
      </c>
      <c r="B174" s="43">
        <v>2.120241214176414</v>
      </c>
      <c r="C174" s="43">
        <v>2.7539232148374881</v>
      </c>
      <c r="D174" s="43">
        <v>1.6511045734753249</v>
      </c>
      <c r="E174" s="43">
        <v>0.12508579502169914</v>
      </c>
      <c r="F174" s="43">
        <v>-7.8465302949383545E-2</v>
      </c>
      <c r="G174" s="43">
        <v>2.0248202464670069</v>
      </c>
      <c r="H174" s="43">
        <v>1.4321856059730154</v>
      </c>
      <c r="I174" s="43">
        <v>2.7802537428852983</v>
      </c>
      <c r="J174" s="43">
        <v>1.2845086901854712</v>
      </c>
      <c r="K174" s="43">
        <v>4.6957802132213118</v>
      </c>
      <c r="L174" s="43">
        <v>1.2866984194628626</v>
      </c>
      <c r="M174" s="43">
        <v>1.5594653808902661</v>
      </c>
      <c r="N174" s="43">
        <v>2.0847102555397492</v>
      </c>
      <c r="O174" s="43">
        <v>2.078736443821442</v>
      </c>
      <c r="P174" s="43">
        <v>1.8172896550827753</v>
      </c>
      <c r="Q174" s="43">
        <v>1.5637343514741635</v>
      </c>
      <c r="R174" s="43">
        <v>1.6114893729564821</v>
      </c>
      <c r="S174" s="43">
        <v>1.5109248076970632</v>
      </c>
      <c r="T174" s="43">
        <v>1.5028109056437704</v>
      </c>
    </row>
    <row r="175" spans="1:20" x14ac:dyDescent="0.2">
      <c r="A175" s="38">
        <v>2014.2499999999845</v>
      </c>
      <c r="B175" s="43">
        <v>2.4933214603248981</v>
      </c>
      <c r="C175" s="43">
        <v>6.8957661848567523E-10</v>
      </c>
      <c r="D175" s="43">
        <v>4.1021671822229262</v>
      </c>
      <c r="E175" s="43">
        <v>-0.51440329190782208</v>
      </c>
      <c r="F175" s="43">
        <v>-1.1677282373076328</v>
      </c>
      <c r="G175" s="43">
        <v>0.69204152304897459</v>
      </c>
      <c r="H175" s="43">
        <v>0.78740157506792774</v>
      </c>
      <c r="I175" s="43">
        <v>1.1494252880086093</v>
      </c>
      <c r="J175" s="43">
        <v>-0.44964028723030097</v>
      </c>
      <c r="K175" s="43">
        <v>3.7634408606206691</v>
      </c>
      <c r="L175" s="43">
        <v>8.5543199676852699E-2</v>
      </c>
      <c r="M175" s="43">
        <v>-0.17543859583854376</v>
      </c>
      <c r="N175" s="43">
        <v>1.5044247790285425</v>
      </c>
      <c r="O175" s="43">
        <v>1.504424779027713</v>
      </c>
      <c r="P175" s="43">
        <v>1.4311270127215654</v>
      </c>
      <c r="Q175" s="43">
        <v>1.0009099183555388</v>
      </c>
      <c r="R175" s="43">
        <v>1.0009099183662407</v>
      </c>
      <c r="S175" s="43">
        <v>0.90991810762572412</v>
      </c>
      <c r="T175" s="43">
        <v>0.91240875937670118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75"/>
  <sheetViews>
    <sheetView workbookViewId="0">
      <selection activeCell="D4" sqref="D4"/>
    </sheetView>
  </sheetViews>
  <sheetFormatPr baseColWidth="10" defaultRowHeight="14.25" x14ac:dyDescent="0.2"/>
  <cols>
    <col min="1" max="16384" width="11" style="26"/>
  </cols>
  <sheetData>
    <row r="1" spans="1:20" x14ac:dyDescent="0.2">
      <c r="A1" s="37" t="s">
        <v>32</v>
      </c>
    </row>
    <row r="2" spans="1:20" x14ac:dyDescent="0.2">
      <c r="A2" s="40"/>
    </row>
    <row r="3" spans="1:20" x14ac:dyDescent="0.2">
      <c r="A3" s="38" t="s">
        <v>1</v>
      </c>
      <c r="B3" s="34" t="s">
        <v>2</v>
      </c>
      <c r="C3" s="34" t="s">
        <v>3</v>
      </c>
      <c r="D3" s="34" t="s">
        <v>4</v>
      </c>
      <c r="E3" s="34" t="s">
        <v>5</v>
      </c>
      <c r="F3" s="34" t="s">
        <v>6</v>
      </c>
      <c r="G3" s="34" t="s">
        <v>7</v>
      </c>
      <c r="H3" s="34" t="s">
        <v>8</v>
      </c>
      <c r="I3" s="34" t="s">
        <v>9</v>
      </c>
      <c r="J3" s="34" t="s">
        <v>10</v>
      </c>
      <c r="K3" s="34" t="s">
        <v>11</v>
      </c>
      <c r="L3" s="34" t="s">
        <v>12</v>
      </c>
      <c r="M3" s="34" t="s">
        <v>13</v>
      </c>
      <c r="N3" s="34" t="s">
        <v>24</v>
      </c>
      <c r="O3" s="34" t="s">
        <v>14</v>
      </c>
      <c r="P3" s="34" t="s">
        <v>33</v>
      </c>
      <c r="Q3" s="34" t="s">
        <v>16</v>
      </c>
      <c r="R3" s="34" t="s">
        <v>17</v>
      </c>
      <c r="S3" s="34" t="s">
        <v>18</v>
      </c>
      <c r="T3" s="34" t="s">
        <v>34</v>
      </c>
    </row>
    <row r="4" spans="1:20" x14ac:dyDescent="0.2">
      <c r="A4" s="38">
        <v>1999.9999999999975</v>
      </c>
      <c r="B4" s="43">
        <v>0</v>
      </c>
      <c r="C4" s="43">
        <v>1.8685245959702002E-2</v>
      </c>
      <c r="D4" s="43">
        <v>11.968502777739566</v>
      </c>
      <c r="E4" s="43">
        <v>9.055198448021029E-2</v>
      </c>
      <c r="F4" s="43">
        <v>-1.0911058638076236</v>
      </c>
      <c r="G4" s="43">
        <v>1.7260629764062849</v>
      </c>
      <c r="H4" s="43">
        <v>0.52744829356576073</v>
      </c>
      <c r="I4" s="43">
        <v>2.5020575426054674</v>
      </c>
      <c r="J4" s="43">
        <v>2.8988690734950651</v>
      </c>
      <c r="K4" s="43">
        <v>4.0495867768330207</v>
      </c>
      <c r="L4" s="43">
        <v>1.7908127725202756</v>
      </c>
      <c r="M4" s="43">
        <v>-3.970059225567546E-2</v>
      </c>
      <c r="N4" s="43">
        <v>0.72314049586168672</v>
      </c>
      <c r="O4" s="43">
        <v>0.72314049586168672</v>
      </c>
      <c r="P4" s="43">
        <v>0.62732063719456121</v>
      </c>
      <c r="Q4" s="43">
        <v>0.84629214832443944</v>
      </c>
      <c r="R4" s="43">
        <v>0.74244998840742449</v>
      </c>
      <c r="S4" s="43">
        <v>0.74244998840742449</v>
      </c>
      <c r="T4" s="43">
        <v>0.7424499884066571</v>
      </c>
    </row>
    <row r="5" spans="1:20" x14ac:dyDescent="0.2">
      <c r="A5" s="38">
        <v>2000.0833333333308</v>
      </c>
      <c r="B5" s="43">
        <v>0</v>
      </c>
      <c r="C5" s="43">
        <v>1.8676510479546771E-2</v>
      </c>
      <c r="D5" s="43">
        <v>9.7001467369227861</v>
      </c>
      <c r="E5" s="43">
        <v>0.26519953094380222</v>
      </c>
      <c r="F5" s="43">
        <v>-0.98555760538330972</v>
      </c>
      <c r="G5" s="43">
        <v>1.9083859889523369</v>
      </c>
      <c r="H5" s="43">
        <v>0.43313456555866958</v>
      </c>
      <c r="I5" s="43">
        <v>1.8470823366407156</v>
      </c>
      <c r="J5" s="43">
        <v>2.3234916300202553</v>
      </c>
      <c r="K5" s="43">
        <v>4.9828325408195555</v>
      </c>
      <c r="L5" s="43">
        <v>1.5477593920723898</v>
      </c>
      <c r="M5" s="43">
        <v>0.65711731205976331</v>
      </c>
      <c r="N5" s="43">
        <v>0.7167452838762296</v>
      </c>
      <c r="O5" s="43">
        <v>0.71667006760474194</v>
      </c>
      <c r="P5" s="43">
        <v>0.63690832602176961</v>
      </c>
      <c r="Q5" s="43">
        <v>0.74573417500996975</v>
      </c>
      <c r="R5" s="43">
        <v>0.70700134484015731</v>
      </c>
      <c r="S5" s="43">
        <v>0.70705079472743737</v>
      </c>
      <c r="T5" s="43">
        <v>0.74418101236954559</v>
      </c>
    </row>
    <row r="6" spans="1:20" x14ac:dyDescent="0.2">
      <c r="A6" s="38">
        <v>2000.166666666664</v>
      </c>
      <c r="B6" s="43">
        <v>0</v>
      </c>
      <c r="C6" s="43">
        <v>0.19380864097397499</v>
      </c>
      <c r="D6" s="43">
        <v>6.4824368491648752</v>
      </c>
      <c r="E6" s="43">
        <v>0.25106473283625164</v>
      </c>
      <c r="F6" s="43">
        <v>-7.1823379618981331E-2</v>
      </c>
      <c r="G6" s="43">
        <v>2.2568752531408114</v>
      </c>
      <c r="H6" s="43">
        <v>0.41075459230899902</v>
      </c>
      <c r="I6" s="43">
        <v>0.96916948738742636</v>
      </c>
      <c r="J6" s="43">
        <v>1.5316982943617479</v>
      </c>
      <c r="K6" s="43">
        <v>6.5620399107278722</v>
      </c>
      <c r="L6" s="43">
        <v>1.3457683602468293</v>
      </c>
      <c r="M6" s="43">
        <v>1.5721095120237347</v>
      </c>
      <c r="N6" s="43">
        <v>0.72790907439212837</v>
      </c>
      <c r="O6" s="43">
        <v>0.72785678568577694</v>
      </c>
      <c r="P6" s="43">
        <v>0.68301476355558499</v>
      </c>
      <c r="Q6" s="43">
        <v>0.60324517268647249</v>
      </c>
      <c r="R6" s="43">
        <v>0.65900744212605922</v>
      </c>
      <c r="S6" s="43">
        <v>0.65908165986459188</v>
      </c>
      <c r="T6" s="43">
        <v>0.74057541940351612</v>
      </c>
    </row>
    <row r="7" spans="1:20" x14ac:dyDescent="0.2">
      <c r="A7" s="38">
        <v>2000.2499999999973</v>
      </c>
      <c r="B7" s="43">
        <v>0</v>
      </c>
      <c r="C7" s="43">
        <v>0.1801906533416</v>
      </c>
      <c r="D7" s="43">
        <v>4.2455831584861707</v>
      </c>
      <c r="E7" s="43">
        <v>5.7010098440246182E-2</v>
      </c>
      <c r="F7" s="43">
        <v>0.94830659533611605</v>
      </c>
      <c r="G7" s="43">
        <v>2.4281600752146693</v>
      </c>
      <c r="H7" s="43">
        <v>0.3518153672969202</v>
      </c>
      <c r="I7" s="43">
        <v>0.25359246377036992</v>
      </c>
      <c r="J7" s="43">
        <v>0.8111556586488442</v>
      </c>
      <c r="K7" s="43">
        <v>7.4526282789235134</v>
      </c>
      <c r="L7" s="43">
        <v>1.1337370589512412</v>
      </c>
      <c r="M7" s="43">
        <v>2.0411288426492904</v>
      </c>
      <c r="N7" s="43">
        <v>0.69605434311621206</v>
      </c>
      <c r="O7" s="43">
        <v>0.69605434311621206</v>
      </c>
      <c r="P7" s="43">
        <v>0.67962843444748344</v>
      </c>
      <c r="Q7" s="43">
        <v>0.44848561434399681</v>
      </c>
      <c r="R7" s="43">
        <v>0.56653408011784823</v>
      </c>
      <c r="S7" s="43">
        <v>0.56653408011784823</v>
      </c>
      <c r="T7" s="43">
        <v>0.67417670659767914</v>
      </c>
    </row>
    <row r="8" spans="1:20" x14ac:dyDescent="0.2">
      <c r="A8" s="38">
        <v>2000.3333333333305</v>
      </c>
      <c r="B8" s="43">
        <v>0</v>
      </c>
      <c r="C8" s="43">
        <v>-0.26971447714013586</v>
      </c>
      <c r="D8" s="43">
        <v>4.2825500788420854</v>
      </c>
      <c r="E8" s="43">
        <v>-0.27299850389209812</v>
      </c>
      <c r="F8" s="43">
        <v>1.4511827698667688</v>
      </c>
      <c r="G8" s="43">
        <v>2.1425508045227675</v>
      </c>
      <c r="H8" s="43">
        <v>0.18058542249816689</v>
      </c>
      <c r="I8" s="43">
        <v>1.3467714283128984E-2</v>
      </c>
      <c r="J8" s="43">
        <v>0.41066882962674001</v>
      </c>
      <c r="K8" s="43">
        <v>6.7070555974861552</v>
      </c>
      <c r="L8" s="43">
        <v>0.86864369983547185</v>
      </c>
      <c r="M8" s="43">
        <v>1.5191151372869953</v>
      </c>
      <c r="N8" s="43">
        <v>0.57187414946631332</v>
      </c>
      <c r="O8" s="43">
        <v>0.57189526335262197</v>
      </c>
      <c r="P8" s="43">
        <v>0.56001150588184867</v>
      </c>
      <c r="Q8" s="43">
        <v>0.30998949439235712</v>
      </c>
      <c r="R8" s="43">
        <v>0.41171066311090421</v>
      </c>
      <c r="S8" s="43">
        <v>0.41152263611196638</v>
      </c>
      <c r="T8" s="43">
        <v>0.50683650899035104</v>
      </c>
    </row>
    <row r="9" spans="1:20" x14ac:dyDescent="0.2">
      <c r="A9" s="38">
        <v>2000.4166666666638</v>
      </c>
      <c r="B9" s="43">
        <v>0</v>
      </c>
      <c r="C9" s="43">
        <v>-0.82801500873180345</v>
      </c>
      <c r="D9" s="43">
        <v>5.6964757713585019</v>
      </c>
      <c r="E9" s="43">
        <v>-0.54810213512934558</v>
      </c>
      <c r="F9" s="43">
        <v>1.4086172585230878</v>
      </c>
      <c r="G9" s="43">
        <v>1.6066761718052467</v>
      </c>
      <c r="H9" s="43">
        <v>-1.768361083905301E-2</v>
      </c>
      <c r="I9" s="43">
        <v>8.0905797513749711E-2</v>
      </c>
      <c r="J9" s="43">
        <v>0.29868473623447045</v>
      </c>
      <c r="K9" s="43">
        <v>4.9522816354955967</v>
      </c>
      <c r="L9" s="43">
        <v>0.56467613101019776</v>
      </c>
      <c r="M9" s="43">
        <v>0.63884735358974787</v>
      </c>
      <c r="N9" s="43">
        <v>0.41705678801671997</v>
      </c>
      <c r="O9" s="43">
        <v>0.41707102888559966</v>
      </c>
      <c r="P9" s="43">
        <v>0.40146101057440031</v>
      </c>
      <c r="Q9" s="43">
        <v>0.21729533366014042</v>
      </c>
      <c r="R9" s="43">
        <v>0.26107561904499832</v>
      </c>
      <c r="S9" s="43">
        <v>0.26080223753206333</v>
      </c>
      <c r="T9" s="43">
        <v>0.31481720637474275</v>
      </c>
    </row>
    <row r="10" spans="1:20" x14ac:dyDescent="0.2">
      <c r="A10" s="38">
        <v>2000.499999999997</v>
      </c>
      <c r="B10" s="43">
        <v>0</v>
      </c>
      <c r="C10" s="43">
        <v>-1.0626824556704264</v>
      </c>
      <c r="D10" s="43">
        <v>7.077667437765256</v>
      </c>
      <c r="E10" s="43">
        <v>-0.57663383161568804</v>
      </c>
      <c r="F10" s="43">
        <v>0.97633740113215239</v>
      </c>
      <c r="G10" s="43">
        <v>1.1050022260214112</v>
      </c>
      <c r="H10" s="43">
        <v>-0.12907249714362612</v>
      </c>
      <c r="I10" s="43">
        <v>0.16018493982824822</v>
      </c>
      <c r="J10" s="43">
        <v>0.35288710192059636</v>
      </c>
      <c r="K10" s="43">
        <v>3.1178599909220193</v>
      </c>
      <c r="L10" s="43">
        <v>0.2448082628305297</v>
      </c>
      <c r="M10" s="43">
        <v>0.24480826282247126</v>
      </c>
      <c r="N10" s="43">
        <v>0.31315240084271956</v>
      </c>
      <c r="O10" s="43">
        <v>0.31315240084271956</v>
      </c>
      <c r="P10" s="43">
        <v>0.30858083294780236</v>
      </c>
      <c r="Q10" s="43">
        <v>0.19097305110583918</v>
      </c>
      <c r="R10" s="43">
        <v>0.19097305110553187</v>
      </c>
      <c r="S10" s="43">
        <v>0.19097305110551765</v>
      </c>
      <c r="T10" s="43">
        <v>0.19097305110746898</v>
      </c>
    </row>
    <row r="11" spans="1:20" x14ac:dyDescent="0.2">
      <c r="A11" s="38">
        <v>2000.5833333333303</v>
      </c>
      <c r="B11" s="43">
        <v>0</v>
      </c>
      <c r="C11" s="43">
        <v>-0.69402925809443605</v>
      </c>
      <c r="D11" s="43">
        <v>7.3927326541410281</v>
      </c>
      <c r="E11" s="43">
        <v>-0.25542250310793424</v>
      </c>
      <c r="F11" s="43">
        <v>0.36879018400133878</v>
      </c>
      <c r="G11" s="43">
        <v>0.81320616361470721</v>
      </c>
      <c r="H11" s="43">
        <v>-7.2538837577133197E-2</v>
      </c>
      <c r="I11" s="43">
        <v>5.0337194454508349E-2</v>
      </c>
      <c r="J11" s="43">
        <v>0.4648938690428106</v>
      </c>
      <c r="K11" s="43">
        <v>1.9211177821040741</v>
      </c>
      <c r="L11" s="43">
        <v>-5.9935826739936804E-2</v>
      </c>
      <c r="M11" s="43">
        <v>0.82312896253728196</v>
      </c>
      <c r="N11" s="43">
        <v>0.31393345259485139</v>
      </c>
      <c r="O11" s="43">
        <v>0.31392715131748217</v>
      </c>
      <c r="P11" s="43">
        <v>0.34966435384930028</v>
      </c>
      <c r="Q11" s="43">
        <v>0.23925734550354383</v>
      </c>
      <c r="R11" s="43">
        <v>0.2473021361504717</v>
      </c>
      <c r="S11" s="43">
        <v>0.24798326033528806</v>
      </c>
      <c r="T11" s="43">
        <v>0.19479083622299331</v>
      </c>
    </row>
    <row r="12" spans="1:20" x14ac:dyDescent="0.2">
      <c r="A12" s="38">
        <v>2000.6666666666636</v>
      </c>
      <c r="B12" s="43">
        <v>0</v>
      </c>
      <c r="C12" s="43">
        <v>0.15787274185271105</v>
      </c>
      <c r="D12" s="43">
        <v>7.0174933074439405</v>
      </c>
      <c r="E12" s="43">
        <v>0.30023889985683816</v>
      </c>
      <c r="F12" s="43">
        <v>-1.2511909011597044E-2</v>
      </c>
      <c r="G12" s="43">
        <v>0.79213450661210238</v>
      </c>
      <c r="H12" s="43">
        <v>0.15702991066935246</v>
      </c>
      <c r="I12" s="43">
        <v>-6.548937894461293E-2</v>
      </c>
      <c r="J12" s="43">
        <v>0.6168720060180104</v>
      </c>
      <c r="K12" s="43">
        <v>1.7046975856157314</v>
      </c>
      <c r="L12" s="43">
        <v>-0.22726973356439872</v>
      </c>
      <c r="M12" s="43">
        <v>1.9971259639534811</v>
      </c>
      <c r="N12" s="43">
        <v>0.43649631831603442</v>
      </c>
      <c r="O12" s="43">
        <v>0.43649129974319267</v>
      </c>
      <c r="P12" s="43">
        <v>0.52116051217150217</v>
      </c>
      <c r="Q12" s="43">
        <v>0.36995756705622584</v>
      </c>
      <c r="R12" s="43">
        <v>0.42146515012647656</v>
      </c>
      <c r="S12" s="43">
        <v>0.42247372581747866</v>
      </c>
      <c r="T12" s="43">
        <v>0.32981477511262636</v>
      </c>
    </row>
    <row r="13" spans="1:20" x14ac:dyDescent="0.2">
      <c r="A13" s="38">
        <v>2000.7499999999968</v>
      </c>
      <c r="B13" s="43">
        <v>0</v>
      </c>
      <c r="C13" s="43">
        <v>1.2837013076160551</v>
      </c>
      <c r="D13" s="43">
        <v>6.6605925824229057</v>
      </c>
      <c r="E13" s="43">
        <v>0.92131264713763761</v>
      </c>
      <c r="F13" s="43">
        <v>0.23114433843716231</v>
      </c>
      <c r="G13" s="43">
        <v>1.1257466934855143</v>
      </c>
      <c r="H13" s="43">
        <v>0.5559025942302136</v>
      </c>
      <c r="I13" s="43">
        <v>0.13262217094577711</v>
      </c>
      <c r="J13" s="43">
        <v>0.83151379657398339</v>
      </c>
      <c r="K13" s="43">
        <v>2.7770974367447563</v>
      </c>
      <c r="L13" s="43">
        <v>-0.11145535955872177</v>
      </c>
      <c r="M13" s="43">
        <v>3.1702161558873634</v>
      </c>
      <c r="N13" s="43">
        <v>0.70227059106763789</v>
      </c>
      <c r="O13" s="43">
        <v>0.70227059106763789</v>
      </c>
      <c r="P13" s="43">
        <v>0.81346058332102711</v>
      </c>
      <c r="Q13" s="43">
        <v>0.60188264021670701</v>
      </c>
      <c r="R13" s="43">
        <v>0.70227059107077494</v>
      </c>
      <c r="S13" s="43">
        <v>0.70227059107086331</v>
      </c>
      <c r="T13" s="43">
        <v>0.59842843115372357</v>
      </c>
    </row>
    <row r="14" spans="1:20" x14ac:dyDescent="0.2">
      <c r="A14" s="38">
        <v>2000.8333333333301</v>
      </c>
      <c r="B14" s="43">
        <v>0</v>
      </c>
      <c r="C14" s="43">
        <v>2.4234253663622294</v>
      </c>
      <c r="D14" s="43">
        <v>6.8260258854856337</v>
      </c>
      <c r="E14" s="43">
        <v>1.4550484131636732</v>
      </c>
      <c r="F14" s="43">
        <v>1.2990415612609003</v>
      </c>
      <c r="G14" s="43">
        <v>1.8369601380686462</v>
      </c>
      <c r="H14" s="43">
        <v>1.0825292495920684</v>
      </c>
      <c r="I14" s="43">
        <v>0.8385327420659463</v>
      </c>
      <c r="J14" s="43">
        <v>1.1251568183430427</v>
      </c>
      <c r="K14" s="43">
        <v>5.1417127457649006</v>
      </c>
      <c r="L14" s="43">
        <v>0.35805449932293376</v>
      </c>
      <c r="M14" s="43">
        <v>3.8279806726642951</v>
      </c>
      <c r="N14" s="43">
        <v>1.103799888643636</v>
      </c>
      <c r="O14" s="43">
        <v>1.1038047496586025</v>
      </c>
      <c r="P14" s="43">
        <v>1.1973188014078264</v>
      </c>
      <c r="Q14" s="43">
        <v>0.9365970210856629</v>
      </c>
      <c r="R14" s="43">
        <v>1.0646464426712678</v>
      </c>
      <c r="S14" s="43">
        <v>1.0621341756393798</v>
      </c>
      <c r="T14" s="43">
        <v>0.98342692942551357</v>
      </c>
    </row>
    <row r="15" spans="1:20" x14ac:dyDescent="0.2">
      <c r="A15" s="38">
        <v>2000.9166666666633</v>
      </c>
      <c r="B15" s="43">
        <v>0</v>
      </c>
      <c r="C15" s="43">
        <v>3.1560288754547647</v>
      </c>
      <c r="D15" s="43">
        <v>7.3186535973459819</v>
      </c>
      <c r="E15" s="43">
        <v>1.832203944009779</v>
      </c>
      <c r="F15" s="43">
        <v>2.6368698689696011</v>
      </c>
      <c r="G15" s="43">
        <v>2.6205614651862295</v>
      </c>
      <c r="H15" s="43">
        <v>1.5186457731469813</v>
      </c>
      <c r="I15" s="43">
        <v>1.6248828071613137</v>
      </c>
      <c r="J15" s="43">
        <v>1.3727485430037403</v>
      </c>
      <c r="K15" s="43">
        <v>7.4993858569760299</v>
      </c>
      <c r="L15" s="43">
        <v>0.95284827073050016</v>
      </c>
      <c r="M15" s="43">
        <v>3.9365401948944863</v>
      </c>
      <c r="N15" s="43">
        <v>1.4713239166937817</v>
      </c>
      <c r="O15" s="43">
        <v>1.4713298676787407</v>
      </c>
      <c r="P15" s="43">
        <v>1.5216375182120614</v>
      </c>
      <c r="Q15" s="43">
        <v>1.2554958530111109</v>
      </c>
      <c r="R15" s="43">
        <v>1.3841113202511028</v>
      </c>
      <c r="S15" s="43">
        <v>1.3804594442194777</v>
      </c>
      <c r="T15" s="43">
        <v>1.3441954729246111</v>
      </c>
    </row>
    <row r="16" spans="1:20" x14ac:dyDescent="0.2">
      <c r="A16" s="38">
        <v>2000.9999999999966</v>
      </c>
      <c r="B16" s="43">
        <v>0</v>
      </c>
      <c r="C16" s="43">
        <v>3.0345324571358181</v>
      </c>
      <c r="D16" s="43">
        <v>7.7839924732686292</v>
      </c>
      <c r="E16" s="43">
        <v>1.9900019419470043</v>
      </c>
      <c r="F16" s="43">
        <v>3.4692863637683149</v>
      </c>
      <c r="G16" s="43">
        <v>3.1050064019483803</v>
      </c>
      <c r="H16" s="43">
        <v>1.5991919702947168</v>
      </c>
      <c r="I16" s="43">
        <v>1.9428985086951442</v>
      </c>
      <c r="J16" s="43">
        <v>1.3808822092378392</v>
      </c>
      <c r="K16" s="43">
        <v>8.2443721823647476</v>
      </c>
      <c r="L16" s="43">
        <v>1.3783156818985427</v>
      </c>
      <c r="M16" s="43">
        <v>3.5488644150503581</v>
      </c>
      <c r="N16" s="43">
        <v>1.5852337890135324</v>
      </c>
      <c r="O16" s="43">
        <v>1.5852337890135324</v>
      </c>
      <c r="P16" s="43">
        <v>1.5935919647023495</v>
      </c>
      <c r="Q16" s="43">
        <v>1.3963891674947537</v>
      </c>
      <c r="R16" s="43">
        <v>1.4990918701995657</v>
      </c>
      <c r="S16" s="43">
        <v>1.4990918701992815</v>
      </c>
      <c r="T16" s="43">
        <v>1.4990918701979217</v>
      </c>
    </row>
    <row r="17" spans="1:20" x14ac:dyDescent="0.2">
      <c r="A17" s="38">
        <v>2001.0833333333298</v>
      </c>
      <c r="B17" s="43">
        <v>0</v>
      </c>
      <c r="C17" s="43">
        <v>1.8303078683472846</v>
      </c>
      <c r="D17" s="43">
        <v>7.9400225495696617</v>
      </c>
      <c r="E17" s="43">
        <v>1.8822216654558486</v>
      </c>
      <c r="F17" s="43">
        <v>3.1940760016302159</v>
      </c>
      <c r="G17" s="43">
        <v>3.0463382018731791</v>
      </c>
      <c r="H17" s="43">
        <v>1.1584435682497753</v>
      </c>
      <c r="I17" s="43">
        <v>1.4440361417115883</v>
      </c>
      <c r="J17" s="43">
        <v>1.0151537640501358</v>
      </c>
      <c r="K17" s="43">
        <v>6.4037213748319042</v>
      </c>
      <c r="L17" s="43">
        <v>1.4090733192656311</v>
      </c>
      <c r="M17" s="43">
        <v>2.7078823877415434</v>
      </c>
      <c r="N17" s="43">
        <v>1.2958509991296947</v>
      </c>
      <c r="O17" s="43">
        <v>1.29583795450232</v>
      </c>
      <c r="P17" s="43">
        <v>1.2823996556953934</v>
      </c>
      <c r="Q17" s="43">
        <v>1.2439809445589822</v>
      </c>
      <c r="R17" s="43">
        <v>1.2990807726241229</v>
      </c>
      <c r="S17" s="43">
        <v>1.3082850144182965</v>
      </c>
      <c r="T17" s="43">
        <v>1.3222071929696018</v>
      </c>
    </row>
    <row r="18" spans="1:20" x14ac:dyDescent="0.2">
      <c r="A18" s="38">
        <v>2001.1666666666631</v>
      </c>
      <c r="B18" s="43">
        <v>0</v>
      </c>
      <c r="C18" s="43">
        <v>0.27369233715152141</v>
      </c>
      <c r="D18" s="43">
        <v>7.7361644565271819</v>
      </c>
      <c r="E18" s="43">
        <v>1.6005517398092608</v>
      </c>
      <c r="F18" s="43">
        <v>2.1868917606314602</v>
      </c>
      <c r="G18" s="43">
        <v>2.6342332924117642</v>
      </c>
      <c r="H18" s="43">
        <v>0.4746157158900659</v>
      </c>
      <c r="I18" s="43">
        <v>0.49867038121554019</v>
      </c>
      <c r="J18" s="43">
        <v>0.49800778302426751</v>
      </c>
      <c r="K18" s="43">
        <v>3.2639520077090012</v>
      </c>
      <c r="L18" s="43">
        <v>1.0752968092308492</v>
      </c>
      <c r="M18" s="43">
        <v>1.7185700395939603</v>
      </c>
      <c r="N18" s="43">
        <v>0.78122490222348118</v>
      </c>
      <c r="O18" s="43">
        <v>0.78120564306599993</v>
      </c>
      <c r="P18" s="43">
        <v>0.76440351461466527</v>
      </c>
      <c r="Q18" s="43">
        <v>0.92017378924307991</v>
      </c>
      <c r="R18" s="43">
        <v>0.93103580651515871</v>
      </c>
      <c r="S18" s="43">
        <v>0.94478981959218666</v>
      </c>
      <c r="T18" s="43">
        <v>0.9546659303715721</v>
      </c>
    </row>
    <row r="19" spans="1:20" x14ac:dyDescent="0.2">
      <c r="A19" s="38">
        <v>2001.2499999999964</v>
      </c>
      <c r="B19" s="43">
        <v>0</v>
      </c>
      <c r="C19" s="43">
        <v>-0.5923877850040038</v>
      </c>
      <c r="D19" s="43">
        <v>7.1703945540720486</v>
      </c>
      <c r="E19" s="43">
        <v>1.2715971702730102</v>
      </c>
      <c r="F19" s="43">
        <v>1.1184028498572007</v>
      </c>
      <c r="G19" s="43">
        <v>2.1693483100703266</v>
      </c>
      <c r="H19" s="43">
        <v>-4.1086580431488162E-2</v>
      </c>
      <c r="I19" s="43">
        <v>-0.29596924114618006</v>
      </c>
      <c r="J19" s="43">
        <v>0.16690904283729457</v>
      </c>
      <c r="K19" s="43">
        <v>0.5701348493538001</v>
      </c>
      <c r="L19" s="43">
        <v>0.4634234172797207</v>
      </c>
      <c r="M19" s="43">
        <v>1.0263267574566215</v>
      </c>
      <c r="N19" s="43">
        <v>0.31749645822300065</v>
      </c>
      <c r="O19" s="43">
        <v>0.31749645822300065</v>
      </c>
      <c r="P19" s="43">
        <v>0.30989911729067732</v>
      </c>
      <c r="Q19" s="43">
        <v>0.61475409836997574</v>
      </c>
      <c r="R19" s="43">
        <v>0.61759142497663611</v>
      </c>
      <c r="S19" s="43">
        <v>0.6175914249778458</v>
      </c>
      <c r="T19" s="43">
        <v>0.6147540983705384</v>
      </c>
    </row>
    <row r="20" spans="1:20" x14ac:dyDescent="0.2">
      <c r="A20" s="38">
        <v>2001.3333333333296</v>
      </c>
      <c r="B20" s="43">
        <v>0</v>
      </c>
      <c r="C20" s="43">
        <v>-3.9170034538700271E-2</v>
      </c>
      <c r="D20" s="43">
        <v>6.2960816379003726</v>
      </c>
      <c r="E20" s="43">
        <v>1.0040831192460855</v>
      </c>
      <c r="F20" s="43">
        <v>0.55617361399835596</v>
      </c>
      <c r="G20" s="43">
        <v>1.9103571751912618</v>
      </c>
      <c r="H20" s="43">
        <v>-7.3188417844667342E-2</v>
      </c>
      <c r="I20" s="43">
        <v>-0.45337807932106311</v>
      </c>
      <c r="J20" s="43">
        <v>0.26882135869919743</v>
      </c>
      <c r="K20" s="43">
        <v>-0.45263269046847143</v>
      </c>
      <c r="L20" s="43">
        <v>-0.29347092201789704</v>
      </c>
      <c r="M20" s="43">
        <v>0.9800078711980178</v>
      </c>
      <c r="N20" s="43">
        <v>0.12936667103303856</v>
      </c>
      <c r="O20" s="43">
        <v>0.12941502315185671</v>
      </c>
      <c r="P20" s="43">
        <v>0.13579726475466725</v>
      </c>
      <c r="Q20" s="43">
        <v>0.48168545043333832</v>
      </c>
      <c r="R20" s="43">
        <v>0.53056444032866956</v>
      </c>
      <c r="S20" s="43">
        <v>0.49200858467625119</v>
      </c>
      <c r="T20" s="43">
        <v>0.4776510887008345</v>
      </c>
    </row>
    <row r="21" spans="1:20" x14ac:dyDescent="0.2">
      <c r="A21" s="38">
        <v>2001.4166666666629</v>
      </c>
      <c r="B21" s="43">
        <v>0</v>
      </c>
      <c r="C21" s="43">
        <v>1.1904736999584953</v>
      </c>
      <c r="D21" s="43">
        <v>5.3272345084412942</v>
      </c>
      <c r="E21" s="43">
        <v>0.81689464153931968</v>
      </c>
      <c r="F21" s="43">
        <v>0.54921225656497685</v>
      </c>
      <c r="G21" s="43">
        <v>1.8634810599138103</v>
      </c>
      <c r="H21" s="43">
        <v>0.22744942437165516</v>
      </c>
      <c r="I21" s="43">
        <v>-0.19252386004588939</v>
      </c>
      <c r="J21" s="43">
        <v>0.62646344333089155</v>
      </c>
      <c r="K21" s="43">
        <v>-0.24226807329041655</v>
      </c>
      <c r="L21" s="43">
        <v>-0.93351626132410692</v>
      </c>
      <c r="M21" s="43">
        <v>1.3178568569412275</v>
      </c>
      <c r="N21" s="43">
        <v>0.16605867669481977</v>
      </c>
      <c r="O21" s="43">
        <v>0.16612906508219716</v>
      </c>
      <c r="P21" s="43">
        <v>0.17853087921162003</v>
      </c>
      <c r="Q21" s="43">
        <v>0.49887425576898337</v>
      </c>
      <c r="R21" s="43">
        <v>0.60023682139843904</v>
      </c>
      <c r="S21" s="43">
        <v>0.51971526997680084</v>
      </c>
      <c r="T21" s="43">
        <v>0.50371092384762073</v>
      </c>
    </row>
    <row r="22" spans="1:20" x14ac:dyDescent="0.2">
      <c r="A22" s="38">
        <v>2001.4999999999961</v>
      </c>
      <c r="B22" s="43">
        <v>0</v>
      </c>
      <c r="C22" s="43">
        <v>2.0197551364936706</v>
      </c>
      <c r="D22" s="43">
        <v>4.4721804725516598</v>
      </c>
      <c r="E22" s="43">
        <v>0.6811895468034932</v>
      </c>
      <c r="F22" s="43">
        <v>0.99818976444586771</v>
      </c>
      <c r="G22" s="43">
        <v>1.9422440550085713</v>
      </c>
      <c r="H22" s="43">
        <v>0.59179534612201445</v>
      </c>
      <c r="I22" s="43">
        <v>8.0935876943666551E-2</v>
      </c>
      <c r="J22" s="43">
        <v>0.96031938180119991</v>
      </c>
      <c r="K22" s="43">
        <v>0.39758916388165244</v>
      </c>
      <c r="L22" s="43">
        <v>-1.2023962907943764</v>
      </c>
      <c r="M22" s="43">
        <v>1.6230325689370468</v>
      </c>
      <c r="N22" s="43">
        <v>0.29578736208630718</v>
      </c>
      <c r="O22" s="43">
        <v>0.29578736208630718</v>
      </c>
      <c r="P22" s="43">
        <v>0.29408906039038452</v>
      </c>
      <c r="Q22" s="43">
        <v>0.58980530825069932</v>
      </c>
      <c r="R22" s="43">
        <v>0.68950620556025011</v>
      </c>
      <c r="S22" s="43">
        <v>0.58980530825213706</v>
      </c>
      <c r="T22" s="43">
        <v>0.58980530825143473</v>
      </c>
    </row>
    <row r="23" spans="1:20" x14ac:dyDescent="0.2">
      <c r="A23" s="38">
        <v>2001.5833333333294</v>
      </c>
      <c r="B23" s="43">
        <v>0</v>
      </c>
      <c r="C23" s="43">
        <v>1.7254415686297886</v>
      </c>
      <c r="D23" s="43">
        <v>3.8267609918092456</v>
      </c>
      <c r="E23" s="43">
        <v>0.54418698474415228</v>
      </c>
      <c r="F23" s="43">
        <v>1.7785689033539342</v>
      </c>
      <c r="G23" s="43">
        <v>2.0551760527950957</v>
      </c>
      <c r="H23" s="43">
        <v>0.80401707117134147</v>
      </c>
      <c r="I23" s="43">
        <v>4.7939974788985484E-2</v>
      </c>
      <c r="J23" s="43">
        <v>1.0524927246098774</v>
      </c>
      <c r="K23" s="43">
        <v>0.84285138641770496</v>
      </c>
      <c r="L23" s="43">
        <v>-0.99459710394861123</v>
      </c>
      <c r="M23" s="43">
        <v>1.5877704630697309</v>
      </c>
      <c r="N23" s="43">
        <v>0.4064059798443258</v>
      </c>
      <c r="O23" s="43">
        <v>0.40622990743527754</v>
      </c>
      <c r="P23" s="43">
        <v>0.36575043579545619</v>
      </c>
      <c r="Q23" s="43">
        <v>0.67758545388428315</v>
      </c>
      <c r="R23" s="43">
        <v>0.68556392231675622</v>
      </c>
      <c r="S23" s="43">
        <v>0.60568387541241631</v>
      </c>
      <c r="T23" s="43">
        <v>0.64265071247445826</v>
      </c>
    </row>
    <row r="24" spans="1:20" x14ac:dyDescent="0.2">
      <c r="A24" s="38">
        <v>2001.6666666666626</v>
      </c>
      <c r="B24" s="43">
        <v>0</v>
      </c>
      <c r="C24" s="43">
        <v>0.74861470074315073</v>
      </c>
      <c r="D24" s="43">
        <v>3.2502548948079575</v>
      </c>
      <c r="E24" s="43">
        <v>0.36633661258401773</v>
      </c>
      <c r="F24" s="43">
        <v>2.7051272620791913</v>
      </c>
      <c r="G24" s="43">
        <v>2.1575111645340783</v>
      </c>
      <c r="H24" s="43">
        <v>0.82644352091558826</v>
      </c>
      <c r="I24" s="43">
        <v>-0.30057042240923904</v>
      </c>
      <c r="J24" s="43">
        <v>0.90518974485710557</v>
      </c>
      <c r="K24" s="43">
        <v>1.0871852876262047</v>
      </c>
      <c r="L24" s="43">
        <v>-0.62465694234184621</v>
      </c>
      <c r="M24" s="43">
        <v>1.2660161603102151</v>
      </c>
      <c r="N24" s="43">
        <v>0.48097114892448967</v>
      </c>
      <c r="O24" s="43">
        <v>0.48070998818946009</v>
      </c>
      <c r="P24" s="43">
        <v>0.39816515536224029</v>
      </c>
      <c r="Q24" s="43">
        <v>0.70733104761237775</v>
      </c>
      <c r="R24" s="43">
        <v>0.5873569543221151</v>
      </c>
      <c r="S24" s="43">
        <v>0.54937710815609564</v>
      </c>
      <c r="T24" s="43">
        <v>0.62793621031469593</v>
      </c>
    </row>
    <row r="25" spans="1:20" x14ac:dyDescent="0.2">
      <c r="A25" s="38">
        <v>2001.7499999999959</v>
      </c>
      <c r="B25" s="43">
        <v>0</v>
      </c>
      <c r="C25" s="43">
        <v>-0.1906396328293225</v>
      </c>
      <c r="D25" s="43">
        <v>2.5687525914476987</v>
      </c>
      <c r="E25" s="43">
        <v>0.12775073798246628</v>
      </c>
      <c r="F25" s="43">
        <v>3.6059070698311757</v>
      </c>
      <c r="G25" s="43">
        <v>2.2197762620872892</v>
      </c>
      <c r="H25" s="43">
        <v>0.66548036974624369</v>
      </c>
      <c r="I25" s="43">
        <v>-0.87013995001230249</v>
      </c>
      <c r="J25" s="43">
        <v>0.59020870942792669</v>
      </c>
      <c r="K25" s="43">
        <v>1.2752058047005106</v>
      </c>
      <c r="L25" s="43">
        <v>-0.49317957470912699</v>
      </c>
      <c r="M25" s="43">
        <v>0.8092896452404168</v>
      </c>
      <c r="N25" s="43">
        <v>0.52804538388572597</v>
      </c>
      <c r="O25" s="43">
        <v>0.52804538388569733</v>
      </c>
      <c r="P25" s="43">
        <v>0.42925827565453067</v>
      </c>
      <c r="Q25" s="43">
        <v>0.63208326580714025</v>
      </c>
      <c r="R25" s="43">
        <v>0.42764377747320825</v>
      </c>
      <c r="S25" s="43">
        <v>0.42764377747189419</v>
      </c>
      <c r="T25" s="43">
        <v>0.52976078822815142</v>
      </c>
    </row>
    <row r="26" spans="1:20" x14ac:dyDescent="0.2">
      <c r="A26" s="38">
        <v>2001.8333333333292</v>
      </c>
      <c r="B26" s="43">
        <v>0</v>
      </c>
      <c r="C26" s="43">
        <v>-0.51945556587908714</v>
      </c>
      <c r="D26" s="43">
        <v>1.7352497682383397</v>
      </c>
      <c r="E26" s="43">
        <v>-0.16541504519229178</v>
      </c>
      <c r="F26" s="43">
        <v>4.3480706030547793</v>
      </c>
      <c r="G26" s="43">
        <v>2.217936751696914</v>
      </c>
      <c r="H26" s="43">
        <v>0.36213555180062551</v>
      </c>
      <c r="I26" s="43">
        <v>-1.4936265590014912</v>
      </c>
      <c r="J26" s="43">
        <v>0.21015502759599891</v>
      </c>
      <c r="K26" s="43">
        <v>1.4990059816346526</v>
      </c>
      <c r="L26" s="43">
        <v>-0.83780275732050546</v>
      </c>
      <c r="M26" s="43">
        <v>0.3680104109747091</v>
      </c>
      <c r="N26" s="43">
        <v>0.55932579805817983</v>
      </c>
      <c r="O26" s="43">
        <v>0.55997694660819741</v>
      </c>
      <c r="P26" s="43">
        <v>0.48951987620589654</v>
      </c>
      <c r="Q26" s="43">
        <v>0.43419829775102969</v>
      </c>
      <c r="R26" s="43">
        <v>0.24827803964976525</v>
      </c>
      <c r="S26" s="43">
        <v>0.26175962207153991</v>
      </c>
      <c r="T26" s="43">
        <v>0.35214745312152607</v>
      </c>
    </row>
    <row r="27" spans="1:20" x14ac:dyDescent="0.2">
      <c r="A27" s="38">
        <v>2001.9166666666624</v>
      </c>
      <c r="B27" s="43">
        <v>0</v>
      </c>
      <c r="C27" s="43">
        <v>-0.23585888226120821</v>
      </c>
      <c r="D27" s="43">
        <v>1.1419274694835915</v>
      </c>
      <c r="E27" s="43">
        <v>-0.41998203673605516</v>
      </c>
      <c r="F27" s="43">
        <v>4.8398602690265626</v>
      </c>
      <c r="G27" s="43">
        <v>2.2226336240162006</v>
      </c>
      <c r="H27" s="43">
        <v>9.3630168771715594E-2</v>
      </c>
      <c r="I27" s="43">
        <v>-1.8856753241288713</v>
      </c>
      <c r="J27" s="43">
        <v>-8.2981732799030317E-2</v>
      </c>
      <c r="K27" s="43">
        <v>1.6977119518983552</v>
      </c>
      <c r="L27" s="43">
        <v>-1.2782710613710935</v>
      </c>
      <c r="M27" s="43">
        <v>4.6813671878441765E-2</v>
      </c>
      <c r="N27" s="43">
        <v>0.63368418336460186</v>
      </c>
      <c r="O27" s="43">
        <v>0.63463071825116746</v>
      </c>
      <c r="P27" s="43">
        <v>0.61103030137171288</v>
      </c>
      <c r="Q27" s="43">
        <v>0.22900416470036711</v>
      </c>
      <c r="R27" s="43">
        <v>0.12979360781964022</v>
      </c>
      <c r="S27" s="43">
        <v>0.13884654533355745</v>
      </c>
      <c r="T27" s="43">
        <v>0.19057264199123836</v>
      </c>
    </row>
    <row r="28" spans="1:20" x14ac:dyDescent="0.2">
      <c r="A28" s="38">
        <v>2001.9999999999957</v>
      </c>
      <c r="B28" s="43">
        <v>0</v>
      </c>
      <c r="C28" s="43">
        <v>0.5508986401678384</v>
      </c>
      <c r="D28" s="43">
        <v>1.2708373453654902</v>
      </c>
      <c r="E28" s="43">
        <v>-0.5147099700448049</v>
      </c>
      <c r="F28" s="43">
        <v>4.9615956392660845</v>
      </c>
      <c r="G28" s="43">
        <v>2.3619318543948391</v>
      </c>
      <c r="H28" s="43">
        <v>7.4789407478495828E-2</v>
      </c>
      <c r="I28" s="43">
        <v>-1.765048784047397</v>
      </c>
      <c r="J28" s="43">
        <v>-0.12561366310542721</v>
      </c>
      <c r="K28" s="43">
        <v>1.8153783744353711</v>
      </c>
      <c r="L28" s="43">
        <v>-1.2884043607690612</v>
      </c>
      <c r="M28" s="43">
        <v>-5.9670901393919173E-2</v>
      </c>
      <c r="N28" s="43">
        <v>0.84337858496147078</v>
      </c>
      <c r="O28" s="43">
        <v>0.84337858496156715</v>
      </c>
      <c r="P28" s="43">
        <v>0.84959369558893849</v>
      </c>
      <c r="Q28" s="43">
        <v>0.17358394332870986</v>
      </c>
      <c r="R28" s="43">
        <v>0.17358394332505855</v>
      </c>
      <c r="S28" s="43">
        <v>0.17358394332533966</v>
      </c>
      <c r="T28" s="43">
        <v>0.17358394332759963</v>
      </c>
    </row>
    <row r="29" spans="1:20" x14ac:dyDescent="0.2">
      <c r="A29" s="38">
        <v>2002.0833333333289</v>
      </c>
      <c r="B29" s="43">
        <v>0</v>
      </c>
      <c r="C29" s="43">
        <v>1.710257455378061</v>
      </c>
      <c r="D29" s="43">
        <v>2.4006784775934054</v>
      </c>
      <c r="E29" s="43">
        <v>-0.37619357330161785</v>
      </c>
      <c r="F29" s="43">
        <v>4.6378323912562394</v>
      </c>
      <c r="G29" s="43">
        <v>2.7200304479433268</v>
      </c>
      <c r="H29" s="43">
        <v>0.43669139750646147</v>
      </c>
      <c r="I29" s="43">
        <v>-0.98102285185209759</v>
      </c>
      <c r="J29" s="43">
        <v>0.16688304193827475</v>
      </c>
      <c r="K29" s="43">
        <v>1.8860275473606736</v>
      </c>
      <c r="L29" s="43">
        <v>-0.51057077898388892</v>
      </c>
      <c r="M29" s="43">
        <v>0.10282649824648749</v>
      </c>
      <c r="N29" s="43">
        <v>1.2386422403422568</v>
      </c>
      <c r="O29" s="43">
        <v>1.2362472125305102</v>
      </c>
      <c r="P29" s="43">
        <v>1.2311751185427555</v>
      </c>
      <c r="Q29" s="43">
        <v>0.36986739007825975</v>
      </c>
      <c r="R29" s="43">
        <v>0.43956038792920737</v>
      </c>
      <c r="S29" s="43">
        <v>0.43587970852690239</v>
      </c>
      <c r="T29" s="43">
        <v>0.38346198082512217</v>
      </c>
    </row>
    <row r="30" spans="1:20" x14ac:dyDescent="0.2">
      <c r="A30" s="38">
        <v>2002.1666666666622</v>
      </c>
      <c r="B30" s="43">
        <v>0</v>
      </c>
      <c r="C30" s="43">
        <v>2.8692125738070273</v>
      </c>
      <c r="D30" s="43">
        <v>3.9908327373050851</v>
      </c>
      <c r="E30" s="43">
        <v>-0.10189654327598696</v>
      </c>
      <c r="F30" s="43">
        <v>4.1153494520762752</v>
      </c>
      <c r="G30" s="43">
        <v>3.1505902686324645</v>
      </c>
      <c r="H30" s="43">
        <v>0.97336295167123188</v>
      </c>
      <c r="I30" s="43">
        <v>0.10888390131730258</v>
      </c>
      <c r="J30" s="43">
        <v>0.57201961918595035</v>
      </c>
      <c r="K30" s="43">
        <v>2.2078952307613249</v>
      </c>
      <c r="L30" s="43">
        <v>0.72999470077017914</v>
      </c>
      <c r="M30" s="43">
        <v>0.48934928565060593</v>
      </c>
      <c r="N30" s="43">
        <v>1.6596734682220677</v>
      </c>
      <c r="O30" s="43">
        <v>1.6560798478253764</v>
      </c>
      <c r="P30" s="43">
        <v>1.609135207372288</v>
      </c>
      <c r="Q30" s="43">
        <v>0.69942555836027187</v>
      </c>
      <c r="R30" s="43">
        <v>0.80241214624567947</v>
      </c>
      <c r="S30" s="43">
        <v>0.79985787737524516</v>
      </c>
      <c r="T30" s="43">
        <v>0.70867769795653268</v>
      </c>
    </row>
    <row r="31" spans="1:20" x14ac:dyDescent="0.2">
      <c r="A31" s="38">
        <v>2002.2499999999955</v>
      </c>
      <c r="B31" s="43">
        <v>0</v>
      </c>
      <c r="C31" s="43">
        <v>3.5618626606386168</v>
      </c>
      <c r="D31" s="43">
        <v>5.2665749185123802</v>
      </c>
      <c r="E31" s="43">
        <v>0.20060180540271322</v>
      </c>
      <c r="F31" s="43">
        <v>3.7609252681496264</v>
      </c>
      <c r="G31" s="43">
        <v>3.4684922617829272</v>
      </c>
      <c r="H31" s="43">
        <v>1.3967098144702157</v>
      </c>
      <c r="I31" s="43">
        <v>1.003009027054216</v>
      </c>
      <c r="J31" s="43">
        <v>0.80596469210148158</v>
      </c>
      <c r="K31" s="43">
        <v>3.1619884185698175</v>
      </c>
      <c r="L31" s="43">
        <v>1.9204402196999402</v>
      </c>
      <c r="M31" s="43">
        <v>1.1056784315691066</v>
      </c>
      <c r="N31" s="43">
        <v>1.9066234849120529</v>
      </c>
      <c r="O31" s="43">
        <v>1.9066234849116537</v>
      </c>
      <c r="P31" s="43">
        <v>1.8038098278830645</v>
      </c>
      <c r="Q31" s="43">
        <v>1.0030090270697569</v>
      </c>
      <c r="R31" s="43">
        <v>1.102809426272072</v>
      </c>
      <c r="S31" s="43">
        <v>1.102809426272241</v>
      </c>
      <c r="T31" s="43">
        <v>1.0030090270700687</v>
      </c>
    </row>
    <row r="32" spans="1:20" x14ac:dyDescent="0.2">
      <c r="A32" s="38">
        <v>2002.3333333333287</v>
      </c>
      <c r="B32" s="43">
        <v>0</v>
      </c>
      <c r="C32" s="43">
        <v>3.4485928818191103</v>
      </c>
      <c r="D32" s="43">
        <v>5.6313246069477021</v>
      </c>
      <c r="E32" s="43">
        <v>0.45364134944336332</v>
      </c>
      <c r="F32" s="43">
        <v>3.8323670023119596</v>
      </c>
      <c r="G32" s="43">
        <v>3.5382395656493908</v>
      </c>
      <c r="H32" s="43">
        <v>1.4912945971038301</v>
      </c>
      <c r="I32" s="43">
        <v>1.3002325087439801</v>
      </c>
      <c r="J32" s="43">
        <v>0.68212919622823864</v>
      </c>
      <c r="K32" s="43">
        <v>4.9039720230838002</v>
      </c>
      <c r="L32" s="43">
        <v>2.621227027198207</v>
      </c>
      <c r="M32" s="43">
        <v>1.9163939369726293</v>
      </c>
      <c r="N32" s="43">
        <v>1.8556971602097878</v>
      </c>
      <c r="O32" s="43">
        <v>1.8648552752463408</v>
      </c>
      <c r="P32" s="43">
        <v>1.7077944705957402</v>
      </c>
      <c r="Q32" s="43">
        <v>1.1599884808923819</v>
      </c>
      <c r="R32" s="43">
        <v>1.2246877346016738</v>
      </c>
      <c r="S32" s="43">
        <v>1.2259218282841329</v>
      </c>
      <c r="T32" s="43">
        <v>1.1563230313825754</v>
      </c>
    </row>
    <row r="33" spans="1:20" x14ac:dyDescent="0.2">
      <c r="A33" s="38">
        <v>2002.416666666662</v>
      </c>
      <c r="B33" s="43">
        <v>0</v>
      </c>
      <c r="C33" s="43">
        <v>2.7327985237317125</v>
      </c>
      <c r="D33" s="43">
        <v>5.3406866288192205</v>
      </c>
      <c r="E33" s="43">
        <v>0.59273692849384396</v>
      </c>
      <c r="F33" s="43">
        <v>4.0958906551861745</v>
      </c>
      <c r="G33" s="43">
        <v>3.3275360960096259</v>
      </c>
      <c r="H33" s="43">
        <v>1.3092718281065463</v>
      </c>
      <c r="I33" s="43">
        <v>1.1284796169593048</v>
      </c>
      <c r="J33" s="43">
        <v>0.3153239178859486</v>
      </c>
      <c r="K33" s="43">
        <v>6.6168965339417305</v>
      </c>
      <c r="L33" s="43">
        <v>2.794408757307727</v>
      </c>
      <c r="M33" s="43">
        <v>2.5523857938762604</v>
      </c>
      <c r="N33" s="43">
        <v>1.5977927474375979</v>
      </c>
      <c r="O33" s="43">
        <v>1.6111763370206611</v>
      </c>
      <c r="P33" s="43">
        <v>1.4175246766560876</v>
      </c>
      <c r="Q33" s="43">
        <v>1.146699766339262</v>
      </c>
      <c r="R33" s="43">
        <v>1.1683608142595989</v>
      </c>
      <c r="S33" s="43">
        <v>1.1698170446995428</v>
      </c>
      <c r="T33" s="43">
        <v>1.144228850786418</v>
      </c>
    </row>
    <row r="34" spans="1:20" x14ac:dyDescent="0.2">
      <c r="A34" s="38">
        <v>2002.4999999999952</v>
      </c>
      <c r="B34" s="43">
        <v>0</v>
      </c>
      <c r="C34" s="43">
        <v>1.7495957322969975</v>
      </c>
      <c r="D34" s="43">
        <v>4.8739463982578313</v>
      </c>
      <c r="E34" s="43">
        <v>0.58038618004590159</v>
      </c>
      <c r="F34" s="43">
        <v>4.201003042759802</v>
      </c>
      <c r="G34" s="43">
        <v>2.8497951109697799</v>
      </c>
      <c r="H34" s="43">
        <v>0.97634436079515574</v>
      </c>
      <c r="I34" s="43">
        <v>0.77778581943163516</v>
      </c>
      <c r="J34" s="43">
        <v>-0.1015775458962267</v>
      </c>
      <c r="K34" s="43">
        <v>7.2751357486793937</v>
      </c>
      <c r="L34" s="43">
        <v>2.5212092959530801</v>
      </c>
      <c r="M34" s="43">
        <v>2.6425286588086441</v>
      </c>
      <c r="N34" s="43">
        <v>1.2771023170128379</v>
      </c>
      <c r="O34" s="43">
        <v>1.277102317014347</v>
      </c>
      <c r="P34" s="43">
        <v>1.0791898157832875</v>
      </c>
      <c r="Q34" s="43">
        <v>0.97519659118315516</v>
      </c>
      <c r="R34" s="43">
        <v>0.97405106332385627</v>
      </c>
      <c r="S34" s="43">
        <v>0.97519659118313984</v>
      </c>
      <c r="T34" s="43">
        <v>0.975196591183071</v>
      </c>
    </row>
    <row r="35" spans="1:20" x14ac:dyDescent="0.2">
      <c r="A35" s="38">
        <v>2002.5833333333285</v>
      </c>
      <c r="B35" s="43">
        <v>0</v>
      </c>
      <c r="C35" s="43">
        <v>0.77072542694827628</v>
      </c>
      <c r="D35" s="43">
        <v>4.6446622978899086</v>
      </c>
      <c r="E35" s="43">
        <v>0.438776831612263</v>
      </c>
      <c r="F35" s="43">
        <v>3.9218160817849643</v>
      </c>
      <c r="G35" s="43">
        <v>2.1779437713759768</v>
      </c>
      <c r="H35" s="43">
        <v>0.61837802689602761</v>
      </c>
      <c r="I35" s="43">
        <v>0.52722657808312279</v>
      </c>
      <c r="J35" s="43">
        <v>-0.39674885175627544</v>
      </c>
      <c r="K35" s="43">
        <v>6.2305922905322699</v>
      </c>
      <c r="L35" s="43">
        <v>1.9319990787867045</v>
      </c>
      <c r="M35" s="43">
        <v>2.0569096471776462</v>
      </c>
      <c r="N35" s="43">
        <v>1.022950249979615</v>
      </c>
      <c r="O35" s="43">
        <v>0.98567896664468291</v>
      </c>
      <c r="P35" s="43">
        <v>0.82116175979478212</v>
      </c>
      <c r="Q35" s="43">
        <v>0.69345205151760292</v>
      </c>
      <c r="R35" s="43">
        <v>0.70920969192575567</v>
      </c>
      <c r="S35" s="43">
        <v>0.70944667830068842</v>
      </c>
      <c r="T35" s="43">
        <v>0.69443446336137493</v>
      </c>
    </row>
    <row r="36" spans="1:20" x14ac:dyDescent="0.2">
      <c r="A36" s="38">
        <v>2002.6666666666617</v>
      </c>
      <c r="B36" s="43">
        <v>0</v>
      </c>
      <c r="C36" s="43">
        <v>-9.7945648066828594E-2</v>
      </c>
      <c r="D36" s="43">
        <v>4.8183142208350587</v>
      </c>
      <c r="E36" s="43">
        <v>0.28065482612207804</v>
      </c>
      <c r="F36" s="43">
        <v>3.4030202202130937</v>
      </c>
      <c r="G36" s="43">
        <v>1.5630399610832026</v>
      </c>
      <c r="H36" s="43">
        <v>0.34118438456960654</v>
      </c>
      <c r="I36" s="43">
        <v>0.52985969128534594</v>
      </c>
      <c r="J36" s="43">
        <v>-0.53860059583467079</v>
      </c>
      <c r="K36" s="43">
        <v>4.2962738900963355</v>
      </c>
      <c r="L36" s="43">
        <v>1.2896471425318041</v>
      </c>
      <c r="M36" s="43">
        <v>1.2425680408546205</v>
      </c>
      <c r="N36" s="43">
        <v>0.86755870296768833</v>
      </c>
      <c r="O36" s="43">
        <v>0.78836450716502582</v>
      </c>
      <c r="P36" s="43">
        <v>0.66950356829948254</v>
      </c>
      <c r="Q36" s="43">
        <v>0.42777381849518648</v>
      </c>
      <c r="R36" s="43">
        <v>0.48520753120270399</v>
      </c>
      <c r="S36" s="43">
        <v>0.48464143398989035</v>
      </c>
      <c r="T36" s="43">
        <v>0.42844386907476828</v>
      </c>
    </row>
    <row r="37" spans="1:20" x14ac:dyDescent="0.2">
      <c r="A37" s="38">
        <v>2002.749999999995</v>
      </c>
      <c r="B37" s="43">
        <v>0</v>
      </c>
      <c r="C37" s="43">
        <v>-0.77441909065343051</v>
      </c>
      <c r="D37" s="43">
        <v>5.4909741961070013</v>
      </c>
      <c r="E37" s="43">
        <v>0.22172137463142017</v>
      </c>
      <c r="F37" s="43">
        <v>2.8589794742422443</v>
      </c>
      <c r="G37" s="43">
        <v>1.3224770819563056</v>
      </c>
      <c r="H37" s="43">
        <v>0.23988591744374399</v>
      </c>
      <c r="I37" s="43">
        <v>0.88075678363493903</v>
      </c>
      <c r="J37" s="43">
        <v>-0.55671372128551733</v>
      </c>
      <c r="K37" s="43">
        <v>2.7244540046598491</v>
      </c>
      <c r="L37" s="43">
        <v>0.8775641267859382</v>
      </c>
      <c r="M37" s="43">
        <v>0.78389068679784057</v>
      </c>
      <c r="N37" s="43">
        <v>0.80765581421557364</v>
      </c>
      <c r="O37" s="43">
        <v>0.70893913109607487</v>
      </c>
      <c r="P37" s="43">
        <v>0.61354229686591699</v>
      </c>
      <c r="Q37" s="43">
        <v>0.31543804443550294</v>
      </c>
      <c r="R37" s="43">
        <v>0.4142522736829235</v>
      </c>
      <c r="S37" s="43">
        <v>0.41425227368254824</v>
      </c>
      <c r="T37" s="43">
        <v>0.31543804443553158</v>
      </c>
    </row>
    <row r="38" spans="1:20" x14ac:dyDescent="0.2">
      <c r="A38" s="38">
        <v>2002.8333333333283</v>
      </c>
      <c r="B38" s="43">
        <v>0</v>
      </c>
      <c r="C38" s="43">
        <v>-1.1786815033524769</v>
      </c>
      <c r="D38" s="43">
        <v>6.6015919645608765</v>
      </c>
      <c r="E38" s="43">
        <v>0.33888426261303195</v>
      </c>
      <c r="F38" s="43">
        <v>2.4701032347942644</v>
      </c>
      <c r="G38" s="43">
        <v>1.6778430788064131</v>
      </c>
      <c r="H38" s="43">
        <v>0.37824859165978886</v>
      </c>
      <c r="I38" s="43">
        <v>1.5645013853838186</v>
      </c>
      <c r="J38" s="43">
        <v>-0.47436715045270644</v>
      </c>
      <c r="K38" s="43">
        <v>2.4545909065178191</v>
      </c>
      <c r="L38" s="43">
        <v>0.87679965619534905</v>
      </c>
      <c r="M38" s="43">
        <v>1.0915072151819809</v>
      </c>
      <c r="N38" s="43">
        <v>0.83933909014985564</v>
      </c>
      <c r="O38" s="43">
        <v>0.76153636915811074</v>
      </c>
      <c r="P38" s="43">
        <v>0.64416836802632194</v>
      </c>
      <c r="Q38" s="43">
        <v>0.44857897393000679</v>
      </c>
      <c r="R38" s="43">
        <v>0.56700812310045712</v>
      </c>
      <c r="S38" s="43">
        <v>0.5693361564403181</v>
      </c>
      <c r="T38" s="43">
        <v>0.44831713535953011</v>
      </c>
    </row>
    <row r="39" spans="1:20" x14ac:dyDescent="0.2">
      <c r="A39" s="38">
        <v>2002.9166666666615</v>
      </c>
      <c r="B39" s="43">
        <v>0</v>
      </c>
      <c r="C39" s="43">
        <v>-1.3566786666435429</v>
      </c>
      <c r="D39" s="43">
        <v>7.5169478585677476</v>
      </c>
      <c r="E39" s="43">
        <v>0.5397572215389892</v>
      </c>
      <c r="F39" s="43">
        <v>2.3926736978410372</v>
      </c>
      <c r="G39" s="43">
        <v>2.3554380480093995</v>
      </c>
      <c r="H39" s="43">
        <v>0.66657016848700112</v>
      </c>
      <c r="I39" s="43">
        <v>2.2547709286561104</v>
      </c>
      <c r="J39" s="43">
        <v>-0.28183189800692815</v>
      </c>
      <c r="K39" s="43">
        <v>2.8982048596646948</v>
      </c>
      <c r="L39" s="43">
        <v>1.0973163974208782</v>
      </c>
      <c r="M39" s="43">
        <v>1.8130081634324191</v>
      </c>
      <c r="N39" s="43">
        <v>0.93730072340479531</v>
      </c>
      <c r="O39" s="43">
        <v>0.90118805176674599</v>
      </c>
      <c r="P39" s="43">
        <v>0.74142594551803309</v>
      </c>
      <c r="Q39" s="43">
        <v>0.7198056596593968</v>
      </c>
      <c r="R39" s="43">
        <v>0.83564855470273225</v>
      </c>
      <c r="S39" s="43">
        <v>0.83913311116452471</v>
      </c>
      <c r="T39" s="43">
        <v>0.71963101310892097</v>
      </c>
    </row>
    <row r="40" spans="1:20" x14ac:dyDescent="0.2">
      <c r="A40" s="38">
        <v>2002.9999999999948</v>
      </c>
      <c r="B40" s="43">
        <v>0</v>
      </c>
      <c r="C40" s="43">
        <v>-1.423065189409225</v>
      </c>
      <c r="D40" s="43">
        <v>7.4915627001114817</v>
      </c>
      <c r="E40" s="43">
        <v>0.67366309707599203</v>
      </c>
      <c r="F40" s="43">
        <v>2.8055971246627998</v>
      </c>
      <c r="G40" s="43">
        <v>2.970877941947188</v>
      </c>
      <c r="H40" s="43">
        <v>0.96240067220895931</v>
      </c>
      <c r="I40" s="43">
        <v>2.5882688140431478</v>
      </c>
      <c r="J40" s="43">
        <v>2.0619174678926655E-3</v>
      </c>
      <c r="K40" s="43">
        <v>3.108195429613386</v>
      </c>
      <c r="L40" s="43">
        <v>1.2595124113619276</v>
      </c>
      <c r="M40" s="43">
        <v>2.4321143982489954</v>
      </c>
      <c r="N40" s="43">
        <v>1.0466139615224139</v>
      </c>
      <c r="O40" s="43">
        <v>1.0466139615208354</v>
      </c>
      <c r="P40" s="43">
        <v>0.85902718683926294</v>
      </c>
      <c r="Q40" s="43">
        <v>0.96240067222318637</v>
      </c>
      <c r="R40" s="43">
        <v>1.0584621515716433</v>
      </c>
      <c r="S40" s="43">
        <v>1.05846215157208</v>
      </c>
      <c r="T40" s="43">
        <v>0.96240067222318637</v>
      </c>
    </row>
    <row r="41" spans="1:20" x14ac:dyDescent="0.2">
      <c r="A41" s="38">
        <v>2003.083333333328</v>
      </c>
      <c r="B41" s="43">
        <v>0</v>
      </c>
      <c r="C41" s="43">
        <v>-1.4827970413203444</v>
      </c>
      <c r="D41" s="43">
        <v>6.0978661727169321</v>
      </c>
      <c r="E41" s="43">
        <v>0.61939302799570695</v>
      </c>
      <c r="F41" s="43">
        <v>3.8379865631538581</v>
      </c>
      <c r="G41" s="43">
        <v>3.2584533920066225</v>
      </c>
      <c r="H41" s="43">
        <v>1.1402881212410032</v>
      </c>
      <c r="I41" s="43">
        <v>2.3266381137891865</v>
      </c>
      <c r="J41" s="43">
        <v>0.32764057414874154</v>
      </c>
      <c r="K41" s="43">
        <v>2.4336553883397953</v>
      </c>
      <c r="L41" s="43">
        <v>1.165542366784396</v>
      </c>
      <c r="M41" s="43">
        <v>2.5838319206269555</v>
      </c>
      <c r="N41" s="43">
        <v>1.1166140906141275</v>
      </c>
      <c r="O41" s="43">
        <v>1.1294806106259414</v>
      </c>
      <c r="P41" s="43">
        <v>0.95212327625664539</v>
      </c>
      <c r="Q41" s="43">
        <v>1.0451397782713241</v>
      </c>
      <c r="R41" s="43">
        <v>1.1089572918615436</v>
      </c>
      <c r="S41" s="43">
        <v>1.1000014141743208</v>
      </c>
      <c r="T41" s="43">
        <v>1.0452092245903701</v>
      </c>
    </row>
    <row r="42" spans="1:20" x14ac:dyDescent="0.2">
      <c r="A42" s="38">
        <v>2003.1666666666613</v>
      </c>
      <c r="B42" s="43">
        <v>0</v>
      </c>
      <c r="C42" s="43">
        <v>-1.499765378016092</v>
      </c>
      <c r="D42" s="43">
        <v>4.1866464298201533</v>
      </c>
      <c r="E42" s="43">
        <v>0.45136887369404222</v>
      </c>
      <c r="F42" s="43">
        <v>5.2140886265939219</v>
      </c>
      <c r="G42" s="43">
        <v>3.3272200677307704</v>
      </c>
      <c r="H42" s="43">
        <v>1.2001950236644556</v>
      </c>
      <c r="I42" s="43">
        <v>1.7266234058133083</v>
      </c>
      <c r="J42" s="43">
        <v>0.64442066207309756</v>
      </c>
      <c r="K42" s="43">
        <v>1.3033764409882691</v>
      </c>
      <c r="L42" s="43">
        <v>0.96495005655416199</v>
      </c>
      <c r="M42" s="43">
        <v>2.4032176831010608</v>
      </c>
      <c r="N42" s="43">
        <v>1.2037206065256085</v>
      </c>
      <c r="O42" s="43">
        <v>1.2125447303739625</v>
      </c>
      <c r="P42" s="43">
        <v>1.0708750567465277</v>
      </c>
      <c r="Q42" s="43">
        <v>1.0220040078452892</v>
      </c>
      <c r="R42" s="43">
        <v>1.0498757185772678</v>
      </c>
      <c r="S42" s="43">
        <v>1.0364065454960307</v>
      </c>
      <c r="T42" s="43">
        <v>1.0220518835039258</v>
      </c>
    </row>
    <row r="43" spans="1:20" x14ac:dyDescent="0.2">
      <c r="A43" s="38">
        <v>2003.2499999999945</v>
      </c>
      <c r="B43" s="43">
        <v>0</v>
      </c>
      <c r="C43" s="43">
        <v>-1.3972055888362467</v>
      </c>
      <c r="D43" s="43">
        <v>2.9739776951917984</v>
      </c>
      <c r="E43" s="43">
        <v>0.30333670374617216</v>
      </c>
      <c r="F43" s="43">
        <v>6.4612326043081261</v>
      </c>
      <c r="G43" s="43">
        <v>3.3686236766028763</v>
      </c>
      <c r="H43" s="43">
        <v>1.1764705882381084</v>
      </c>
      <c r="I43" s="43">
        <v>1.2145748988056377</v>
      </c>
      <c r="J43" s="43">
        <v>0.88845014806151534</v>
      </c>
      <c r="K43" s="43">
        <v>0.4803073967493241</v>
      </c>
      <c r="L43" s="43">
        <v>0.9090909090853595</v>
      </c>
      <c r="M43" s="43">
        <v>2.1538461538615534</v>
      </c>
      <c r="N43" s="43">
        <v>1.393034825857101</v>
      </c>
      <c r="O43" s="43">
        <v>1.3930348258574883</v>
      </c>
      <c r="P43" s="43">
        <v>1.290963257183626</v>
      </c>
      <c r="Q43" s="43">
        <v>0.99700897307919945</v>
      </c>
      <c r="R43" s="43">
        <v>0.99700897308027259</v>
      </c>
      <c r="S43" s="43">
        <v>0.99700897307877145</v>
      </c>
      <c r="T43" s="43">
        <v>0.99700897307919945</v>
      </c>
    </row>
    <row r="44" spans="1:20" x14ac:dyDescent="0.2">
      <c r="A44" s="38">
        <v>2003.3333333333278</v>
      </c>
      <c r="B44" s="43">
        <v>0</v>
      </c>
      <c r="C44" s="43">
        <v>-1.1372778660044047</v>
      </c>
      <c r="D44" s="43">
        <v>3.2848015437311435</v>
      </c>
      <c r="E44" s="43">
        <v>0.2838786519796529</v>
      </c>
      <c r="F44" s="43">
        <v>7.1375332555922375</v>
      </c>
      <c r="G44" s="43">
        <v>3.5236625848193341</v>
      </c>
      <c r="H44" s="43">
        <v>1.1064572690586578</v>
      </c>
      <c r="I44" s="43">
        <v>1.1510040662750043</v>
      </c>
      <c r="J44" s="43">
        <v>0.99581879227495107</v>
      </c>
      <c r="K44" s="43">
        <v>0.55707103907740441</v>
      </c>
      <c r="L44" s="43">
        <v>1.1717747553171844</v>
      </c>
      <c r="M44" s="43">
        <v>2.0802763301474805</v>
      </c>
      <c r="N44" s="43">
        <v>1.7182886013697394</v>
      </c>
      <c r="O44" s="43">
        <v>1.7150452791977497</v>
      </c>
      <c r="P44" s="43">
        <v>1.6369573559839408</v>
      </c>
      <c r="Q44" s="43">
        <v>1.0482583318211343</v>
      </c>
      <c r="R44" s="43">
        <v>1.0384274124722599</v>
      </c>
      <c r="S44" s="43">
        <v>1.0762216956114075</v>
      </c>
      <c r="T44" s="43">
        <v>1.0482393708840134</v>
      </c>
    </row>
    <row r="45" spans="1:20" x14ac:dyDescent="0.2">
      <c r="A45" s="38">
        <v>2003.4166666666611</v>
      </c>
      <c r="B45" s="43">
        <v>0</v>
      </c>
      <c r="C45" s="43">
        <v>-0.80992893603481486</v>
      </c>
      <c r="D45" s="43">
        <v>4.2154900313389589</v>
      </c>
      <c r="E45" s="43">
        <v>0.35241571235753127</v>
      </c>
      <c r="F45" s="43">
        <v>7.2581360840384317</v>
      </c>
      <c r="G45" s="43">
        <v>3.7289843326424772</v>
      </c>
      <c r="H45" s="43">
        <v>1.0326987862103163</v>
      </c>
      <c r="I45" s="43">
        <v>1.3744424701448696</v>
      </c>
      <c r="J45" s="43">
        <v>0.98827636729521651</v>
      </c>
      <c r="K45" s="43">
        <v>1.1687890040387297</v>
      </c>
      <c r="L45" s="43">
        <v>1.5776572335175234</v>
      </c>
      <c r="M45" s="43">
        <v>2.1985091756430979</v>
      </c>
      <c r="N45" s="43">
        <v>2.0551566711111597</v>
      </c>
      <c r="O45" s="43">
        <v>2.0532779035924098</v>
      </c>
      <c r="P45" s="43">
        <v>1.9776206132299912</v>
      </c>
      <c r="Q45" s="43">
        <v>1.1359971832066016</v>
      </c>
      <c r="R45" s="43">
        <v>1.1293093868331672</v>
      </c>
      <c r="S45" s="43">
        <v>1.2078100951624124</v>
      </c>
      <c r="T45" s="43">
        <v>1.135984572620881</v>
      </c>
    </row>
    <row r="46" spans="1:20" x14ac:dyDescent="0.2">
      <c r="A46" s="38">
        <v>2003.4999999999943</v>
      </c>
      <c r="B46" s="43">
        <v>0</v>
      </c>
      <c r="C46" s="43">
        <v>-0.53780320966548589</v>
      </c>
      <c r="D46" s="43">
        <v>4.4556467201862624</v>
      </c>
      <c r="E46" s="43">
        <v>0.41020783864363275</v>
      </c>
      <c r="F46" s="43">
        <v>6.984759918816458</v>
      </c>
      <c r="G46" s="43">
        <v>3.8585267675643173</v>
      </c>
      <c r="H46" s="43">
        <v>0.98917171549399852</v>
      </c>
      <c r="I46" s="43">
        <v>1.5689753017628205</v>
      </c>
      <c r="J46" s="43">
        <v>0.89357582203754715</v>
      </c>
      <c r="K46" s="43">
        <v>1.7263226725869742</v>
      </c>
      <c r="L46" s="43">
        <v>1.8701972397931437</v>
      </c>
      <c r="M46" s="43">
        <v>2.419216847628709</v>
      </c>
      <c r="N46" s="43">
        <v>2.2486742119910792</v>
      </c>
      <c r="O46" s="43">
        <v>2.2486742119913234</v>
      </c>
      <c r="P46" s="43">
        <v>2.1528088295482157</v>
      </c>
      <c r="Q46" s="43">
        <v>1.1825018718107927</v>
      </c>
      <c r="R46" s="43">
        <v>1.1824086108474283</v>
      </c>
      <c r="S46" s="43">
        <v>1.2791202292982196</v>
      </c>
      <c r="T46" s="43">
        <v>1.1825018718107927</v>
      </c>
    </row>
    <row r="47" spans="1:20" x14ac:dyDescent="0.2">
      <c r="A47" s="38">
        <v>2003.5833333333276</v>
      </c>
      <c r="B47" s="43">
        <v>0</v>
      </c>
      <c r="C47" s="43">
        <v>-0.39858284296931235</v>
      </c>
      <c r="D47" s="43">
        <v>3.1965928684589393</v>
      </c>
      <c r="E47" s="43">
        <v>0.38139336814247204</v>
      </c>
      <c r="F47" s="43">
        <v>6.4892064654094996</v>
      </c>
      <c r="G47" s="43">
        <v>3.8256378917891127</v>
      </c>
      <c r="H47" s="43">
        <v>1.0113863395479803</v>
      </c>
      <c r="I47" s="43">
        <v>1.5086346570743441</v>
      </c>
      <c r="J47" s="43">
        <v>0.73883660910319193</v>
      </c>
      <c r="K47" s="43">
        <v>1.8510824873051899</v>
      </c>
      <c r="L47" s="43">
        <v>1.8747891501761984</v>
      </c>
      <c r="M47" s="43">
        <v>2.6471333052533583</v>
      </c>
      <c r="N47" s="43">
        <v>2.2064351733342913</v>
      </c>
      <c r="O47" s="43">
        <v>2.2060660001293231</v>
      </c>
      <c r="P47" s="43">
        <v>2.0706801109034032</v>
      </c>
      <c r="Q47" s="43">
        <v>1.1380350307918148</v>
      </c>
      <c r="R47" s="43">
        <v>1.1405943893707764</v>
      </c>
      <c r="S47" s="43">
        <v>1.2178762601571413</v>
      </c>
      <c r="T47" s="43">
        <v>1.1380399549847853</v>
      </c>
    </row>
    <row r="48" spans="1:20" x14ac:dyDescent="0.2">
      <c r="A48" s="38">
        <v>2003.6666666666608</v>
      </c>
      <c r="B48" s="43">
        <v>0</v>
      </c>
      <c r="C48" s="43">
        <v>-0.31839360874276135</v>
      </c>
      <c r="D48" s="43">
        <v>1.4507822826421604</v>
      </c>
      <c r="E48" s="43">
        <v>0.31561357748815277</v>
      </c>
      <c r="F48" s="43">
        <v>6.023656661283403</v>
      </c>
      <c r="G48" s="43">
        <v>3.7045509076500429</v>
      </c>
      <c r="H48" s="43">
        <v>1.1345012224799484</v>
      </c>
      <c r="I48" s="43">
        <v>1.2899943029058458</v>
      </c>
      <c r="J48" s="43">
        <v>0.60541215495426226</v>
      </c>
      <c r="K48" s="43">
        <v>1.8101372332564161</v>
      </c>
      <c r="L48" s="43">
        <v>1.6813370639716578</v>
      </c>
      <c r="M48" s="43">
        <v>2.8239815347695503</v>
      </c>
      <c r="N48" s="43">
        <v>2.047565083192159</v>
      </c>
      <c r="O48" s="43">
        <v>2.0465886593955953</v>
      </c>
      <c r="P48" s="43">
        <v>1.8715347366763919</v>
      </c>
      <c r="Q48" s="43">
        <v>1.0698926930193535</v>
      </c>
      <c r="R48" s="43">
        <v>1.0715589315753546</v>
      </c>
      <c r="S48" s="43">
        <v>1.1082418851295017</v>
      </c>
      <c r="T48" s="43">
        <v>1.0698960535816224</v>
      </c>
    </row>
    <row r="49" spans="1:20" x14ac:dyDescent="0.2">
      <c r="A49" s="38">
        <v>2003.7499999999941</v>
      </c>
      <c r="B49" s="43">
        <v>0</v>
      </c>
      <c r="C49" s="43">
        <v>-0.204118928804088</v>
      </c>
      <c r="D49" s="43">
        <v>0.66557494206789636</v>
      </c>
      <c r="E49" s="43">
        <v>0.282539297235261</v>
      </c>
      <c r="F49" s="43">
        <v>5.8487766089383735</v>
      </c>
      <c r="G49" s="43">
        <v>3.5919330784171222</v>
      </c>
      <c r="H49" s="43">
        <v>1.3708078035660625</v>
      </c>
      <c r="I49" s="43">
        <v>1.0793869847361512</v>
      </c>
      <c r="J49" s="43">
        <v>0.57636887607949405</v>
      </c>
      <c r="K49" s="43">
        <v>2.0186765683564549</v>
      </c>
      <c r="L49" s="43">
        <v>1.4351475020465787</v>
      </c>
      <c r="M49" s="43">
        <v>2.873019593778094</v>
      </c>
      <c r="N49" s="43">
        <v>1.9329580233645138</v>
      </c>
      <c r="O49" s="43">
        <v>1.9342738227310909</v>
      </c>
      <c r="P49" s="43">
        <v>1.7436840511753358</v>
      </c>
      <c r="Q49" s="43">
        <v>1.0636983107735518</v>
      </c>
      <c r="R49" s="43">
        <v>1.0632237933104924</v>
      </c>
      <c r="S49" s="43">
        <v>1.0632237933120361</v>
      </c>
      <c r="T49" s="43">
        <v>1.0636983107735518</v>
      </c>
    </row>
    <row r="50" spans="1:20" x14ac:dyDescent="0.2">
      <c r="A50" s="38">
        <v>2003.8333333333273</v>
      </c>
      <c r="B50" s="43">
        <v>0</v>
      </c>
      <c r="C50" s="43">
        <v>-2.2625397116497248E-2</v>
      </c>
      <c r="D50" s="43">
        <v>1.7611699678313073</v>
      </c>
      <c r="E50" s="43">
        <v>0.31018188030914245</v>
      </c>
      <c r="F50" s="43">
        <v>6.0945711071873072</v>
      </c>
      <c r="G50" s="43">
        <v>3.530371462806206</v>
      </c>
      <c r="H50" s="43">
        <v>1.6701256022075568</v>
      </c>
      <c r="I50" s="43">
        <v>0.99365250535617722</v>
      </c>
      <c r="J50" s="43">
        <v>0.67045746960766939</v>
      </c>
      <c r="K50" s="43">
        <v>2.7053223043486305</v>
      </c>
      <c r="L50" s="43">
        <v>1.2449195899170484</v>
      </c>
      <c r="M50" s="43">
        <v>2.7293820766147876</v>
      </c>
      <c r="N50" s="43">
        <v>1.9602964994489342</v>
      </c>
      <c r="O50" s="43">
        <v>1.9676067958180958</v>
      </c>
      <c r="P50" s="43">
        <v>1.8015152591669308</v>
      </c>
      <c r="Q50" s="43">
        <v>1.156060214691998</v>
      </c>
      <c r="R50" s="43">
        <v>1.1541286720595139</v>
      </c>
      <c r="S50" s="43">
        <v>1.1414392841670586</v>
      </c>
      <c r="T50" s="43">
        <v>1.1560588860235175</v>
      </c>
    </row>
    <row r="51" spans="1:20" x14ac:dyDescent="0.2">
      <c r="A51" s="38">
        <v>2003.9166666666606</v>
      </c>
      <c r="B51" s="43">
        <v>0</v>
      </c>
      <c r="C51" s="43">
        <v>0.12000551154942005</v>
      </c>
      <c r="D51" s="43">
        <v>3.7584803971998606</v>
      </c>
      <c r="E51" s="43">
        <v>0.33689389666888048</v>
      </c>
      <c r="F51" s="43">
        <v>6.3611226052634926</v>
      </c>
      <c r="G51" s="43">
        <v>3.4462569596165853</v>
      </c>
      <c r="H51" s="43">
        <v>1.8716384064142517</v>
      </c>
      <c r="I51" s="43">
        <v>0.99910754605318908</v>
      </c>
      <c r="J51" s="43">
        <v>0.77579599280954037</v>
      </c>
      <c r="K51" s="43">
        <v>3.4901486502710171</v>
      </c>
      <c r="L51" s="43">
        <v>1.0993648569512415</v>
      </c>
      <c r="M51" s="43">
        <v>2.4914000600651782</v>
      </c>
      <c r="N51" s="43">
        <v>2.0235102849239262</v>
      </c>
      <c r="O51" s="43">
        <v>2.0332465504613459</v>
      </c>
      <c r="P51" s="43">
        <v>1.9115328311173232</v>
      </c>
      <c r="Q51" s="43">
        <v>1.2534016466898821</v>
      </c>
      <c r="R51" s="43">
        <v>1.2511709917210778</v>
      </c>
      <c r="S51" s="43">
        <v>1.2430055167959813</v>
      </c>
      <c r="T51" s="43">
        <v>1.2534007544568435</v>
      </c>
    </row>
    <row r="52" spans="1:20" x14ac:dyDescent="0.2">
      <c r="A52" s="38">
        <v>2003.9999999999939</v>
      </c>
      <c r="B52" s="43">
        <v>0</v>
      </c>
      <c r="C52" s="43">
        <v>9.6525096531119389E-2</v>
      </c>
      <c r="D52" s="43">
        <v>5.3356282271162323</v>
      </c>
      <c r="E52" s="43">
        <v>0.28625954198648923</v>
      </c>
      <c r="F52" s="43">
        <v>6.0909090909699408</v>
      </c>
      <c r="G52" s="43">
        <v>3.2432432432408214</v>
      </c>
      <c r="H52" s="43">
        <v>1.8095238095213637</v>
      </c>
      <c r="I52" s="43">
        <v>1.0280373831608691</v>
      </c>
      <c r="J52" s="43">
        <v>0.76701821666605718</v>
      </c>
      <c r="K52" s="43">
        <v>3.9269406392447559</v>
      </c>
      <c r="L52" s="43">
        <v>0.95693779905402865</v>
      </c>
      <c r="M52" s="43">
        <v>2.2810218978211023</v>
      </c>
      <c r="N52" s="43">
        <v>1.9736842105279016</v>
      </c>
      <c r="O52" s="43">
        <v>1.9736842105290258</v>
      </c>
      <c r="P52" s="43">
        <v>1.8885741265343385</v>
      </c>
      <c r="Q52" s="43">
        <v>1.2380952380929233</v>
      </c>
      <c r="R52" s="43">
        <v>1.2369172216914555</v>
      </c>
      <c r="S52" s="43">
        <v>1.236917221691112</v>
      </c>
      <c r="T52" s="43">
        <v>1.2380952380929233</v>
      </c>
    </row>
    <row r="53" spans="1:20" x14ac:dyDescent="0.2">
      <c r="A53" s="38">
        <v>2004.0833333333271</v>
      </c>
      <c r="B53" s="43">
        <v>0</v>
      </c>
      <c r="C53" s="43">
        <v>-0.15393387079835114</v>
      </c>
      <c r="D53" s="43">
        <v>5.5879464360528388</v>
      </c>
      <c r="E53" s="43">
        <v>0.12141885152697185</v>
      </c>
      <c r="F53" s="43">
        <v>4.9052338227710122</v>
      </c>
      <c r="G53" s="43">
        <v>2.8518727566704811</v>
      </c>
      <c r="H53" s="43">
        <v>1.4035792023104017</v>
      </c>
      <c r="I53" s="43">
        <v>1.0475387981955517</v>
      </c>
      <c r="J53" s="43">
        <v>0.57197525157402573</v>
      </c>
      <c r="K53" s="43">
        <v>3.7523139642763184</v>
      </c>
      <c r="L53" s="43">
        <v>0.7859064900802375</v>
      </c>
      <c r="M53" s="43">
        <v>2.1902712779124753</v>
      </c>
      <c r="N53" s="43">
        <v>1.7185388875615064</v>
      </c>
      <c r="O53" s="43">
        <v>1.6912304377247735</v>
      </c>
      <c r="P53" s="43">
        <v>1.6155342558183852</v>
      </c>
      <c r="Q53" s="43">
        <v>1.0394451497977415</v>
      </c>
      <c r="R53" s="43">
        <v>1.0405636289113673</v>
      </c>
      <c r="S53" s="43">
        <v>1.042427409530871</v>
      </c>
      <c r="T53" s="43">
        <v>1.0394455074142783</v>
      </c>
    </row>
    <row r="54" spans="1:20" x14ac:dyDescent="0.2">
      <c r="A54" s="38">
        <v>2004.1666666666604</v>
      </c>
      <c r="B54" s="43">
        <v>0</v>
      </c>
      <c r="C54" s="43">
        <v>-0.44151236630874147</v>
      </c>
      <c r="D54" s="43">
        <v>4.8996605617920377</v>
      </c>
      <c r="E54" s="43">
        <v>-5.4028856071036135E-2</v>
      </c>
      <c r="F54" s="43">
        <v>3.3177582639414775</v>
      </c>
      <c r="G54" s="43">
        <v>2.3220902446595884</v>
      </c>
      <c r="H54" s="43">
        <v>0.89326925508390143</v>
      </c>
      <c r="I54" s="43">
        <v>1.0939229603183698</v>
      </c>
      <c r="J54" s="43">
        <v>0.2862623143199281</v>
      </c>
      <c r="K54" s="43">
        <v>3.1690866539051421</v>
      </c>
      <c r="L54" s="43">
        <v>0.59113114266379574</v>
      </c>
      <c r="M54" s="43">
        <v>2.2192240793312408</v>
      </c>
      <c r="N54" s="43">
        <v>1.3781859829227767</v>
      </c>
      <c r="O54" s="43">
        <v>1.3138530611724724</v>
      </c>
      <c r="P54" s="43">
        <v>1.2279588824778274</v>
      </c>
      <c r="Q54" s="43">
        <v>0.76134779511747386</v>
      </c>
      <c r="R54" s="43">
        <v>0.76389066921251558</v>
      </c>
      <c r="S54" s="43">
        <v>0.76382630749200175</v>
      </c>
      <c r="T54" s="43">
        <v>0.76134804255360811</v>
      </c>
    </row>
    <row r="55" spans="1:20" x14ac:dyDescent="0.2">
      <c r="A55" s="38">
        <v>2004.2499999999936</v>
      </c>
      <c r="B55" s="43">
        <v>0</v>
      </c>
      <c r="C55" s="43">
        <v>-0.50761108993162418</v>
      </c>
      <c r="D55" s="43">
        <v>3.985658323608293</v>
      </c>
      <c r="E55" s="43">
        <v>-0.10846651632855431</v>
      </c>
      <c r="F55" s="43">
        <v>2.1216997437719396</v>
      </c>
      <c r="G55" s="43">
        <v>1.7390885987503915</v>
      </c>
      <c r="H55" s="43">
        <v>0.6120261068344186</v>
      </c>
      <c r="I55" s="43">
        <v>1.1802431610904522</v>
      </c>
      <c r="J55" s="43">
        <v>4.5800891044932124E-2</v>
      </c>
      <c r="K55" s="43">
        <v>2.495539528246935</v>
      </c>
      <c r="L55" s="43">
        <v>0.38214506301250983</v>
      </c>
      <c r="M55" s="43">
        <v>2.2955042052721142</v>
      </c>
      <c r="N55" s="43">
        <v>1.1298996871119511</v>
      </c>
      <c r="O55" s="43">
        <v>1.0317642602248929</v>
      </c>
      <c r="P55" s="43">
        <v>0.93122355326489825</v>
      </c>
      <c r="Q55" s="43">
        <v>0.55329350661097565</v>
      </c>
      <c r="R55" s="43">
        <v>0.55329350661138199</v>
      </c>
      <c r="S55" s="43">
        <v>0.55329350661114662</v>
      </c>
      <c r="T55" s="43">
        <v>0.55329350661097565</v>
      </c>
    </row>
    <row r="56" spans="1:20" x14ac:dyDescent="0.2">
      <c r="A56" s="38">
        <v>2004.3333333333269</v>
      </c>
      <c r="B56" s="43">
        <v>0</v>
      </c>
      <c r="C56" s="43">
        <v>-0.1924200994794778</v>
      </c>
      <c r="D56" s="43">
        <v>3.4867932749847128</v>
      </c>
      <c r="E56" s="43">
        <v>3.9296246027102244E-2</v>
      </c>
      <c r="F56" s="43">
        <v>1.9139961677117427</v>
      </c>
      <c r="G56" s="43">
        <v>1.2230807793687637</v>
      </c>
      <c r="H56" s="43">
        <v>0.79748718028208287</v>
      </c>
      <c r="I56" s="43">
        <v>1.2813920505862635</v>
      </c>
      <c r="J56" s="43">
        <v>-3.483236907895626E-2</v>
      </c>
      <c r="K56" s="43">
        <v>2.0530187792173824</v>
      </c>
      <c r="L56" s="43">
        <v>0.19145865001739226</v>
      </c>
      <c r="M56" s="43">
        <v>2.3074734858895818</v>
      </c>
      <c r="N56" s="43">
        <v>1.1050614270548391</v>
      </c>
      <c r="O56" s="43">
        <v>0.9890506288411105</v>
      </c>
      <c r="P56" s="43">
        <v>0.8833822514589964</v>
      </c>
      <c r="Q56" s="43">
        <v>0.52958529629429529</v>
      </c>
      <c r="R56" s="43">
        <v>0.52201101163482599</v>
      </c>
      <c r="S56" s="43">
        <v>0.52740052653583014</v>
      </c>
      <c r="T56" s="43">
        <v>0.52958519441269614</v>
      </c>
    </row>
    <row r="57" spans="1:20" x14ac:dyDescent="0.2">
      <c r="A57" s="38">
        <v>2004.4166666666601</v>
      </c>
      <c r="B57" s="43">
        <v>0</v>
      </c>
      <c r="C57" s="43">
        <v>0.30581881091297003</v>
      </c>
      <c r="D57" s="43">
        <v>3.4980665867083478</v>
      </c>
      <c r="E57" s="43">
        <v>0.34126258571145307</v>
      </c>
      <c r="F57" s="43">
        <v>2.4048021239501511</v>
      </c>
      <c r="G57" s="43">
        <v>0.97695769615746419</v>
      </c>
      <c r="H57" s="43">
        <v>1.2575124133856637</v>
      </c>
      <c r="I57" s="43">
        <v>1.4472877278575242</v>
      </c>
      <c r="J57" s="43">
        <v>8.476727066718559E-2</v>
      </c>
      <c r="K57" s="43">
        <v>2.0380067937578916</v>
      </c>
      <c r="L57" s="43">
        <v>0.1597206478316</v>
      </c>
      <c r="M57" s="43">
        <v>2.2930248295789251</v>
      </c>
      <c r="N57" s="43">
        <v>1.2498737738234449</v>
      </c>
      <c r="O57" s="43">
        <v>1.1348162797982564</v>
      </c>
      <c r="P57" s="43">
        <v>1.0340333730382842</v>
      </c>
      <c r="Q57" s="43">
        <v>0.66766883609026895</v>
      </c>
      <c r="R57" s="43">
        <v>0.65581052375537796</v>
      </c>
      <c r="S57" s="43">
        <v>0.66445057709149191</v>
      </c>
      <c r="T57" s="43">
        <v>0.66766876511903428</v>
      </c>
    </row>
    <row r="58" spans="1:20" x14ac:dyDescent="0.2">
      <c r="A58" s="38">
        <v>2004.4999999999934</v>
      </c>
      <c r="B58" s="43">
        <v>0</v>
      </c>
      <c r="C58" s="43">
        <v>0.73329070013389552</v>
      </c>
      <c r="D58" s="43">
        <v>3.9538544056876708</v>
      </c>
      <c r="E58" s="43">
        <v>0.73555512878245422</v>
      </c>
      <c r="F58" s="43">
        <v>3.0893120919319568</v>
      </c>
      <c r="G58" s="43">
        <v>1.1909633969261209</v>
      </c>
      <c r="H58" s="43">
        <v>1.6945779302894932</v>
      </c>
      <c r="I58" s="43">
        <v>1.7685782281391877</v>
      </c>
      <c r="J58" s="43">
        <v>0.42631500004558598</v>
      </c>
      <c r="K58" s="43">
        <v>2.585011794536852</v>
      </c>
      <c r="L58" s="43">
        <v>0.44599516915360837</v>
      </c>
      <c r="M58" s="43">
        <v>2.3505620338123481</v>
      </c>
      <c r="N58" s="43">
        <v>1.4683277123807801</v>
      </c>
      <c r="O58" s="43">
        <v>1.372542271765806</v>
      </c>
      <c r="P58" s="43">
        <v>1.282272307580294</v>
      </c>
      <c r="Q58" s="43">
        <v>0.91284612241398833</v>
      </c>
      <c r="R58" s="43">
        <v>0.91042601391681321</v>
      </c>
      <c r="S58" s="43">
        <v>0.91042601391823741</v>
      </c>
      <c r="T58" s="43">
        <v>0.91284612241398833</v>
      </c>
    </row>
    <row r="59" spans="1:20" x14ac:dyDescent="0.2">
      <c r="A59" s="38">
        <v>2004.5833333333267</v>
      </c>
      <c r="B59" s="43">
        <v>0</v>
      </c>
      <c r="C59" s="43">
        <v>0.90933477154117726</v>
      </c>
      <c r="D59" s="43">
        <v>4.6975024857146463</v>
      </c>
      <c r="E59" s="43">
        <v>1.1478118752480737</v>
      </c>
      <c r="F59" s="43">
        <v>3.5821308659500266</v>
      </c>
      <c r="G59" s="43">
        <v>1.9310081195702755</v>
      </c>
      <c r="H59" s="43">
        <v>1.871557986705793</v>
      </c>
      <c r="I59" s="43">
        <v>2.2786911130900211</v>
      </c>
      <c r="J59" s="43">
        <v>0.97318158503096863</v>
      </c>
      <c r="K59" s="43">
        <v>3.6941890548131537</v>
      </c>
      <c r="L59" s="43">
        <v>1.1123812135431963</v>
      </c>
      <c r="M59" s="43">
        <v>2.5329925881707576</v>
      </c>
      <c r="N59" s="43">
        <v>1.6672498617844702</v>
      </c>
      <c r="O59" s="43">
        <v>1.6063629394927352</v>
      </c>
      <c r="P59" s="43">
        <v>1.5268939793950562</v>
      </c>
      <c r="Q59" s="43">
        <v>1.1976093292483576</v>
      </c>
      <c r="R59" s="43">
        <v>1.2244637973654482</v>
      </c>
      <c r="S59" s="43">
        <v>1.1978407717842521</v>
      </c>
      <c r="T59" s="43">
        <v>1.1976093673121022</v>
      </c>
    </row>
    <row r="60" spans="1:20" x14ac:dyDescent="0.2">
      <c r="A60" s="38">
        <v>2004.6666666666599</v>
      </c>
      <c r="B60" s="43">
        <v>0</v>
      </c>
      <c r="C60" s="43">
        <v>0.86342611660861068</v>
      </c>
      <c r="D60" s="43">
        <v>5.1827586560417247</v>
      </c>
      <c r="E60" s="43">
        <v>1.4203142847644816</v>
      </c>
      <c r="F60" s="43">
        <v>3.8453674819571746</v>
      </c>
      <c r="G60" s="43">
        <v>2.8094372316511009</v>
      </c>
      <c r="H60" s="43">
        <v>1.8008906783669656</v>
      </c>
      <c r="I60" s="43">
        <v>2.7820899052258157</v>
      </c>
      <c r="J60" s="43">
        <v>1.5560904584705777</v>
      </c>
      <c r="K60" s="43">
        <v>4.773535781543127</v>
      </c>
      <c r="L60" s="43">
        <v>1.8899035376283173</v>
      </c>
      <c r="M60" s="43">
        <v>2.7887042350272582</v>
      </c>
      <c r="N60" s="43">
        <v>1.7678642446318</v>
      </c>
      <c r="O60" s="43">
        <v>1.7449285726064305</v>
      </c>
      <c r="P60" s="43">
        <v>1.6697022794119429</v>
      </c>
      <c r="Q60" s="43">
        <v>1.4132722435980432</v>
      </c>
      <c r="R60" s="43">
        <v>1.4780441530743222</v>
      </c>
      <c r="S60" s="43">
        <v>1.4149279977690092</v>
      </c>
      <c r="T60" s="43">
        <v>1.4132722791822712</v>
      </c>
    </row>
    <row r="61" spans="1:20" x14ac:dyDescent="0.2">
      <c r="A61" s="38">
        <v>2004.7499999999932</v>
      </c>
      <c r="B61" s="43">
        <v>0</v>
      </c>
      <c r="C61" s="43">
        <v>0.70026933437662242</v>
      </c>
      <c r="D61" s="43">
        <v>4.7603916402590523</v>
      </c>
      <c r="E61" s="43">
        <v>1.3865398669545386</v>
      </c>
      <c r="F61" s="43">
        <v>3.9146564725408615</v>
      </c>
      <c r="G61" s="43">
        <v>3.2896771632961723</v>
      </c>
      <c r="H61" s="43">
        <v>1.5896813498158797</v>
      </c>
      <c r="I61" s="43">
        <v>3.0273752012796233</v>
      </c>
      <c r="J61" s="43">
        <v>1.9686358922750069</v>
      </c>
      <c r="K61" s="43">
        <v>5.0108752890873713</v>
      </c>
      <c r="L61" s="43">
        <v>2.4457150169494843</v>
      </c>
      <c r="M61" s="43">
        <v>3.0654862777216225</v>
      </c>
      <c r="N61" s="43">
        <v>1.7137288589676156</v>
      </c>
      <c r="O61" s="43">
        <v>1.7160159951974252</v>
      </c>
      <c r="P61" s="43">
        <v>1.6313638052845827</v>
      </c>
      <c r="Q61" s="43">
        <v>1.4575221280441795</v>
      </c>
      <c r="R61" s="43">
        <v>1.5523536681292736</v>
      </c>
      <c r="S61" s="43">
        <v>1.4554544433253664</v>
      </c>
      <c r="T61" s="43">
        <v>1.4575221280441795</v>
      </c>
    </row>
    <row r="62" spans="1:20" x14ac:dyDescent="0.2">
      <c r="A62" s="38">
        <v>2004.8333333333264</v>
      </c>
      <c r="B62" s="43">
        <v>0</v>
      </c>
      <c r="C62" s="43">
        <v>0.53980158170141312</v>
      </c>
      <c r="D62" s="43">
        <v>3.1850691129689745</v>
      </c>
      <c r="E62" s="43">
        <v>0.98154911937190248</v>
      </c>
      <c r="F62" s="43">
        <v>3.8263911291097732</v>
      </c>
      <c r="G62" s="43">
        <v>3.0040487569401679</v>
      </c>
      <c r="H62" s="43">
        <v>1.365141996917477</v>
      </c>
      <c r="I62" s="43">
        <v>2.859322305169739</v>
      </c>
      <c r="J62" s="43">
        <v>2.0555397646112148</v>
      </c>
      <c r="K62" s="43">
        <v>3.9687113187372351</v>
      </c>
      <c r="L62" s="43">
        <v>2.5528967165003476</v>
      </c>
      <c r="M62" s="43">
        <v>3.3271237419037525</v>
      </c>
      <c r="N62" s="43">
        <v>1.5024151441825668</v>
      </c>
      <c r="O62" s="43">
        <v>1.5070394212384093</v>
      </c>
      <c r="P62" s="43">
        <v>1.3961693584665311</v>
      </c>
      <c r="Q62" s="43">
        <v>1.2879318698079611</v>
      </c>
      <c r="R62" s="43">
        <v>1.3923257948276513</v>
      </c>
      <c r="S62" s="43">
        <v>1.2762748218802411</v>
      </c>
      <c r="T62" s="43">
        <v>1.2879318180387136</v>
      </c>
    </row>
    <row r="63" spans="1:20" x14ac:dyDescent="0.2">
      <c r="A63" s="38">
        <v>2004.9166666666597</v>
      </c>
      <c r="B63" s="43">
        <v>0</v>
      </c>
      <c r="C63" s="43">
        <v>0.46528874793745478</v>
      </c>
      <c r="D63" s="43">
        <v>1.5452643642716162</v>
      </c>
      <c r="E63" s="43">
        <v>0.48553330285186447</v>
      </c>
      <c r="F63" s="43">
        <v>3.6538439889680108</v>
      </c>
      <c r="G63" s="43">
        <v>2.3935310972999471</v>
      </c>
      <c r="H63" s="43">
        <v>1.244488087268371</v>
      </c>
      <c r="I63" s="43">
        <v>2.5187727192210714</v>
      </c>
      <c r="J63" s="43">
        <v>1.9229944041640212</v>
      </c>
      <c r="K63" s="43">
        <v>2.7563548604182309</v>
      </c>
      <c r="L63" s="43">
        <v>2.3690493883371424</v>
      </c>
      <c r="M63" s="43">
        <v>3.608436264427918</v>
      </c>
      <c r="N63" s="43">
        <v>1.2998171969859829</v>
      </c>
      <c r="O63" s="43">
        <v>1.2974511983981982</v>
      </c>
      <c r="P63" s="43">
        <v>1.1535315067211485</v>
      </c>
      <c r="Q63" s="43">
        <v>1.0617404476820538</v>
      </c>
      <c r="R63" s="43">
        <v>1.1615890388823897</v>
      </c>
      <c r="S63" s="43">
        <v>1.0457210237694363</v>
      </c>
      <c r="T63" s="43">
        <v>1.0617403777012002</v>
      </c>
    </row>
    <row r="64" spans="1:20" x14ac:dyDescent="0.2">
      <c r="A64" s="38">
        <v>2004.999999999993</v>
      </c>
      <c r="B64" s="43">
        <v>0</v>
      </c>
      <c r="C64" s="43">
        <v>0.56348031736329041</v>
      </c>
      <c r="D64" s="43">
        <v>1.0630517305918685</v>
      </c>
      <c r="E64" s="43">
        <v>0.25748529220518879</v>
      </c>
      <c r="F64" s="43">
        <v>3.4764378220460861</v>
      </c>
      <c r="G64" s="43">
        <v>2.0746692921368552</v>
      </c>
      <c r="H64" s="43">
        <v>1.3592023080821987</v>
      </c>
      <c r="I64" s="43">
        <v>2.3508178392335788</v>
      </c>
      <c r="J64" s="43">
        <v>1.7798449496644917</v>
      </c>
      <c r="K64" s="43">
        <v>2.7112534834271531</v>
      </c>
      <c r="L64" s="43">
        <v>2.1485301558415286</v>
      </c>
      <c r="M64" s="43">
        <v>4.0161077671756438</v>
      </c>
      <c r="N64" s="43">
        <v>1.3247155359303822</v>
      </c>
      <c r="O64" s="43">
        <v>1.3247155359292249</v>
      </c>
      <c r="P64" s="43">
        <v>1.1521714069146696</v>
      </c>
      <c r="Q64" s="43">
        <v>0.99610899242126816</v>
      </c>
      <c r="R64" s="43">
        <v>1.0882372434352257</v>
      </c>
      <c r="S64" s="43">
        <v>0.99425228102637353</v>
      </c>
      <c r="T64" s="43">
        <v>0.99610899242126816</v>
      </c>
    </row>
    <row r="65" spans="1:20" x14ac:dyDescent="0.2">
      <c r="A65" s="38">
        <v>2005.0833333333262</v>
      </c>
      <c r="B65" s="43">
        <v>0</v>
      </c>
      <c r="C65" s="43">
        <v>0.88077744639254263</v>
      </c>
      <c r="D65" s="43">
        <v>2.4456400848134145</v>
      </c>
      <c r="E65" s="43">
        <v>0.52224484702896246</v>
      </c>
      <c r="F65" s="43">
        <v>3.3160701204744818</v>
      </c>
      <c r="G65" s="43">
        <v>2.4438986262625164</v>
      </c>
      <c r="H65" s="43">
        <v>1.7878598446987384</v>
      </c>
      <c r="I65" s="43">
        <v>2.5660525706011197</v>
      </c>
      <c r="J65" s="43">
        <v>1.7855329591765881</v>
      </c>
      <c r="K65" s="43">
        <v>4.6200904112261583</v>
      </c>
      <c r="L65" s="43">
        <v>2.0843606939268562</v>
      </c>
      <c r="M65" s="43">
        <v>4.6060776475763818</v>
      </c>
      <c r="N65" s="43">
        <v>1.7084966594296354</v>
      </c>
      <c r="O65" s="43">
        <v>1.7330629630174899</v>
      </c>
      <c r="P65" s="43">
        <v>1.5442435193900719</v>
      </c>
      <c r="Q65" s="43">
        <v>1.2349337147777735</v>
      </c>
      <c r="R65" s="43">
        <v>1.3242402738311916</v>
      </c>
      <c r="S65" s="43">
        <v>1.2722655896942932</v>
      </c>
      <c r="T65" s="43">
        <v>1.2349338819395603</v>
      </c>
    </row>
    <row r="66" spans="1:20" x14ac:dyDescent="0.2">
      <c r="A66" s="38">
        <v>2005.1666666666595</v>
      </c>
      <c r="B66" s="43">
        <v>0</v>
      </c>
      <c r="C66" s="43">
        <v>1.234870673689022</v>
      </c>
      <c r="D66" s="43">
        <v>4.7312390180860922</v>
      </c>
      <c r="E66" s="43">
        <v>0.97741478448139307</v>
      </c>
      <c r="F66" s="43">
        <v>3.0169959539725602</v>
      </c>
      <c r="G66" s="43">
        <v>3.1766342844345381</v>
      </c>
      <c r="H66" s="43">
        <v>2.2833874153596536</v>
      </c>
      <c r="I66" s="43">
        <v>2.8646736469706449</v>
      </c>
      <c r="J66" s="43">
        <v>1.8326059933240146</v>
      </c>
      <c r="K66" s="43">
        <v>7.3606016768946532</v>
      </c>
      <c r="L66" s="43">
        <v>2.1247011906108511</v>
      </c>
      <c r="M66" s="43">
        <v>5.0576684086722583</v>
      </c>
      <c r="N66" s="43">
        <v>2.1710703949512551</v>
      </c>
      <c r="O66" s="43">
        <v>2.2333417112637868</v>
      </c>
      <c r="P66" s="43">
        <v>2.0397040881479178</v>
      </c>
      <c r="Q66" s="43">
        <v>1.5832203468820958</v>
      </c>
      <c r="R66" s="43">
        <v>1.6745243792810736</v>
      </c>
      <c r="S66" s="43">
        <v>1.6634501837806721</v>
      </c>
      <c r="T66" s="43">
        <v>1.5832205954783016</v>
      </c>
    </row>
    <row r="67" spans="1:20" x14ac:dyDescent="0.2">
      <c r="A67" s="38">
        <v>2005.2499999999927</v>
      </c>
      <c r="B67" s="43">
        <v>0</v>
      </c>
      <c r="C67" s="43">
        <v>1.3996055984172475</v>
      </c>
      <c r="D67" s="43">
        <v>6.4442543483771502</v>
      </c>
      <c r="E67" s="43">
        <v>1.1960175077311244</v>
      </c>
      <c r="F67" s="43">
        <v>2.4200248153001431</v>
      </c>
      <c r="G67" s="43">
        <v>3.7740569356932974</v>
      </c>
      <c r="H67" s="43">
        <v>2.5061830797634488</v>
      </c>
      <c r="I67" s="43">
        <v>2.843193846027416</v>
      </c>
      <c r="J67" s="43">
        <v>1.7617943304276764</v>
      </c>
      <c r="K67" s="43">
        <v>9.1623737817889843</v>
      </c>
      <c r="L67" s="43">
        <v>2.1736487731806804</v>
      </c>
      <c r="M67" s="43">
        <v>4.9570105437579928</v>
      </c>
      <c r="N67" s="43">
        <v>2.3280399049068898</v>
      </c>
      <c r="O67" s="43">
        <v>2.4251974519969099</v>
      </c>
      <c r="P67" s="43">
        <v>2.2338098921871454</v>
      </c>
      <c r="Q67" s="43">
        <v>1.7655211820067134</v>
      </c>
      <c r="R67" s="43">
        <v>1.8622329808456595</v>
      </c>
      <c r="S67" s="43">
        <v>1.8622329808468043</v>
      </c>
      <c r="T67" s="43">
        <v>1.7655211820067134</v>
      </c>
    </row>
    <row r="68" spans="1:20" x14ac:dyDescent="0.2">
      <c r="A68" s="38">
        <v>2005.333333333326</v>
      </c>
      <c r="B68" s="43">
        <v>0</v>
      </c>
      <c r="C68" s="43">
        <v>1.2161188050966896</v>
      </c>
      <c r="D68" s="43">
        <v>6.4084038177247553</v>
      </c>
      <c r="E68" s="43">
        <v>0.88833847333145988</v>
      </c>
      <c r="F68" s="43">
        <v>1.4986938075508138</v>
      </c>
      <c r="G68" s="43">
        <v>3.8424930302400853</v>
      </c>
      <c r="H68" s="43">
        <v>2.2262392445990749</v>
      </c>
      <c r="I68" s="43">
        <v>2.2576945211881974</v>
      </c>
      <c r="J68" s="43">
        <v>1.4900164587797464</v>
      </c>
      <c r="K68" s="43">
        <v>8.6294896910335304</v>
      </c>
      <c r="L68" s="43">
        <v>2.1499360758852744</v>
      </c>
      <c r="M68" s="43">
        <v>4.1016098211261092</v>
      </c>
      <c r="N68" s="43">
        <v>1.9361793613903167</v>
      </c>
      <c r="O68" s="43">
        <v>2.0507586708017742</v>
      </c>
      <c r="P68" s="43">
        <v>1.8632423744230959</v>
      </c>
      <c r="Q68" s="43">
        <v>1.593763013667576</v>
      </c>
      <c r="R68" s="43">
        <v>1.6969267536121733</v>
      </c>
      <c r="S68" s="43">
        <v>1.6612232960803845</v>
      </c>
      <c r="T68" s="43">
        <v>1.5937623868597504</v>
      </c>
    </row>
    <row r="69" spans="1:20" x14ac:dyDescent="0.2">
      <c r="A69" s="38">
        <v>2005.4166666666592</v>
      </c>
      <c r="B69" s="43">
        <v>0</v>
      </c>
      <c r="C69" s="43">
        <v>0.74777584744664283</v>
      </c>
      <c r="D69" s="43">
        <v>5.2888078798137776</v>
      </c>
      <c r="E69" s="43">
        <v>0.28793065559545949</v>
      </c>
      <c r="F69" s="43">
        <v>0.58608918254792985</v>
      </c>
      <c r="G69" s="43">
        <v>3.4750758399961104</v>
      </c>
      <c r="H69" s="43">
        <v>1.6425970182439209</v>
      </c>
      <c r="I69" s="43">
        <v>1.3542377569704045</v>
      </c>
      <c r="J69" s="43">
        <v>1.138152452882482</v>
      </c>
      <c r="K69" s="43">
        <v>6.6549507459821351</v>
      </c>
      <c r="L69" s="43">
        <v>1.9750564944018736</v>
      </c>
      <c r="M69" s="43">
        <v>2.9268403494630442</v>
      </c>
      <c r="N69" s="43">
        <v>1.2784707025620263</v>
      </c>
      <c r="O69" s="43">
        <v>1.3914485353905817</v>
      </c>
      <c r="P69" s="43">
        <v>1.207685775236182</v>
      </c>
      <c r="Q69" s="43">
        <v>1.1966808297178386</v>
      </c>
      <c r="R69" s="43">
        <v>1.3006540231656039</v>
      </c>
      <c r="S69" s="43">
        <v>1.2181260644103462</v>
      </c>
      <c r="T69" s="43">
        <v>1.1966799159078012</v>
      </c>
    </row>
    <row r="70" spans="1:20" x14ac:dyDescent="0.2">
      <c r="A70" s="38">
        <v>2005.4999999999925</v>
      </c>
      <c r="B70" s="43">
        <v>0</v>
      </c>
      <c r="C70" s="43">
        <v>0.14613615272483904</v>
      </c>
      <c r="D70" s="43">
        <v>4.2321682175596083</v>
      </c>
      <c r="E70" s="43">
        <v>-0.23237937445429946</v>
      </c>
      <c r="F70" s="43">
        <v>7.4337598891180079E-2</v>
      </c>
      <c r="G70" s="43">
        <v>2.9224613132245754</v>
      </c>
      <c r="H70" s="43">
        <v>1.0660040545373772</v>
      </c>
      <c r="I70" s="43">
        <v>0.49042810808423898</v>
      </c>
      <c r="J70" s="43">
        <v>0.89484649308892195</v>
      </c>
      <c r="K70" s="43">
        <v>4.6566686211631358</v>
      </c>
      <c r="L70" s="43">
        <v>1.5828527871446858</v>
      </c>
      <c r="M70" s="43">
        <v>1.977959122823731</v>
      </c>
      <c r="N70" s="43">
        <v>0.76759591300349461</v>
      </c>
      <c r="O70" s="43">
        <v>0.86252113129918007</v>
      </c>
      <c r="P70" s="43">
        <v>0.68194147146006001</v>
      </c>
      <c r="Q70" s="43">
        <v>0.79454933609211986</v>
      </c>
      <c r="R70" s="43">
        <v>0.8866739239688104</v>
      </c>
      <c r="S70" s="43">
        <v>0.7926005467328836</v>
      </c>
      <c r="T70" s="43">
        <v>0.79454933609211986</v>
      </c>
    </row>
    <row r="71" spans="1:20" x14ac:dyDescent="0.2">
      <c r="A71" s="38">
        <v>2005.5833333333258</v>
      </c>
      <c r="B71" s="43">
        <v>0</v>
      </c>
      <c r="C71" s="43">
        <v>-0.42314005160341783</v>
      </c>
      <c r="D71" s="43">
        <v>4.0654843362619504</v>
      </c>
      <c r="E71" s="43">
        <v>-0.38482603253452607</v>
      </c>
      <c r="F71" s="43">
        <v>0.22572175077939671</v>
      </c>
      <c r="G71" s="43">
        <v>2.4182052280521722</v>
      </c>
      <c r="H71" s="43">
        <v>0.73581397595184983</v>
      </c>
      <c r="I71" s="43">
        <v>-4.9407737272107122E-2</v>
      </c>
      <c r="J71" s="43">
        <v>0.91360898161826931</v>
      </c>
      <c r="K71" s="43">
        <v>3.6048143734828599</v>
      </c>
      <c r="L71" s="43">
        <v>1.0026164077747795</v>
      </c>
      <c r="M71" s="43">
        <v>1.6184055778287232</v>
      </c>
      <c r="N71" s="43">
        <v>0.70877488034566039</v>
      </c>
      <c r="O71" s="43">
        <v>0.77274066210282433</v>
      </c>
      <c r="P71" s="43">
        <v>0.59404355214631366</v>
      </c>
      <c r="Q71" s="43">
        <v>0.57151200975992955</v>
      </c>
      <c r="R71" s="43">
        <v>0.63559764018382081</v>
      </c>
      <c r="S71" s="43">
        <v>0.59376521718957731</v>
      </c>
      <c r="T71" s="43">
        <v>0.57151430290672245</v>
      </c>
    </row>
    <row r="72" spans="1:20" x14ac:dyDescent="0.2">
      <c r="A72" s="38">
        <v>2005.666666666659</v>
      </c>
      <c r="B72" s="43">
        <v>0</v>
      </c>
      <c r="C72" s="43">
        <v>-0.81394907461923649</v>
      </c>
      <c r="D72" s="43">
        <v>4.512786196773833</v>
      </c>
      <c r="E72" s="43">
        <v>-0.24884675053826544</v>
      </c>
      <c r="F72" s="43">
        <v>0.84456950878673753</v>
      </c>
      <c r="G72" s="43">
        <v>2.0996199123724351</v>
      </c>
      <c r="H72" s="43">
        <v>0.6304950803900633</v>
      </c>
      <c r="I72" s="43">
        <v>-0.21783666107678967</v>
      </c>
      <c r="J72" s="43">
        <v>1.1315784510907609</v>
      </c>
      <c r="K72" s="43">
        <v>3.2647218826201652</v>
      </c>
      <c r="L72" s="43">
        <v>0.55052854783330929</v>
      </c>
      <c r="M72" s="43">
        <v>1.6257151570035182</v>
      </c>
      <c r="N72" s="43">
        <v>0.98436263312195571</v>
      </c>
      <c r="O72" s="43">
        <v>1.0135841715443812</v>
      </c>
      <c r="P72" s="43">
        <v>0.83658547439266817</v>
      </c>
      <c r="Q72" s="43">
        <v>0.53460655398083778</v>
      </c>
      <c r="R72" s="43">
        <v>0.56280973107974219</v>
      </c>
      <c r="S72" s="43">
        <v>0.60214361040915598</v>
      </c>
      <c r="T72" s="43">
        <v>0.53460996044177644</v>
      </c>
    </row>
    <row r="73" spans="1:20" x14ac:dyDescent="0.2">
      <c r="A73" s="38">
        <v>2005.7499999999923</v>
      </c>
      <c r="B73" s="43">
        <v>0</v>
      </c>
      <c r="C73" s="43">
        <v>-0.86065184651445104</v>
      </c>
      <c r="D73" s="43">
        <v>5.0191208466344674</v>
      </c>
      <c r="E73" s="43">
        <v>3.3252111748554025E-3</v>
      </c>
      <c r="F73" s="43">
        <v>1.6416646113816256</v>
      </c>
      <c r="G73" s="43">
        <v>2.1181232904379321</v>
      </c>
      <c r="H73" s="43">
        <v>0.67881168198354458</v>
      </c>
      <c r="I73" s="43">
        <v>6.6696803276147243E-3</v>
      </c>
      <c r="J73" s="43">
        <v>1.4251772435505956</v>
      </c>
      <c r="K73" s="43">
        <v>3.1533012575137045</v>
      </c>
      <c r="L73" s="43">
        <v>0.59148778808490854</v>
      </c>
      <c r="M73" s="43">
        <v>1.6436796131422839</v>
      </c>
      <c r="N73" s="43">
        <v>1.3693769253963308</v>
      </c>
      <c r="O73" s="43">
        <v>1.3717330080178314</v>
      </c>
      <c r="P73" s="43">
        <v>1.197992582187658</v>
      </c>
      <c r="Q73" s="43">
        <v>0.6527369930891449</v>
      </c>
      <c r="R73" s="43">
        <v>0.64931638935472602</v>
      </c>
      <c r="S73" s="43">
        <v>0.74590172888505379</v>
      </c>
      <c r="T73" s="43">
        <v>0.6527369930891449</v>
      </c>
    </row>
    <row r="74" spans="1:20" x14ac:dyDescent="0.2">
      <c r="A74" s="38">
        <v>2005.8333333333255</v>
      </c>
      <c r="B74" s="43">
        <v>0</v>
      </c>
      <c r="C74" s="43">
        <v>-0.48258972779195741</v>
      </c>
      <c r="D74" s="43">
        <v>5.1440213324079425</v>
      </c>
      <c r="E74" s="43">
        <v>0.21972559879436138</v>
      </c>
      <c r="F74" s="43">
        <v>2.3457956569443503</v>
      </c>
      <c r="G74" s="43">
        <v>2.5445116458154011</v>
      </c>
      <c r="H74" s="43">
        <v>0.80760330207541031</v>
      </c>
      <c r="I74" s="43">
        <v>0.57535608811802241</v>
      </c>
      <c r="J74" s="43">
        <v>1.6802003789647588</v>
      </c>
      <c r="K74" s="43">
        <v>2.8975530265017824</v>
      </c>
      <c r="L74" s="43">
        <v>1.3064863305133976</v>
      </c>
      <c r="M74" s="43">
        <v>1.4320167562187511</v>
      </c>
      <c r="N74" s="43">
        <v>1.6607526711199947</v>
      </c>
      <c r="O74" s="43">
        <v>1.6532734069818824</v>
      </c>
      <c r="P74" s="43">
        <v>1.4848467635274605</v>
      </c>
      <c r="Q74" s="43">
        <v>0.87860003786174468</v>
      </c>
      <c r="R74" s="43">
        <v>0.85864976177194352</v>
      </c>
      <c r="S74" s="43">
        <v>0.9495518604277533</v>
      </c>
      <c r="T74" s="43">
        <v>0.87859151320261808</v>
      </c>
    </row>
    <row r="75" spans="1:20" x14ac:dyDescent="0.2">
      <c r="A75" s="38">
        <v>2005.9166666666588</v>
      </c>
      <c r="B75" s="43">
        <v>0</v>
      </c>
      <c r="C75" s="43">
        <v>-8.7773431083426223E-2</v>
      </c>
      <c r="D75" s="43">
        <v>4.9071955935505436</v>
      </c>
      <c r="E75" s="43">
        <v>0.28350326807927684</v>
      </c>
      <c r="F75" s="43">
        <v>2.6898704120216053</v>
      </c>
      <c r="G75" s="43">
        <v>2.9621594419701407</v>
      </c>
      <c r="H75" s="43">
        <v>0.82812751510633342</v>
      </c>
      <c r="I75" s="43">
        <v>1.0694238203599611</v>
      </c>
      <c r="J75" s="43">
        <v>1.7479218515564052</v>
      </c>
      <c r="K75" s="43">
        <v>2.4412469746934309</v>
      </c>
      <c r="L75" s="43">
        <v>2.1987394734488004</v>
      </c>
      <c r="M75" s="43">
        <v>1.0731650091917908</v>
      </c>
      <c r="N75" s="43">
        <v>1.7129766979186161</v>
      </c>
      <c r="O75" s="43">
        <v>1.7076276000456292</v>
      </c>
      <c r="P75" s="43">
        <v>1.5433390938655829</v>
      </c>
      <c r="Q75" s="43">
        <v>1.0304471219683624</v>
      </c>
      <c r="R75" s="43">
        <v>1.0107762926819999</v>
      </c>
      <c r="S75" s="43">
        <v>1.0574128841542336</v>
      </c>
      <c r="T75" s="43">
        <v>1.0304347031809153</v>
      </c>
    </row>
    <row r="76" spans="1:20" x14ac:dyDescent="0.2">
      <c r="A76" s="38">
        <v>2005.999999999992</v>
      </c>
      <c r="B76" s="43">
        <v>0</v>
      </c>
      <c r="C76" s="43">
        <v>-0.21019801163747054</v>
      </c>
      <c r="D76" s="43">
        <v>4.394359328431241</v>
      </c>
      <c r="E76" s="43">
        <v>6.3902481746912376E-2</v>
      </c>
      <c r="F76" s="43">
        <v>2.3934805286373497</v>
      </c>
      <c r="G76" s="43">
        <v>2.8403981238997682</v>
      </c>
      <c r="H76" s="43">
        <v>0.49259074720341134</v>
      </c>
      <c r="I76" s="43">
        <v>0.99962922025773093</v>
      </c>
      <c r="J76" s="43">
        <v>1.4374753026866784</v>
      </c>
      <c r="K76" s="43">
        <v>1.7419323020818722</v>
      </c>
      <c r="L76" s="43">
        <v>2.6146267187839833</v>
      </c>
      <c r="M76" s="43">
        <v>0.64434147217582016</v>
      </c>
      <c r="N76" s="43">
        <v>1.3724102376359575</v>
      </c>
      <c r="O76" s="43">
        <v>1.3724102376353526</v>
      </c>
      <c r="P76" s="43">
        <v>1.2079263344937101</v>
      </c>
      <c r="Q76" s="43">
        <v>0.87508634545885522</v>
      </c>
      <c r="R76" s="43">
        <v>0.87168852142334952</v>
      </c>
      <c r="S76" s="43">
        <v>0.87338586762543591</v>
      </c>
      <c r="T76" s="43">
        <v>0.87508634545885522</v>
      </c>
    </row>
    <row r="77" spans="1:20" x14ac:dyDescent="0.2">
      <c r="A77" s="38">
        <v>2006.0833333333253</v>
      </c>
      <c r="B77" s="43">
        <v>0</v>
      </c>
      <c r="C77" s="43">
        <v>-1.1805434118175879</v>
      </c>
      <c r="D77" s="43">
        <v>3.6588704980220528</v>
      </c>
      <c r="E77" s="43">
        <v>-0.50461776503473765</v>
      </c>
      <c r="F77" s="43">
        <v>1.3614183814415535</v>
      </c>
      <c r="G77" s="43">
        <v>1.8712052852937</v>
      </c>
      <c r="H77" s="43">
        <v>-0.34825523368012634</v>
      </c>
      <c r="I77" s="43">
        <v>9.3033335811605333E-2</v>
      </c>
      <c r="J77" s="43">
        <v>0.64912442527089143</v>
      </c>
      <c r="K77" s="43">
        <v>0.76344705007671276</v>
      </c>
      <c r="L77" s="43">
        <v>2.1002748999172334</v>
      </c>
      <c r="M77" s="43">
        <v>0.22200291012288575</v>
      </c>
      <c r="N77" s="43">
        <v>0.56994518339695022</v>
      </c>
      <c r="O77" s="43">
        <v>0.57197812890170674</v>
      </c>
      <c r="P77" s="43">
        <v>0.40078261410093274</v>
      </c>
      <c r="Q77" s="43">
        <v>0.2752378604924397</v>
      </c>
      <c r="R77" s="43">
        <v>0.30268013683176731</v>
      </c>
      <c r="S77" s="43">
        <v>0.2855530627326206</v>
      </c>
      <c r="T77" s="43">
        <v>0.27526943452900321</v>
      </c>
    </row>
    <row r="78" spans="1:20" x14ac:dyDescent="0.2">
      <c r="A78" s="38">
        <v>2006.1666666666586</v>
      </c>
      <c r="B78" s="43">
        <v>0</v>
      </c>
      <c r="C78" s="43">
        <v>-2.4822820542512356</v>
      </c>
      <c r="D78" s="43">
        <v>2.8599873261996964</v>
      </c>
      <c r="E78" s="43">
        <v>-1.1599181940461492</v>
      </c>
      <c r="F78" s="43">
        <v>0.36366598723247634</v>
      </c>
      <c r="G78" s="43">
        <v>0.60907465390752202</v>
      </c>
      <c r="H78" s="43">
        <v>-1.3276251295880455</v>
      </c>
      <c r="I78" s="43">
        <v>-1.1150432404835975</v>
      </c>
      <c r="J78" s="43">
        <v>-0.21863775787961215</v>
      </c>
      <c r="K78" s="43">
        <v>-0.23313990570141074</v>
      </c>
      <c r="L78" s="43">
        <v>1.0541590746811704</v>
      </c>
      <c r="M78" s="43">
        <v>1.9680232013761234E-2</v>
      </c>
      <c r="N78" s="43">
        <v>-0.31341031732851876</v>
      </c>
      <c r="O78" s="43">
        <v>-0.31210474159705148</v>
      </c>
      <c r="P78" s="43">
        <v>-0.49232231520311709</v>
      </c>
      <c r="Q78" s="43">
        <v>-0.45837946865985746</v>
      </c>
      <c r="R78" s="43">
        <v>-0.39442570279213474</v>
      </c>
      <c r="S78" s="43">
        <v>-0.40855116134372205</v>
      </c>
      <c r="T78" s="43">
        <v>-0.45833203620084539</v>
      </c>
    </row>
    <row r="79" spans="1:20" x14ac:dyDescent="0.2">
      <c r="A79" s="38">
        <v>2006.2499999999918</v>
      </c>
      <c r="B79" s="43">
        <v>0</v>
      </c>
      <c r="C79" s="43">
        <v>-3.3299397981228087</v>
      </c>
      <c r="D79" s="43">
        <v>2.232748719078713</v>
      </c>
      <c r="E79" s="43">
        <v>-1.5536785066690006</v>
      </c>
      <c r="F79" s="43">
        <v>0.46127830805402414</v>
      </c>
      <c r="G79" s="43">
        <v>-0.12280337011750841</v>
      </c>
      <c r="H79" s="43">
        <v>-1.9005826000596775</v>
      </c>
      <c r="I79" s="43">
        <v>-1.8450397038445954</v>
      </c>
      <c r="J79" s="43">
        <v>-0.60458168860925365</v>
      </c>
      <c r="K79" s="43">
        <v>-0.84843240953394439</v>
      </c>
      <c r="L79" s="43">
        <v>0.13140860674275956</v>
      </c>
      <c r="M79" s="43">
        <v>0.22371928877388125</v>
      </c>
      <c r="N79" s="43">
        <v>-0.7478013087875639</v>
      </c>
      <c r="O79" s="43">
        <v>-0.74780130878747952</v>
      </c>
      <c r="P79" s="43">
        <v>-0.92972931930672642</v>
      </c>
      <c r="Q79" s="43">
        <v>-0.8776798723264938</v>
      </c>
      <c r="R79" s="43">
        <v>-0.78528587793801607</v>
      </c>
      <c r="S79" s="43">
        <v>-0.78528587793948423</v>
      </c>
      <c r="T79" s="43">
        <v>-0.87767987232648004</v>
      </c>
    </row>
    <row r="80" spans="1:20" x14ac:dyDescent="0.2">
      <c r="A80" s="38">
        <v>2006.3333333333251</v>
      </c>
      <c r="B80" s="43">
        <v>0</v>
      </c>
      <c r="C80" s="43">
        <v>-3.1448377694363883</v>
      </c>
      <c r="D80" s="43">
        <v>1.9903800953698094</v>
      </c>
      <c r="E80" s="43">
        <v>-1.4578795967047418</v>
      </c>
      <c r="F80" s="43">
        <v>2.2510021935179458</v>
      </c>
      <c r="G80" s="43">
        <v>0.25321180794201625</v>
      </c>
      <c r="H80" s="43">
        <v>-1.6843441474713892</v>
      </c>
      <c r="I80" s="43">
        <v>-1.5417528150068924</v>
      </c>
      <c r="J80" s="43">
        <v>-0.151388717407968</v>
      </c>
      <c r="K80" s="43">
        <v>-0.7799888294430577</v>
      </c>
      <c r="L80" s="43">
        <v>-0.1445568056599158</v>
      </c>
      <c r="M80" s="43">
        <v>0.81441539386786088</v>
      </c>
      <c r="N80" s="43">
        <v>-0.38755224996991533</v>
      </c>
      <c r="O80" s="43">
        <v>-0.38781053660960474</v>
      </c>
      <c r="P80" s="43">
        <v>-0.55662123813168218</v>
      </c>
      <c r="Q80" s="43">
        <v>-0.67659200360382865</v>
      </c>
      <c r="R80" s="43">
        <v>-0.57565655883097344</v>
      </c>
      <c r="S80" s="43">
        <v>-0.56157735400498598</v>
      </c>
      <c r="T80" s="43">
        <v>-0.676712034263943</v>
      </c>
    </row>
    <row r="81" spans="1:20" x14ac:dyDescent="0.2">
      <c r="A81" s="38">
        <v>2006.4166666666583</v>
      </c>
      <c r="B81" s="43">
        <v>0</v>
      </c>
      <c r="C81" s="43">
        <v>-2.3637828307800293</v>
      </c>
      <c r="D81" s="43">
        <v>2.1659844875779073</v>
      </c>
      <c r="E81" s="43">
        <v>-1.0982275137658919</v>
      </c>
      <c r="F81" s="43">
        <v>4.4644351604105061</v>
      </c>
      <c r="G81" s="43">
        <v>1.1863748458879049</v>
      </c>
      <c r="H81" s="43">
        <v>-1.0387197768908063</v>
      </c>
      <c r="I81" s="43">
        <v>-0.67445120772242761</v>
      </c>
      <c r="J81" s="43">
        <v>0.66464700587081982</v>
      </c>
      <c r="K81" s="43">
        <v>-0.24829838621719347</v>
      </c>
      <c r="L81" s="43">
        <v>3.0903652738426324E-2</v>
      </c>
      <c r="M81" s="43">
        <v>1.4576441553942687</v>
      </c>
      <c r="N81" s="43">
        <v>0.3453462316481124</v>
      </c>
      <c r="O81" s="43">
        <v>0.34543432518292638</v>
      </c>
      <c r="P81" s="43">
        <v>0.18830019519930508</v>
      </c>
      <c r="Q81" s="43">
        <v>-0.15187413079305401</v>
      </c>
      <c r="R81" s="43">
        <v>-5.6125618872272742E-2</v>
      </c>
      <c r="S81" s="43">
        <v>-3.8416296664871119E-2</v>
      </c>
      <c r="T81" s="43">
        <v>-0.15204839476601739</v>
      </c>
    </row>
    <row r="82" spans="1:20" x14ac:dyDescent="0.2">
      <c r="A82" s="38">
        <v>2006.4999999999916</v>
      </c>
      <c r="B82" s="43">
        <v>0</v>
      </c>
      <c r="C82" s="43">
        <v>-1.6730194649111187</v>
      </c>
      <c r="D82" s="43">
        <v>2.735454087770623</v>
      </c>
      <c r="E82" s="43">
        <v>-0.82407765291585955</v>
      </c>
      <c r="F82" s="43">
        <v>5.5054962819080302</v>
      </c>
      <c r="G82" s="43">
        <v>1.870315761344687</v>
      </c>
      <c r="H82" s="43">
        <v>-0.4963352199166684</v>
      </c>
      <c r="I82" s="43">
        <v>4.8762582937035059E-2</v>
      </c>
      <c r="J82" s="43">
        <v>1.1841777360286248</v>
      </c>
      <c r="K82" s="43">
        <v>0.39044960423924646</v>
      </c>
      <c r="L82" s="43">
        <v>0.2671583146576384</v>
      </c>
      <c r="M82" s="43">
        <v>1.7877496386067304</v>
      </c>
      <c r="N82" s="43">
        <v>0.85977679193107281</v>
      </c>
      <c r="O82" s="43">
        <v>0.85977679193140766</v>
      </c>
      <c r="P82" s="43">
        <v>0.69137612333265075</v>
      </c>
      <c r="Q82" s="43">
        <v>0.25518877884071012</v>
      </c>
      <c r="R82" s="43">
        <v>0.34251285650181851</v>
      </c>
      <c r="S82" s="43">
        <v>0.34497400849340032</v>
      </c>
      <c r="T82" s="43">
        <v>0.25518877884067104</v>
      </c>
    </row>
    <row r="83" spans="1:20" x14ac:dyDescent="0.2">
      <c r="A83" s="38">
        <v>2006.5833333333248</v>
      </c>
      <c r="B83" s="43">
        <v>0</v>
      </c>
      <c r="C83" s="43">
        <v>-1.54615149416316</v>
      </c>
      <c r="D83" s="43">
        <v>3.5886423183295117</v>
      </c>
      <c r="E83" s="43">
        <v>-0.89038681799066643</v>
      </c>
      <c r="F83" s="43">
        <v>4.4607069510857666</v>
      </c>
      <c r="G83" s="43">
        <v>1.7543587127965821</v>
      </c>
      <c r="H83" s="43">
        <v>-0.41776807422784334</v>
      </c>
      <c r="I83" s="43">
        <v>0.13801032616967213</v>
      </c>
      <c r="J83" s="43">
        <v>0.96170852739885548</v>
      </c>
      <c r="K83" s="43">
        <v>0.90662728183313268</v>
      </c>
      <c r="L83" s="43">
        <v>0.27174738042113811</v>
      </c>
      <c r="M83" s="43">
        <v>1.56280641113608</v>
      </c>
      <c r="N83" s="43">
        <v>0.75720534463225642</v>
      </c>
      <c r="O83" s="43">
        <v>0.75619099681833335</v>
      </c>
      <c r="P83" s="43">
        <v>0.54097112166341832</v>
      </c>
      <c r="Q83" s="43">
        <v>0.23951392637733004</v>
      </c>
      <c r="R83" s="43">
        <v>0.32254122239734029</v>
      </c>
      <c r="S83" s="43">
        <v>0.28827347741447262</v>
      </c>
      <c r="T83" s="43">
        <v>0.23994932118699452</v>
      </c>
    </row>
    <row r="84" spans="1:20" x14ac:dyDescent="0.2">
      <c r="A84" s="38">
        <v>2006.6666666666581</v>
      </c>
      <c r="B84" s="43">
        <v>0</v>
      </c>
      <c r="C84" s="43">
        <v>-1.7852666930167465</v>
      </c>
      <c r="D84" s="43">
        <v>4.1478884165295682</v>
      </c>
      <c r="E84" s="43">
        <v>-1.1821131921502879</v>
      </c>
      <c r="F84" s="43">
        <v>2.3513579833079477</v>
      </c>
      <c r="G84" s="43">
        <v>1.1004174567958822</v>
      </c>
      <c r="H84" s="43">
        <v>-0.651252418122235</v>
      </c>
      <c r="I84" s="43">
        <v>-0.22807540583154351</v>
      </c>
      <c r="J84" s="43">
        <v>0.25429137221410381</v>
      </c>
      <c r="K84" s="43">
        <v>1.4023254200707052</v>
      </c>
      <c r="L84" s="43">
        <v>0.1083473352751545</v>
      </c>
      <c r="M84" s="43">
        <v>1.0242931644715823</v>
      </c>
      <c r="N84" s="43">
        <v>0.24940323883122373</v>
      </c>
      <c r="O84" s="43">
        <v>0.24846477258239164</v>
      </c>
      <c r="P84" s="43">
        <v>-3.3320369796942639E-2</v>
      </c>
      <c r="Q84" s="43">
        <v>-6.2799728967733337E-2</v>
      </c>
      <c r="R84" s="43">
        <v>2.0529568529030318E-2</v>
      </c>
      <c r="S84" s="43">
        <v>-5.3905850119405407E-2</v>
      </c>
      <c r="T84" s="43">
        <v>-6.2152098184380389E-2</v>
      </c>
    </row>
    <row r="85" spans="1:20" x14ac:dyDescent="0.2">
      <c r="A85" s="38">
        <v>2006.7499999999914</v>
      </c>
      <c r="B85" s="43">
        <v>0</v>
      </c>
      <c r="C85" s="43">
        <v>-2.0597594500232246</v>
      </c>
      <c r="D85" s="43">
        <v>3.6551686630279931</v>
      </c>
      <c r="E85" s="43">
        <v>-1.5123393821801054</v>
      </c>
      <c r="F85" s="43">
        <v>0.52683064822635206</v>
      </c>
      <c r="G85" s="43">
        <v>0.3593964610009559</v>
      </c>
      <c r="H85" s="43">
        <v>-0.95603718947199967</v>
      </c>
      <c r="I85" s="43">
        <v>-0.74326086007800152</v>
      </c>
      <c r="J85" s="43">
        <v>-0.51526735044815286</v>
      </c>
      <c r="K85" s="43">
        <v>1.9925730255950134</v>
      </c>
      <c r="L85" s="43">
        <v>-8.3926062928247447E-2</v>
      </c>
      <c r="M85" s="43">
        <v>0.5246512866878259</v>
      </c>
      <c r="N85" s="43">
        <v>-0.32282258924265905</v>
      </c>
      <c r="O85" s="43">
        <v>-0.31991683368880475</v>
      </c>
      <c r="P85" s="43">
        <v>-0.66378813139468473</v>
      </c>
      <c r="Q85" s="43">
        <v>-0.43207822365083137</v>
      </c>
      <c r="R85" s="43">
        <v>-0.34470086463637983</v>
      </c>
      <c r="S85" s="43">
        <v>-0.43781073428264827</v>
      </c>
      <c r="T85" s="43">
        <v>-0.43207822365069859</v>
      </c>
    </row>
    <row r="86" spans="1:20" x14ac:dyDescent="0.2">
      <c r="A86" s="38">
        <v>2006.8333333333246</v>
      </c>
      <c r="B86" s="43">
        <v>0</v>
      </c>
      <c r="C86" s="43">
        <v>-2.1452476001155594</v>
      </c>
      <c r="D86" s="43">
        <v>1.7303411536435656</v>
      </c>
      <c r="E86" s="43">
        <v>-1.7553029149785222</v>
      </c>
      <c r="F86" s="43">
        <v>-6.9397450856347298E-2</v>
      </c>
      <c r="G86" s="43">
        <v>-0.11982252479581623</v>
      </c>
      <c r="H86" s="43">
        <v>-1.1772237128391323</v>
      </c>
      <c r="I86" s="43">
        <v>-1.1765600341583484</v>
      </c>
      <c r="J86" s="43">
        <v>-1.0158197487297222</v>
      </c>
      <c r="K86" s="43">
        <v>2.6524489184017472</v>
      </c>
      <c r="L86" s="43">
        <v>-0.20782784346808958</v>
      </c>
      <c r="M86" s="43">
        <v>0.30661098271216325</v>
      </c>
      <c r="N86" s="43">
        <v>-0.70305362356788903</v>
      </c>
      <c r="O86" s="43">
        <v>-0.69246953470273587</v>
      </c>
      <c r="P86" s="43">
        <v>-1.0704886302366887</v>
      </c>
      <c r="Q86" s="43">
        <v>-0.7116071093594023</v>
      </c>
      <c r="R86" s="43">
        <v>-0.61855026105787037</v>
      </c>
      <c r="S86" s="43">
        <v>-0.69127165384626821</v>
      </c>
      <c r="T86" s="43">
        <v>-0.71323434247062023</v>
      </c>
    </row>
    <row r="87" spans="1:20" x14ac:dyDescent="0.2">
      <c r="A87" s="38">
        <v>2006.9166666666579</v>
      </c>
      <c r="B87" s="43">
        <v>0</v>
      </c>
      <c r="C87" s="43">
        <v>-2.0892019520231186</v>
      </c>
      <c r="D87" s="43">
        <v>-0.44589094250024974</v>
      </c>
      <c r="E87" s="43">
        <v>-1.9141816672104635</v>
      </c>
      <c r="F87" s="43">
        <v>0.24215149633305</v>
      </c>
      <c r="G87" s="43">
        <v>-0.37768269168834046</v>
      </c>
      <c r="H87" s="43">
        <v>-1.353963236407945</v>
      </c>
      <c r="I87" s="43">
        <v>-1.4770815087859974</v>
      </c>
      <c r="J87" s="43">
        <v>-1.265466004948141</v>
      </c>
      <c r="K87" s="43">
        <v>3.1769019088966575</v>
      </c>
      <c r="L87" s="43">
        <v>-0.28416708409542846</v>
      </c>
      <c r="M87" s="43">
        <v>0.26400013352313589</v>
      </c>
      <c r="N87" s="43">
        <v>-0.90644729349693076</v>
      </c>
      <c r="O87" s="43">
        <v>-0.89335726500722146</v>
      </c>
      <c r="P87" s="43">
        <v>-1.2665860499210395</v>
      </c>
      <c r="Q87" s="43">
        <v>-0.89263014950091346</v>
      </c>
      <c r="R87" s="43">
        <v>-0.79848189595034569</v>
      </c>
      <c r="S87" s="43">
        <v>-0.83028251873747205</v>
      </c>
      <c r="T87" s="43">
        <v>-0.89500120832753094</v>
      </c>
    </row>
    <row r="88" spans="1:20" x14ac:dyDescent="0.2">
      <c r="A88" s="38">
        <v>2006.9999999999911</v>
      </c>
      <c r="B88" s="43">
        <v>0</v>
      </c>
      <c r="C88" s="43">
        <v>-1.9719312160103559</v>
      </c>
      <c r="D88" s="43">
        <v>-1.4194616469684394</v>
      </c>
      <c r="E88" s="43">
        <v>-2.0062998458495751</v>
      </c>
      <c r="F88" s="43">
        <v>0.8652394675071271</v>
      </c>
      <c r="G88" s="43">
        <v>-0.53264758287128355</v>
      </c>
      <c r="H88" s="43">
        <v>-1.5478879455739065</v>
      </c>
      <c r="I88" s="43">
        <v>-1.6258763817834327</v>
      </c>
      <c r="J88" s="43">
        <v>-1.355978133432262</v>
      </c>
      <c r="K88" s="43">
        <v>3.3923493213676608</v>
      </c>
      <c r="L88" s="43">
        <v>-0.35185606630926713</v>
      </c>
      <c r="M88" s="43">
        <v>0.23854731912046923</v>
      </c>
      <c r="N88" s="43">
        <v>-1.0017960790657354</v>
      </c>
      <c r="O88" s="43">
        <v>-1.001796079063396</v>
      </c>
      <c r="P88" s="43">
        <v>-1.3249829802307409</v>
      </c>
      <c r="Q88" s="43">
        <v>-0.98776260284886996</v>
      </c>
      <c r="R88" s="43">
        <v>-0.90389856741431718</v>
      </c>
      <c r="S88" s="43">
        <v>-0.90054376882752685</v>
      </c>
      <c r="T88" s="43">
        <v>-0.98776260284937178</v>
      </c>
    </row>
    <row r="89" spans="1:20" x14ac:dyDescent="0.2">
      <c r="A89" s="38">
        <v>2007.0833333333244</v>
      </c>
      <c r="B89" s="43">
        <v>0</v>
      </c>
      <c r="C89" s="43">
        <v>-1.8371722538653565</v>
      </c>
      <c r="D89" s="43">
        <v>-0.31156774045262736</v>
      </c>
      <c r="E89" s="43">
        <v>-2.0362763636625765</v>
      </c>
      <c r="F89" s="43">
        <v>1.2946405521209376</v>
      </c>
      <c r="G89" s="43">
        <v>-0.65955734707565572</v>
      </c>
      <c r="H89" s="43">
        <v>-1.7864089222443522</v>
      </c>
      <c r="I89" s="43">
        <v>-1.607833838385448</v>
      </c>
      <c r="J89" s="43">
        <v>-1.3514562752241286</v>
      </c>
      <c r="K89" s="43">
        <v>3.2530004489246478</v>
      </c>
      <c r="L89" s="43">
        <v>-0.4184510866376856</v>
      </c>
      <c r="M89" s="43">
        <v>0.14791080795622413</v>
      </c>
      <c r="N89" s="43">
        <v>-1.0360986264190148</v>
      </c>
      <c r="O89" s="43">
        <v>-1.0700135527823429</v>
      </c>
      <c r="P89" s="43">
        <v>-1.299004496017464</v>
      </c>
      <c r="Q89" s="43">
        <v>-1.0028172842672798</v>
      </c>
      <c r="R89" s="43">
        <v>-0.94472953727740538</v>
      </c>
      <c r="S89" s="43">
        <v>-0.93010008342981765</v>
      </c>
      <c r="T89" s="43">
        <v>-0.99683662073237667</v>
      </c>
    </row>
    <row r="90" spans="1:20" x14ac:dyDescent="0.2">
      <c r="A90" s="38">
        <v>2007.1666666666576</v>
      </c>
      <c r="B90" s="43">
        <v>0</v>
      </c>
      <c r="C90" s="43">
        <v>-1.6765137658691702</v>
      </c>
      <c r="D90" s="43">
        <v>1.8858544123640142</v>
      </c>
      <c r="E90" s="43">
        <v>-1.9865024035982279</v>
      </c>
      <c r="F90" s="43">
        <v>1.4027059325429194</v>
      </c>
      <c r="G90" s="43">
        <v>-0.71993055797281391</v>
      </c>
      <c r="H90" s="43">
        <v>-1.9935644277578968</v>
      </c>
      <c r="I90" s="43">
        <v>-1.4439133351103512</v>
      </c>
      <c r="J90" s="43">
        <v>-1.2688740210199883</v>
      </c>
      <c r="K90" s="43">
        <v>3.0613946447785478</v>
      </c>
      <c r="L90" s="43">
        <v>-0.37394145170368276</v>
      </c>
      <c r="M90" s="43">
        <v>0.14466638249483132</v>
      </c>
      <c r="N90" s="43">
        <v>-1.0031454201526664</v>
      </c>
      <c r="O90" s="43">
        <v>-1.0753958000146477</v>
      </c>
      <c r="P90" s="43">
        <v>-1.2049242753734286</v>
      </c>
      <c r="Q90" s="43">
        <v>-0.9441144304408402</v>
      </c>
      <c r="R90" s="43">
        <v>-0.91997571798239886</v>
      </c>
      <c r="S90" s="43">
        <v>-0.91087184401410104</v>
      </c>
      <c r="T90" s="43">
        <v>-0.93518622949048602</v>
      </c>
    </row>
    <row r="91" spans="1:20" x14ac:dyDescent="0.2">
      <c r="A91" s="38">
        <v>2007.2499999999909</v>
      </c>
      <c r="B91" s="43">
        <v>0</v>
      </c>
      <c r="C91" s="43">
        <v>-1.4794801420677293</v>
      </c>
      <c r="D91" s="43">
        <v>3.7152705517689766</v>
      </c>
      <c r="E91" s="43">
        <v>-1.8346237386479438</v>
      </c>
      <c r="F91" s="43">
        <v>1.1597132820410163</v>
      </c>
      <c r="G91" s="43">
        <v>-0.64196170273296049</v>
      </c>
      <c r="H91" s="43">
        <v>-2.0625736633467255</v>
      </c>
      <c r="I91" s="43">
        <v>-1.1737051263656726</v>
      </c>
      <c r="J91" s="43">
        <v>-1.1195694891787431</v>
      </c>
      <c r="K91" s="43">
        <v>3.2015429121955563</v>
      </c>
      <c r="L91" s="43">
        <v>-7.2279284335375671E-2</v>
      </c>
      <c r="M91" s="43">
        <v>0.45629642819289629</v>
      </c>
      <c r="N91" s="43">
        <v>-0.88489523977919804</v>
      </c>
      <c r="O91" s="43">
        <v>-0.97580433068827777</v>
      </c>
      <c r="P91" s="43">
        <v>-1.0547691614795816</v>
      </c>
      <c r="Q91" s="43">
        <v>-0.82092217580733529</v>
      </c>
      <c r="R91" s="43">
        <v>-0.82742590689268791</v>
      </c>
      <c r="S91" s="43">
        <v>-0.82742590689206086</v>
      </c>
      <c r="T91" s="43">
        <v>-0.8209221758053884</v>
      </c>
    </row>
    <row r="92" spans="1:20" x14ac:dyDescent="0.2">
      <c r="A92" s="38">
        <v>2007.3333333333242</v>
      </c>
      <c r="B92" s="43">
        <v>0</v>
      </c>
      <c r="C92" s="43">
        <v>-1.2495244266254586</v>
      </c>
      <c r="D92" s="43">
        <v>4.0254756220250467</v>
      </c>
      <c r="E92" s="43">
        <v>-1.5763071366617658</v>
      </c>
      <c r="F92" s="43">
        <v>0.64817135536628978</v>
      </c>
      <c r="G92" s="43">
        <v>-0.38320659009282965</v>
      </c>
      <c r="H92" s="43">
        <v>-1.9154041317899511</v>
      </c>
      <c r="I92" s="43">
        <v>-0.8513094878408709</v>
      </c>
      <c r="J92" s="43">
        <v>-0.90922712343476642</v>
      </c>
      <c r="K92" s="43">
        <v>3.9091767235290096</v>
      </c>
      <c r="L92" s="43">
        <v>0.53954170220348896</v>
      </c>
      <c r="M92" s="43">
        <v>1.1986810619364237</v>
      </c>
      <c r="N92" s="43">
        <v>-0.67497898900115949</v>
      </c>
      <c r="O92" s="43">
        <v>-0.74751170456828042</v>
      </c>
      <c r="P92" s="43">
        <v>-0.86277092206100425</v>
      </c>
      <c r="Q92" s="43">
        <v>-0.64786486180987968</v>
      </c>
      <c r="R92" s="43">
        <v>-0.67083878569178435</v>
      </c>
      <c r="S92" s="43">
        <v>-0.67302589913165001</v>
      </c>
      <c r="T92" s="43">
        <v>-0.67380734765928141</v>
      </c>
    </row>
    <row r="93" spans="1:20" x14ac:dyDescent="0.2">
      <c r="A93" s="38">
        <v>2007.4166666666574</v>
      </c>
      <c r="B93" s="43">
        <v>0</v>
      </c>
      <c r="C93" s="43">
        <v>-1.056507850795422</v>
      </c>
      <c r="D93" s="43">
        <v>3.0734799678465325</v>
      </c>
      <c r="E93" s="43">
        <v>-1.2944791121568806</v>
      </c>
      <c r="F93" s="43">
        <v>0.18910209775131781</v>
      </c>
      <c r="G93" s="43">
        <v>-6.8437676676872616E-2</v>
      </c>
      <c r="H93" s="43">
        <v>-1.6338290644188631</v>
      </c>
      <c r="I93" s="43">
        <v>-0.55641305338681724</v>
      </c>
      <c r="J93" s="43">
        <v>-0.63173290414794492</v>
      </c>
      <c r="K93" s="43">
        <v>4.830784042599749</v>
      </c>
      <c r="L93" s="43">
        <v>1.1294482317535488</v>
      </c>
      <c r="M93" s="43">
        <v>2.014859496178742</v>
      </c>
      <c r="N93" s="43">
        <v>-0.43163181934118189</v>
      </c>
      <c r="O93" s="43">
        <v>-0.46572451601618026</v>
      </c>
      <c r="P93" s="43">
        <v>-0.65837546369857769</v>
      </c>
      <c r="Q93" s="43">
        <v>-0.47186235370742713</v>
      </c>
      <c r="R93" s="43">
        <v>-0.49508775669454863</v>
      </c>
      <c r="S93" s="43">
        <v>-0.49469024957457775</v>
      </c>
      <c r="T93" s="43">
        <v>-0.53160138882578689</v>
      </c>
    </row>
    <row r="94" spans="1:20" x14ac:dyDescent="0.2">
      <c r="A94" s="38">
        <v>2007.4999999999907</v>
      </c>
      <c r="B94" s="43">
        <v>0</v>
      </c>
      <c r="C94" s="43">
        <v>-0.99596539754909674</v>
      </c>
      <c r="D94" s="43">
        <v>1.4822560385677925</v>
      </c>
      <c r="E94" s="43">
        <v>-1.0975074600752119</v>
      </c>
      <c r="F94" s="43">
        <v>6.5266596801896171E-2</v>
      </c>
      <c r="G94" s="43">
        <v>0.13320552528598384</v>
      </c>
      <c r="H94" s="43">
        <v>-1.3439769511515296</v>
      </c>
      <c r="I94" s="43">
        <v>-0.37660798916459504</v>
      </c>
      <c r="J94" s="43">
        <v>-0.28732227490485052</v>
      </c>
      <c r="K94" s="43">
        <v>5.4890409969440093</v>
      </c>
      <c r="L94" s="43">
        <v>1.2850580322730596</v>
      </c>
      <c r="M94" s="43">
        <v>2.4749779774146252</v>
      </c>
      <c r="N94" s="43">
        <v>-0.23491715573936345</v>
      </c>
      <c r="O94" s="43">
        <v>-0.23491715574183569</v>
      </c>
      <c r="P94" s="43">
        <v>-0.48159403332723905</v>
      </c>
      <c r="Q94" s="43">
        <v>-0.35476831804670317</v>
      </c>
      <c r="R94" s="43">
        <v>-0.36299492062383232</v>
      </c>
      <c r="S94" s="43">
        <v>-0.36025764292681473</v>
      </c>
      <c r="T94" s="43">
        <v>-0.44469637559786612</v>
      </c>
    </row>
    <row r="95" spans="1:20" x14ac:dyDescent="0.2">
      <c r="A95" s="38">
        <v>2007.5833333333239</v>
      </c>
      <c r="B95" s="43">
        <v>0</v>
      </c>
      <c r="C95" s="43">
        <v>-1.1192148867291372</v>
      </c>
      <c r="D95" s="43">
        <v>-0.14451130640139631</v>
      </c>
      <c r="E95" s="43">
        <v>-1.0678972514592955</v>
      </c>
      <c r="F95" s="43">
        <v>0.37382789285888895</v>
      </c>
      <c r="G95" s="43">
        <v>0.11828875354782165</v>
      </c>
      <c r="H95" s="43">
        <v>-1.131071820724447</v>
      </c>
      <c r="I95" s="43">
        <v>-0.36398250904152807</v>
      </c>
      <c r="J95" s="43">
        <v>0.13717795767693453</v>
      </c>
      <c r="K95" s="43">
        <v>5.5201023848259627</v>
      </c>
      <c r="L95" s="43">
        <v>0.7751865526633992</v>
      </c>
      <c r="M95" s="43">
        <v>2.3402007272844187</v>
      </c>
      <c r="N95" s="43">
        <v>-0.13555264780149212</v>
      </c>
      <c r="O95" s="43">
        <v>-0.12251168039771265</v>
      </c>
      <c r="P95" s="43">
        <v>-0.35685971157711371</v>
      </c>
      <c r="Q95" s="43">
        <v>-0.33517342978320963</v>
      </c>
      <c r="R95" s="43">
        <v>-0.31522255234134189</v>
      </c>
      <c r="S95" s="43">
        <v>-0.3134804551616508</v>
      </c>
      <c r="T95" s="43">
        <v>-0.4428786933795732</v>
      </c>
    </row>
    <row r="96" spans="1:20" x14ac:dyDescent="0.2">
      <c r="A96" s="38">
        <v>2007.6666666666572</v>
      </c>
      <c r="B96" s="43">
        <v>0</v>
      </c>
      <c r="C96" s="43">
        <v>-1.2625578644872464</v>
      </c>
      <c r="D96" s="43">
        <v>-1.2654138549799998</v>
      </c>
      <c r="E96" s="43">
        <v>-1.1909148424162259</v>
      </c>
      <c r="F96" s="43">
        <v>0.78333347612994553</v>
      </c>
      <c r="G96" s="43">
        <v>3.3048370783854253E-2</v>
      </c>
      <c r="H96" s="43">
        <v>-0.94440589267334829</v>
      </c>
      <c r="I96" s="43">
        <v>-0.42200718707780105</v>
      </c>
      <c r="J96" s="43">
        <v>0.67000072390892074</v>
      </c>
      <c r="K96" s="43">
        <v>4.9222608659536302</v>
      </c>
      <c r="L96" s="43">
        <v>-2.0136222016668981E-3</v>
      </c>
      <c r="M96" s="43">
        <v>1.96216300717064</v>
      </c>
      <c r="N96" s="43">
        <v>-6.7965824427064003E-2</v>
      </c>
      <c r="O96" s="43">
        <v>-5.7426682844531562E-2</v>
      </c>
      <c r="P96" s="43">
        <v>-0.24137384457710542</v>
      </c>
      <c r="Q96" s="43">
        <v>-0.34918959018881912</v>
      </c>
      <c r="R96" s="43">
        <v>-0.29568231025194169</v>
      </c>
      <c r="S96" s="43">
        <v>-0.29539010547456002</v>
      </c>
      <c r="T96" s="43">
        <v>-0.45822362172647679</v>
      </c>
    </row>
    <row r="97" spans="1:20" x14ac:dyDescent="0.2">
      <c r="A97" s="38">
        <v>2007.7499999999905</v>
      </c>
      <c r="B97" s="43">
        <v>0</v>
      </c>
      <c r="C97" s="43">
        <v>-1.2024895605921975</v>
      </c>
      <c r="D97" s="43">
        <v>-1.3680756916230554</v>
      </c>
      <c r="E97" s="43">
        <v>-1.4340533810884488</v>
      </c>
      <c r="F97" s="43">
        <v>0.87937945472177947</v>
      </c>
      <c r="G97" s="43">
        <v>8.7235180280637259E-2</v>
      </c>
      <c r="H97" s="43">
        <v>-0.71669919268757054</v>
      </c>
      <c r="I97" s="43">
        <v>-0.42135919191669924</v>
      </c>
      <c r="J97" s="43">
        <v>1.2968978663186022</v>
      </c>
      <c r="K97" s="43">
        <v>3.7907395249125626</v>
      </c>
      <c r="L97" s="43">
        <v>-0.50983836204581179</v>
      </c>
      <c r="M97" s="43">
        <v>1.8436139315260851</v>
      </c>
      <c r="N97" s="43">
        <v>5.4202602834654279E-2</v>
      </c>
      <c r="O97" s="43">
        <v>5.7165436427007776E-2</v>
      </c>
      <c r="P97" s="43">
        <v>-8.5439308651884982E-2</v>
      </c>
      <c r="Q97" s="43">
        <v>-0.31329968355803173</v>
      </c>
      <c r="R97" s="43">
        <v>-0.23113296516536908</v>
      </c>
      <c r="S97" s="43">
        <v>-0.22836097595400062</v>
      </c>
      <c r="T97" s="43">
        <v>-0.40379742111793826</v>
      </c>
    </row>
    <row r="98" spans="1:20" x14ac:dyDescent="0.2">
      <c r="A98" s="38">
        <v>2007.8333333333237</v>
      </c>
      <c r="B98" s="43">
        <v>0</v>
      </c>
      <c r="C98" s="43">
        <v>-0.80677079985266609</v>
      </c>
      <c r="D98" s="43">
        <v>-0.19108386991557236</v>
      </c>
      <c r="E98" s="43">
        <v>-1.7390913876254144</v>
      </c>
      <c r="F98" s="43">
        <v>0.39028713946378879</v>
      </c>
      <c r="G98" s="43">
        <v>0.41161477686617998</v>
      </c>
      <c r="H98" s="43">
        <v>-0.4189851314155284</v>
      </c>
      <c r="I98" s="43">
        <v>-0.26599740471006417</v>
      </c>
      <c r="J98" s="43">
        <v>1.9339678076215558</v>
      </c>
      <c r="K98" s="43">
        <v>2.3647081717196818</v>
      </c>
      <c r="L98" s="43">
        <v>-0.37032032267212411</v>
      </c>
      <c r="M98" s="43">
        <v>2.3141990128355476</v>
      </c>
      <c r="N98" s="43">
        <v>0.27968277887767101</v>
      </c>
      <c r="O98" s="43">
        <v>0.27855286800907875</v>
      </c>
      <c r="P98" s="43">
        <v>0.1318648385075063</v>
      </c>
      <c r="Q98" s="43">
        <v>-0.17423707551820788</v>
      </c>
      <c r="R98" s="43">
        <v>-7.7591448756277881E-2</v>
      </c>
      <c r="S98" s="43">
        <v>-6.6923041030493735E-2</v>
      </c>
      <c r="T98" s="43">
        <v>-0.22785079098093464</v>
      </c>
    </row>
    <row r="99" spans="1:20" x14ac:dyDescent="0.2">
      <c r="A99" s="38">
        <v>2007.916666666657</v>
      </c>
      <c r="B99" s="43">
        <v>0</v>
      </c>
      <c r="C99" s="43">
        <v>-0.30405240391184574</v>
      </c>
      <c r="D99" s="43">
        <v>1.5323241780770096</v>
      </c>
      <c r="E99" s="43">
        <v>-1.9739817724394073</v>
      </c>
      <c r="F99" s="43">
        <v>-0.39481873338172901</v>
      </c>
      <c r="G99" s="43">
        <v>0.82654362808099879</v>
      </c>
      <c r="H99" s="43">
        <v>-0.12387952869332119</v>
      </c>
      <c r="I99" s="43">
        <v>-2.8902895350695346E-3</v>
      </c>
      <c r="J99" s="43">
        <v>2.4426065164098163</v>
      </c>
      <c r="K99" s="43">
        <v>1.1952006581595609</v>
      </c>
      <c r="L99" s="43">
        <v>0.22209682114819351</v>
      </c>
      <c r="M99" s="43">
        <v>2.9968854678760377</v>
      </c>
      <c r="N99" s="43">
        <v>0.5289116868183954</v>
      </c>
      <c r="O99" s="43">
        <v>0.52744298626957553</v>
      </c>
      <c r="P99" s="43">
        <v>0.34530161120400304</v>
      </c>
      <c r="Q99" s="43">
        <v>1.2605772800656112E-2</v>
      </c>
      <c r="R99" s="43">
        <v>0.1084556040607203</v>
      </c>
      <c r="S99" s="43">
        <v>0.12278742755550809</v>
      </c>
      <c r="T99" s="43">
        <v>-4.0852995790614521E-3</v>
      </c>
    </row>
    <row r="100" spans="1:20" x14ac:dyDescent="0.2">
      <c r="A100" s="38">
        <v>2007.9999999999902</v>
      </c>
      <c r="B100" s="43">
        <v>0</v>
      </c>
      <c r="C100" s="43">
        <v>-1.3013146116236385E-11</v>
      </c>
      <c r="D100" s="43">
        <v>2.8035070208380497</v>
      </c>
      <c r="E100" s="43">
        <v>-2.0225330865827433</v>
      </c>
      <c r="F100" s="43">
        <v>-1.0751885776784447</v>
      </c>
      <c r="G100" s="43">
        <v>1.0876793008198016</v>
      </c>
      <c r="H100" s="43">
        <v>6.887052339143418E-2</v>
      </c>
      <c r="I100" s="43">
        <v>0.26843651578339589</v>
      </c>
      <c r="J100" s="43">
        <v>2.6998210089806434</v>
      </c>
      <c r="K100" s="43">
        <v>0.775516818269403</v>
      </c>
      <c r="L100" s="43">
        <v>0.94507942082548402</v>
      </c>
      <c r="M100" s="43">
        <v>3.378280411766529</v>
      </c>
      <c r="N100" s="43">
        <v>0.68484333563923316</v>
      </c>
      <c r="O100" s="43">
        <v>0.68484333563905908</v>
      </c>
      <c r="P100" s="43">
        <v>0.46166345704248402</v>
      </c>
      <c r="Q100" s="43">
        <v>0.15628311081276847</v>
      </c>
      <c r="R100" s="43">
        <v>0.23729407892328602</v>
      </c>
      <c r="S100" s="43">
        <v>0.23942422799065222</v>
      </c>
      <c r="T100" s="43">
        <v>0.15628311081269297</v>
      </c>
    </row>
    <row r="101" spans="1:20" x14ac:dyDescent="0.2">
      <c r="A101" s="38">
        <v>2008.0833333333235</v>
      </c>
      <c r="B101" s="43">
        <v>0</v>
      </c>
      <c r="C101" s="43">
        <v>-0.13184289371845415</v>
      </c>
      <c r="D101" s="43">
        <v>2.8433036599571633</v>
      </c>
      <c r="E101" s="43">
        <v>-1.858465723950238</v>
      </c>
      <c r="F101" s="43">
        <v>-1.3769002304782956</v>
      </c>
      <c r="G101" s="43">
        <v>1.0013212471527821</v>
      </c>
      <c r="H101" s="43">
        <v>6.2445777479873232E-2</v>
      </c>
      <c r="I101" s="43">
        <v>0.43911779660349071</v>
      </c>
      <c r="J101" s="43">
        <v>2.6051757844248273</v>
      </c>
      <c r="K101" s="43">
        <v>1.2739923875430237</v>
      </c>
      <c r="L101" s="43">
        <v>1.5167519639704028</v>
      </c>
      <c r="M101" s="43">
        <v>3.0713074532322979</v>
      </c>
      <c r="N101" s="43">
        <v>0.63735085952172676</v>
      </c>
      <c r="O101" s="43">
        <v>0.63877200784704735</v>
      </c>
      <c r="P101" s="43">
        <v>0.38891104189348225</v>
      </c>
      <c r="Q101" s="43">
        <v>0.16479748456183474</v>
      </c>
      <c r="R101" s="43">
        <v>0.21879670894241432</v>
      </c>
      <c r="S101" s="43">
        <v>0.18698569850585578</v>
      </c>
      <c r="T101" s="43">
        <v>0.14860288615713069</v>
      </c>
    </row>
    <row r="102" spans="1:20" x14ac:dyDescent="0.2">
      <c r="A102" s="38">
        <v>2008.1666666666567</v>
      </c>
      <c r="B102" s="43">
        <v>0</v>
      </c>
      <c r="C102" s="43">
        <v>-0.64305750991650568</v>
      </c>
      <c r="D102" s="43">
        <v>1.7483906196166394</v>
      </c>
      <c r="E102" s="43">
        <v>-1.703721800181708</v>
      </c>
      <c r="F102" s="43">
        <v>-1.469005305578021</v>
      </c>
      <c r="G102" s="43">
        <v>0.59677183492528085</v>
      </c>
      <c r="H102" s="43">
        <v>-0.16644969342141258</v>
      </c>
      <c r="I102" s="43">
        <v>0.43968932020235041</v>
      </c>
      <c r="J102" s="43">
        <v>2.187405187794317</v>
      </c>
      <c r="K102" s="43">
        <v>1.9357101419932494</v>
      </c>
      <c r="L102" s="43">
        <v>1.7638436279417351</v>
      </c>
      <c r="M102" s="43">
        <v>2.1624302230872887</v>
      </c>
      <c r="N102" s="43">
        <v>0.36789440840113175</v>
      </c>
      <c r="O102" s="43">
        <v>0.36990466615960171</v>
      </c>
      <c r="P102" s="43">
        <v>0.11010173414483027</v>
      </c>
      <c r="Q102" s="43">
        <v>3.7605916319176647E-3</v>
      </c>
      <c r="R102" s="43">
        <v>2.6200052504080862E-2</v>
      </c>
      <c r="S102" s="43">
        <v>-4.4207848465542821E-2</v>
      </c>
      <c r="T102" s="43">
        <v>-4.8885644060854938E-2</v>
      </c>
    </row>
    <row r="103" spans="1:20" x14ac:dyDescent="0.2">
      <c r="A103" s="38">
        <v>2008.24999999999</v>
      </c>
      <c r="B103" s="43">
        <v>0</v>
      </c>
      <c r="C103" s="43">
        <v>-1.3621307793550825</v>
      </c>
      <c r="D103" s="43">
        <v>-0.20486102959932451</v>
      </c>
      <c r="E103" s="43">
        <v>-1.8453017941807985</v>
      </c>
      <c r="F103" s="43">
        <v>-1.6323094094607133</v>
      </c>
      <c r="G103" s="43">
        <v>-7.339790275184388E-3</v>
      </c>
      <c r="H103" s="43">
        <v>-0.60851659875785469</v>
      </c>
      <c r="I103" s="43">
        <v>0.22304597053739705</v>
      </c>
      <c r="J103" s="43">
        <v>1.5317906696391077</v>
      </c>
      <c r="K103" s="43">
        <v>1.7777038908167819</v>
      </c>
      <c r="L103" s="43">
        <v>1.5254471422392357</v>
      </c>
      <c r="M103" s="43">
        <v>0.93282997602766748</v>
      </c>
      <c r="N103" s="43">
        <v>-0.10005555025290014</v>
      </c>
      <c r="O103" s="43">
        <v>-9.8355272180074671E-2</v>
      </c>
      <c r="P103" s="43">
        <v>-0.35482648928989335</v>
      </c>
      <c r="Q103" s="43">
        <v>-0.33380839161771036</v>
      </c>
      <c r="R103" s="43">
        <v>-0.33684314755717293</v>
      </c>
      <c r="S103" s="43">
        <v>-0.42612886184284737</v>
      </c>
      <c r="T103" s="43">
        <v>-0.42325382989659999</v>
      </c>
    </row>
    <row r="104" spans="1:20" x14ac:dyDescent="0.2">
      <c r="A104" s="38">
        <v>2008.3333333333233</v>
      </c>
      <c r="B104" s="43">
        <v>0</v>
      </c>
      <c r="C104" s="43">
        <v>-2.0689795972257432</v>
      </c>
      <c r="D104" s="43">
        <v>-2.6833486542506302</v>
      </c>
      <c r="E104" s="43">
        <v>-2.455856972979634</v>
      </c>
      <c r="F104" s="43">
        <v>-2.0644159258023222</v>
      </c>
      <c r="G104" s="43">
        <v>-0.64826987164769112</v>
      </c>
      <c r="H104" s="43">
        <v>-1.2034120725684752</v>
      </c>
      <c r="I104" s="43">
        <v>-0.20224372241187716</v>
      </c>
      <c r="J104" s="43">
        <v>0.7742996268045923</v>
      </c>
      <c r="K104" s="43">
        <v>0.18589891436866202</v>
      </c>
      <c r="L104" s="43">
        <v>0.7578140201365744</v>
      </c>
      <c r="M104" s="43">
        <v>-0.24527570783168784</v>
      </c>
      <c r="N104" s="43">
        <v>-0.6963550403197154</v>
      </c>
      <c r="O104" s="43">
        <v>-0.69542196462320138</v>
      </c>
      <c r="P104" s="43">
        <v>-0.94202038771923102</v>
      </c>
      <c r="Q104" s="43">
        <v>-0.81238123809009477</v>
      </c>
      <c r="R104" s="43">
        <v>-0.82573822468176905</v>
      </c>
      <c r="S104" s="43">
        <v>-0.89699736572112232</v>
      </c>
      <c r="T104" s="43">
        <v>-0.920881329728235</v>
      </c>
    </row>
    <row r="105" spans="1:20" x14ac:dyDescent="0.2">
      <c r="A105" s="38">
        <v>2008.4166666666565</v>
      </c>
      <c r="B105" s="43">
        <v>0</v>
      </c>
      <c r="C105" s="43">
        <v>-2.5423960710802245</v>
      </c>
      <c r="D105" s="43">
        <v>-4.8393379144906739</v>
      </c>
      <c r="E105" s="43">
        <v>-3.2082432401075467</v>
      </c>
      <c r="F105" s="43">
        <v>-2.5449103348117585</v>
      </c>
      <c r="G105" s="43">
        <v>-1.14711499751131</v>
      </c>
      <c r="H105" s="43">
        <v>-1.7395819239714225</v>
      </c>
      <c r="I105" s="43">
        <v>-0.62486191060813079</v>
      </c>
      <c r="J105" s="43">
        <v>0.13124380825433057</v>
      </c>
      <c r="K105" s="43">
        <v>-1.9755883815350721</v>
      </c>
      <c r="L105" s="43">
        <v>-0.10589678889824983</v>
      </c>
      <c r="M105" s="43">
        <v>-1.1015273069108384</v>
      </c>
      <c r="N105" s="43">
        <v>-1.2319936062396957</v>
      </c>
      <c r="O105" s="43">
        <v>-1.231763571087201</v>
      </c>
      <c r="P105" s="43">
        <v>-1.4714580025354698</v>
      </c>
      <c r="Q105" s="43">
        <v>-1.2577623824954491</v>
      </c>
      <c r="R105" s="43">
        <v>-1.2694163531526748</v>
      </c>
      <c r="S105" s="43">
        <v>-1.3023958559843507</v>
      </c>
      <c r="T105" s="43">
        <v>-1.3645385005237536</v>
      </c>
    </row>
    <row r="106" spans="1:20" x14ac:dyDescent="0.2">
      <c r="A106" s="38">
        <v>2008.4999999999898</v>
      </c>
      <c r="B106" s="43">
        <v>0</v>
      </c>
      <c r="C106" s="43">
        <v>-2.5719423563132309</v>
      </c>
      <c r="D106" s="43">
        <v>-5.6289697801651144</v>
      </c>
      <c r="E106" s="43">
        <v>-3.6593933914022969</v>
      </c>
      <c r="F106" s="43">
        <v>-2.7429939713399856</v>
      </c>
      <c r="G106" s="43">
        <v>-1.3265236975931731</v>
      </c>
      <c r="H106" s="43">
        <v>-1.9710325167325178</v>
      </c>
      <c r="I106" s="43">
        <v>-0.77671892448865609</v>
      </c>
      <c r="J106" s="43">
        <v>-0.17268402234057989</v>
      </c>
      <c r="K106" s="43">
        <v>-3.5582331809824055</v>
      </c>
      <c r="L106" s="43">
        <v>-0.52796865719657049</v>
      </c>
      <c r="M106" s="43">
        <v>-1.4484164974568983</v>
      </c>
      <c r="N106" s="43">
        <v>-1.4910861790782148</v>
      </c>
      <c r="O106" s="43">
        <v>-1.4910861790782273</v>
      </c>
      <c r="P106" s="43">
        <v>-1.7359065346655758</v>
      </c>
      <c r="Q106" s="43">
        <v>-1.4584663029018137</v>
      </c>
      <c r="R106" s="43">
        <v>-1.4627951297000399</v>
      </c>
      <c r="S106" s="43">
        <v>-1.4613547012739441</v>
      </c>
      <c r="T106" s="43">
        <v>-1.5443545643347765</v>
      </c>
    </row>
    <row r="107" spans="1:20" x14ac:dyDescent="0.2">
      <c r="A107" s="38">
        <v>2008.583333333323</v>
      </c>
      <c r="B107" s="43">
        <v>0</v>
      </c>
      <c r="C107" s="43">
        <v>-2.0446700527538471</v>
      </c>
      <c r="D107" s="43">
        <v>-4.4241296683987681</v>
      </c>
      <c r="E107" s="43">
        <v>-3.5166810560523665</v>
      </c>
      <c r="F107" s="43">
        <v>-2.4381419779626654</v>
      </c>
      <c r="G107" s="43">
        <v>-1.0878191999539766</v>
      </c>
      <c r="H107" s="43">
        <v>-1.7529217919454951</v>
      </c>
      <c r="I107" s="43">
        <v>-0.50098851458846783</v>
      </c>
      <c r="J107" s="43">
        <v>-1.8125600573058342E-2</v>
      </c>
      <c r="K107" s="43">
        <v>-3.813024871791189</v>
      </c>
      <c r="L107" s="43">
        <v>-0.18826790158105977</v>
      </c>
      <c r="M107" s="43">
        <v>-1.2238355686710094</v>
      </c>
      <c r="N107" s="43">
        <v>-1.3488260724655508</v>
      </c>
      <c r="O107" s="43">
        <v>-1.3484514471784896</v>
      </c>
      <c r="P107" s="43">
        <v>-1.6165621008379536</v>
      </c>
      <c r="Q107" s="43">
        <v>-1.288152943090237</v>
      </c>
      <c r="R107" s="43">
        <v>-1.2851857569516552</v>
      </c>
      <c r="S107" s="43">
        <v>-1.2703076974431624</v>
      </c>
      <c r="T107" s="43">
        <v>-1.3380690516283211</v>
      </c>
    </row>
    <row r="108" spans="1:20" x14ac:dyDescent="0.2">
      <c r="A108" s="38">
        <v>2008.6666666666563</v>
      </c>
      <c r="B108" s="43">
        <v>0</v>
      </c>
      <c r="C108" s="43">
        <v>-1.2568276309907065</v>
      </c>
      <c r="D108" s="43">
        <v>-2.5030106535594587</v>
      </c>
      <c r="E108" s="43">
        <v>-2.9813547650677172</v>
      </c>
      <c r="F108" s="43">
        <v>-1.8143782669640767</v>
      </c>
      <c r="G108" s="43">
        <v>-0.62457981587881717</v>
      </c>
      <c r="H108" s="43">
        <v>-1.2999421714443187</v>
      </c>
      <c r="I108" s="43">
        <v>-6.33506866955309E-2</v>
      </c>
      <c r="J108" s="43">
        <v>0.35083787911837572</v>
      </c>
      <c r="K108" s="43">
        <v>-3.2154374449117902</v>
      </c>
      <c r="L108" s="43">
        <v>0.47982742377600118</v>
      </c>
      <c r="M108" s="43">
        <v>-0.7903353571414431</v>
      </c>
      <c r="N108" s="43">
        <v>-1.008165585810221</v>
      </c>
      <c r="O108" s="43">
        <v>-1.0075106813022856</v>
      </c>
      <c r="P108" s="43">
        <v>-1.3111181080089629</v>
      </c>
      <c r="Q108" s="43">
        <v>-0.93251361325253357</v>
      </c>
      <c r="R108" s="43">
        <v>-0.92700601442543262</v>
      </c>
      <c r="S108" s="43">
        <v>-0.91552100575928863</v>
      </c>
      <c r="T108" s="43">
        <v>-0.94709730147317606</v>
      </c>
    </row>
    <row r="109" spans="1:20" x14ac:dyDescent="0.2">
      <c r="A109" s="38">
        <v>2008.7499999999895</v>
      </c>
      <c r="B109" s="43">
        <v>0</v>
      </c>
      <c r="C109" s="43">
        <v>-0.59792032760878877</v>
      </c>
      <c r="D109" s="43">
        <v>-1.647864114557624</v>
      </c>
      <c r="E109" s="43">
        <v>-2.3468250177023124</v>
      </c>
      <c r="F109" s="43">
        <v>-1.1364069734778874</v>
      </c>
      <c r="G109" s="43">
        <v>-0.16387283473278591</v>
      </c>
      <c r="H109" s="43">
        <v>-0.88491762051657852</v>
      </c>
      <c r="I109" s="43">
        <v>0.19876417053923112</v>
      </c>
      <c r="J109" s="43">
        <v>0.63926213883260985</v>
      </c>
      <c r="K109" s="43">
        <v>-2.5107402500959646</v>
      </c>
      <c r="L109" s="43">
        <v>0.88603203200111103</v>
      </c>
      <c r="M109" s="43">
        <v>-0.58361896413418046</v>
      </c>
      <c r="N109" s="43">
        <v>-0.72318534961391956</v>
      </c>
      <c r="O109" s="43">
        <v>-0.72289339372837602</v>
      </c>
      <c r="P109" s="43">
        <v>-1.0647737356026912</v>
      </c>
      <c r="Q109" s="43">
        <v>-0.62540642453705941</v>
      </c>
      <c r="R109" s="43">
        <v>-0.62694536432923331</v>
      </c>
      <c r="S109" s="43">
        <v>-0.62656164095246303</v>
      </c>
      <c r="T109" s="43">
        <v>-0.62501999770241268</v>
      </c>
    </row>
    <row r="110" spans="1:20" x14ac:dyDescent="0.2">
      <c r="A110" s="38">
        <v>2008.8333333333228</v>
      </c>
      <c r="B110" s="43">
        <v>0</v>
      </c>
      <c r="C110" s="43">
        <v>-0.304718504805641</v>
      </c>
      <c r="D110" s="43">
        <v>-3.0206926780788992</v>
      </c>
      <c r="E110" s="43">
        <v>-1.8257884920596008</v>
      </c>
      <c r="F110" s="43">
        <v>-0.58547356031515552</v>
      </c>
      <c r="G110" s="43">
        <v>0.18355704513389096</v>
      </c>
      <c r="H110" s="43">
        <v>-0.65203552575796553</v>
      </c>
      <c r="I110" s="43">
        <v>0.14076194465638633</v>
      </c>
      <c r="J110" s="43">
        <v>0.70595384771046321</v>
      </c>
      <c r="K110" s="43">
        <v>-2.2708700229801337</v>
      </c>
      <c r="L110" s="43">
        <v>0.65947559650613174</v>
      </c>
      <c r="M110" s="43">
        <v>-0.84171650020897693</v>
      </c>
      <c r="N110" s="43">
        <v>-0.63166002620364048</v>
      </c>
      <c r="O110" s="43">
        <v>-0.63197283695232487</v>
      </c>
      <c r="P110" s="43">
        <v>-1.0050193584691456</v>
      </c>
      <c r="Q110" s="43">
        <v>-0.49410239688058377</v>
      </c>
      <c r="R110" s="43">
        <v>-0.5150597218751084</v>
      </c>
      <c r="S110" s="43">
        <v>-0.52467314838210777</v>
      </c>
      <c r="T110" s="43">
        <v>-0.51192609678069667</v>
      </c>
    </row>
    <row r="111" spans="1:20" x14ac:dyDescent="0.2">
      <c r="A111" s="38">
        <v>2008.9166666666561</v>
      </c>
      <c r="B111" s="43">
        <v>0</v>
      </c>
      <c r="C111" s="43">
        <v>-0.14358642858470494</v>
      </c>
      <c r="D111" s="43">
        <v>-5.4583169374560292</v>
      </c>
      <c r="E111" s="43">
        <v>-1.4412855851949684</v>
      </c>
      <c r="F111" s="43">
        <v>-0.10564240459245311</v>
      </c>
      <c r="G111" s="43">
        <v>0.50865536476589546</v>
      </c>
      <c r="H111" s="43">
        <v>-0.42526913938114719</v>
      </c>
      <c r="I111" s="43">
        <v>5.3697077143267991E-2</v>
      </c>
      <c r="J111" s="43">
        <v>0.74695648990628327</v>
      </c>
      <c r="K111" s="43">
        <v>-2.4318711769040471</v>
      </c>
      <c r="L111" s="43">
        <v>0.13022553884175736</v>
      </c>
      <c r="M111" s="43">
        <v>-1.3111054457941396</v>
      </c>
      <c r="N111" s="43">
        <v>-0.58921798771064071</v>
      </c>
      <c r="O111" s="43">
        <v>-0.58956470084322476</v>
      </c>
      <c r="P111" s="43">
        <v>-0.9756708251508055</v>
      </c>
      <c r="Q111" s="43">
        <v>-0.41709609282432192</v>
      </c>
      <c r="R111" s="43">
        <v>-0.46519153004664227</v>
      </c>
      <c r="S111" s="43">
        <v>-0.47734423067340903</v>
      </c>
      <c r="T111" s="43">
        <v>-0.47047739654265963</v>
      </c>
    </row>
    <row r="112" spans="1:20" x14ac:dyDescent="0.2">
      <c r="A112" s="38">
        <v>2008.9999999999893</v>
      </c>
      <c r="B112" s="43">
        <v>0</v>
      </c>
      <c r="C112" s="43">
        <v>0.17969451925321112</v>
      </c>
      <c r="D112" s="43">
        <v>-7.2997433114371528</v>
      </c>
      <c r="E112" s="43">
        <v>-1.1901306241167542</v>
      </c>
      <c r="F112" s="43">
        <v>0.3986972146871417</v>
      </c>
      <c r="G112" s="43">
        <v>0.90044950890570086</v>
      </c>
      <c r="H112" s="43">
        <v>6.4505723995287312E-3</v>
      </c>
      <c r="I112" s="43">
        <v>0.22289894195677973</v>
      </c>
      <c r="J112" s="43">
        <v>0.96859545777595824</v>
      </c>
      <c r="K112" s="43">
        <v>-2.7867980515878998</v>
      </c>
      <c r="L112" s="43">
        <v>-0.25842206860080585</v>
      </c>
      <c r="M112" s="43">
        <v>-1.7385851906280432</v>
      </c>
      <c r="N112" s="43">
        <v>-0.42534627553187487</v>
      </c>
      <c r="O112" s="43">
        <v>-0.42534627553188686</v>
      </c>
      <c r="P112" s="43">
        <v>-0.79327454888969307</v>
      </c>
      <c r="Q112" s="43">
        <v>-0.24813495967626764</v>
      </c>
      <c r="R112" s="43">
        <v>-0.32597350465082275</v>
      </c>
      <c r="S112" s="43">
        <v>-0.3278583138162694</v>
      </c>
      <c r="T112" s="43">
        <v>-0.33353205617196258</v>
      </c>
    </row>
    <row r="113" spans="1:20" x14ac:dyDescent="0.2">
      <c r="A113" s="38">
        <v>2009.0833333333226</v>
      </c>
      <c r="B113" s="43">
        <v>0</v>
      </c>
      <c r="C113" s="43">
        <v>0.81099862914790721</v>
      </c>
      <c r="D113" s="43">
        <v>-7.3617200354416443</v>
      </c>
      <c r="E113" s="43">
        <v>-1.0858740734234167</v>
      </c>
      <c r="F113" s="43">
        <v>0.97265904676797721</v>
      </c>
      <c r="G113" s="43">
        <v>1.3584737008056855</v>
      </c>
      <c r="H113" s="43">
        <v>0.74393415283493303</v>
      </c>
      <c r="I113" s="43">
        <v>0.74855685263757632</v>
      </c>
      <c r="J113" s="43">
        <v>1.4375937182945027</v>
      </c>
      <c r="K113" s="43">
        <v>-3.1541295779601293</v>
      </c>
      <c r="L113" s="43">
        <v>-0.2344164396603019</v>
      </c>
      <c r="M113" s="43">
        <v>-2.0662018039613934</v>
      </c>
      <c r="N113" s="43">
        <v>-6.6542196830860156E-2</v>
      </c>
      <c r="O113" s="43">
        <v>-6.7145255727308228E-2</v>
      </c>
      <c r="P113" s="43">
        <v>-0.37370760361461963</v>
      </c>
      <c r="Q113" s="43">
        <v>7.7640994218052928E-2</v>
      </c>
      <c r="R113" s="43">
        <v>-3.0036473649151407E-2</v>
      </c>
      <c r="S113" s="43">
        <v>-6.0072523016998502E-3</v>
      </c>
      <c r="T113" s="43">
        <v>-2.2157839974043192E-2</v>
      </c>
    </row>
    <row r="114" spans="1:20" x14ac:dyDescent="0.2">
      <c r="A114" s="38">
        <v>2009.1666666666558</v>
      </c>
      <c r="B114" s="43">
        <v>0</v>
      </c>
      <c r="C114" s="43">
        <v>1.586580184522433</v>
      </c>
      <c r="D114" s="43">
        <v>-5.9241743043140342</v>
      </c>
      <c r="E114" s="43">
        <v>-1.0448621371511191</v>
      </c>
      <c r="F114" s="43">
        <v>1.5729328568182583</v>
      </c>
      <c r="G114" s="43">
        <v>1.8009684125737144</v>
      </c>
      <c r="H114" s="43">
        <v>1.6310069391723658</v>
      </c>
      <c r="I114" s="43">
        <v>1.434708911252363</v>
      </c>
      <c r="J114" s="43">
        <v>1.9704870315736978</v>
      </c>
      <c r="K114" s="43">
        <v>-3.3164284072761205</v>
      </c>
      <c r="L114" s="43">
        <v>5.5175488461295608E-2</v>
      </c>
      <c r="M114" s="43">
        <v>-2.4050063175806464</v>
      </c>
      <c r="N114" s="43">
        <v>0.38119083967801259</v>
      </c>
      <c r="O114" s="43">
        <v>0.37847412474271636</v>
      </c>
      <c r="P114" s="43">
        <v>0.16324789701922793</v>
      </c>
      <c r="Q114" s="43">
        <v>0.47941261184349493</v>
      </c>
      <c r="R114" s="43">
        <v>0.34165714101901035</v>
      </c>
      <c r="S114" s="43">
        <v>0.39837696661695965</v>
      </c>
      <c r="T114" s="43">
        <v>0.37935559633274529</v>
      </c>
    </row>
    <row r="115" spans="1:20" x14ac:dyDescent="0.2">
      <c r="A115" s="38">
        <v>2009.2499999999891</v>
      </c>
      <c r="B115" s="43">
        <v>0</v>
      </c>
      <c r="C115" s="43">
        <v>2.3359213249645387</v>
      </c>
      <c r="D115" s="43">
        <v>-3.5826527347335544</v>
      </c>
      <c r="E115" s="43">
        <v>-0.88591375047766707</v>
      </c>
      <c r="F115" s="43">
        <v>2.1979325831462067</v>
      </c>
      <c r="G115" s="43">
        <v>2.2214691898959176</v>
      </c>
      <c r="H115" s="43">
        <v>2.4803253552264293</v>
      </c>
      <c r="I115" s="43">
        <v>2.1063580080352127</v>
      </c>
      <c r="J115" s="43">
        <v>2.3864089899609828</v>
      </c>
      <c r="K115" s="43">
        <v>-3.0402062185508099</v>
      </c>
      <c r="L115" s="43">
        <v>0.41741371578557818</v>
      </c>
      <c r="M115" s="43">
        <v>-2.70464304880766</v>
      </c>
      <c r="N115" s="43">
        <v>0.82771114437881099</v>
      </c>
      <c r="O115" s="43">
        <v>0.8228764176525809</v>
      </c>
      <c r="P115" s="43">
        <v>0.69701519781503851</v>
      </c>
      <c r="Q115" s="43">
        <v>0.89026232261520466</v>
      </c>
      <c r="R115" s="43">
        <v>0.72439910417737607</v>
      </c>
      <c r="S115" s="43">
        <v>0.80725783851945021</v>
      </c>
      <c r="T115" s="43">
        <v>0.79735660333847491</v>
      </c>
    </row>
    <row r="116" spans="1:20" x14ac:dyDescent="0.2">
      <c r="A116" s="38">
        <v>2009.3333333333223</v>
      </c>
      <c r="B116" s="43">
        <v>0</v>
      </c>
      <c r="C116" s="43">
        <v>2.9587399909301775</v>
      </c>
      <c r="D116" s="43">
        <v>-0.88883962927344839</v>
      </c>
      <c r="E116" s="43">
        <v>-0.43866097410689431</v>
      </c>
      <c r="F116" s="43">
        <v>2.8549209007035827</v>
      </c>
      <c r="G116" s="43">
        <v>2.6657645055618477</v>
      </c>
      <c r="H116" s="43">
        <v>3.1464140029005918</v>
      </c>
      <c r="I116" s="43">
        <v>2.6698782745966891</v>
      </c>
      <c r="J116" s="43">
        <v>2.6000406793233184</v>
      </c>
      <c r="K116" s="43">
        <v>-2.1993708659594162</v>
      </c>
      <c r="L116" s="43">
        <v>0.73360291364947106</v>
      </c>
      <c r="M116" s="43">
        <v>-2.7631989493952354</v>
      </c>
      <c r="N116" s="43">
        <v>1.2323420298080876</v>
      </c>
      <c r="O116" s="43">
        <v>1.2279098614298363</v>
      </c>
      <c r="P116" s="43">
        <v>1.1533266297797979</v>
      </c>
      <c r="Q116" s="43">
        <v>1.2817477226295022</v>
      </c>
      <c r="R116" s="43">
        <v>1.0928606935887295</v>
      </c>
      <c r="S116" s="43">
        <v>1.1843720785239951</v>
      </c>
      <c r="T116" s="43">
        <v>1.19688651091694</v>
      </c>
    </row>
    <row r="117" spans="1:20" x14ac:dyDescent="0.2">
      <c r="A117" s="38">
        <v>2009.4166666666556</v>
      </c>
      <c r="B117" s="43">
        <v>0</v>
      </c>
      <c r="C117" s="43">
        <v>3.3950507515627262</v>
      </c>
      <c r="D117" s="43">
        <v>1.4635974018770126</v>
      </c>
      <c r="E117" s="43">
        <v>0.14869164974961713</v>
      </c>
      <c r="F117" s="43">
        <v>3.3879514729390223</v>
      </c>
      <c r="G117" s="43">
        <v>2.9825144388589093</v>
      </c>
      <c r="H117" s="43">
        <v>3.5306744585688348</v>
      </c>
      <c r="I117" s="43">
        <v>3.0268063858558376</v>
      </c>
      <c r="J117" s="43">
        <v>2.6327797065462448</v>
      </c>
      <c r="K117" s="43">
        <v>-1.1380804694910829</v>
      </c>
      <c r="L117" s="43">
        <v>0.98501322887753773</v>
      </c>
      <c r="M117" s="43">
        <v>-2.6372767161643651</v>
      </c>
      <c r="N117" s="43">
        <v>1.5159155725638476</v>
      </c>
      <c r="O117" s="43">
        <v>1.5137439706729099</v>
      </c>
      <c r="P117" s="43">
        <v>1.4538267520754014</v>
      </c>
      <c r="Q117" s="43">
        <v>1.586059385468654</v>
      </c>
      <c r="R117" s="43">
        <v>1.3745079664174424</v>
      </c>
      <c r="S117" s="43">
        <v>1.4621885071245835</v>
      </c>
      <c r="T117" s="43">
        <v>1.5027282928542229</v>
      </c>
    </row>
    <row r="118" spans="1:20" x14ac:dyDescent="0.2">
      <c r="A118" s="38">
        <v>2009.4999999999889</v>
      </c>
      <c r="B118" s="43">
        <v>0</v>
      </c>
      <c r="C118" s="43">
        <v>3.5858002406678606</v>
      </c>
      <c r="D118" s="43">
        <v>2.6065783014145518</v>
      </c>
      <c r="E118" s="43">
        <v>0.64228086134322204</v>
      </c>
      <c r="F118" s="43">
        <v>3.5976190476003698</v>
      </c>
      <c r="G118" s="43">
        <v>2.9559633028010577</v>
      </c>
      <c r="H118" s="43">
        <v>3.5468060395281658</v>
      </c>
      <c r="I118" s="43">
        <v>3.0636184025144777</v>
      </c>
      <c r="J118" s="43">
        <v>2.5045135969011474</v>
      </c>
      <c r="K118" s="43">
        <v>-0.29960552274128638</v>
      </c>
      <c r="L118" s="43">
        <v>1.1588449677417207</v>
      </c>
      <c r="M118" s="43">
        <v>-2.5333333333375361</v>
      </c>
      <c r="N118" s="43">
        <v>1.5744107744264788</v>
      </c>
      <c r="O118" s="43">
        <v>1.5744107744262754</v>
      </c>
      <c r="P118" s="43">
        <v>1.5092198581747924</v>
      </c>
      <c r="Q118" s="43">
        <v>1.7155937052973016</v>
      </c>
      <c r="R118" s="43">
        <v>1.4735159817437244</v>
      </c>
      <c r="S118" s="43">
        <v>1.5540702656477237</v>
      </c>
      <c r="T118" s="43">
        <v>1.619719117232516</v>
      </c>
    </row>
    <row r="119" spans="1:20" x14ac:dyDescent="0.2">
      <c r="A119" s="38">
        <v>2009.5833333333221</v>
      </c>
      <c r="B119" s="43">
        <v>0</v>
      </c>
      <c r="C119" s="43">
        <v>3.5151160897561851</v>
      </c>
      <c r="D119" s="43">
        <v>1.9077895810021817</v>
      </c>
      <c r="E119" s="43">
        <v>0.87866965847571343</v>
      </c>
      <c r="F119" s="43">
        <v>3.3758155022947736</v>
      </c>
      <c r="G119" s="43">
        <v>2.4708827035690391</v>
      </c>
      <c r="H119" s="43">
        <v>3.1727295576682035</v>
      </c>
      <c r="I119" s="43">
        <v>2.7586862505118317</v>
      </c>
      <c r="J119" s="43">
        <v>2.246452886066713</v>
      </c>
      <c r="K119" s="43">
        <v>2.6301240264670511E-2</v>
      </c>
      <c r="L119" s="43">
        <v>1.2665504162194834</v>
      </c>
      <c r="M119" s="43">
        <v>-2.6000388698835195</v>
      </c>
      <c r="N119" s="43">
        <v>1.3576589734407003</v>
      </c>
      <c r="O119" s="43">
        <v>1.3585187396654774</v>
      </c>
      <c r="P119" s="43">
        <v>1.2831276201758541</v>
      </c>
      <c r="Q119" s="43">
        <v>1.6268783759723204</v>
      </c>
      <c r="R119" s="43">
        <v>1.3422378546773981</v>
      </c>
      <c r="S119" s="43">
        <v>1.4194763432972186</v>
      </c>
      <c r="T119" s="43">
        <v>1.5006220328891873</v>
      </c>
    </row>
    <row r="120" spans="1:20" x14ac:dyDescent="0.2">
      <c r="A120" s="38">
        <v>2009.6666666666554</v>
      </c>
      <c r="B120" s="43">
        <v>0</v>
      </c>
      <c r="C120" s="43">
        <v>3.2153936702248669</v>
      </c>
      <c r="D120" s="43">
        <v>0.17269345055059926</v>
      </c>
      <c r="E120" s="43">
        <v>0.83076154180850192</v>
      </c>
      <c r="F120" s="43">
        <v>2.8552189737376916</v>
      </c>
      <c r="G120" s="43">
        <v>1.7178763423442707</v>
      </c>
      <c r="H120" s="43">
        <v>2.5977319835392261</v>
      </c>
      <c r="I120" s="43">
        <v>2.3607694709998266</v>
      </c>
      <c r="J120" s="43">
        <v>1.9033525160867484</v>
      </c>
      <c r="K120" s="43">
        <v>9.9632746080136059E-2</v>
      </c>
      <c r="L120" s="43">
        <v>1.4053566735407959</v>
      </c>
      <c r="M120" s="43">
        <v>-2.8455266615769013</v>
      </c>
      <c r="N120" s="43">
        <v>0.98200053976399371</v>
      </c>
      <c r="O120" s="43">
        <v>0.98191062891332948</v>
      </c>
      <c r="P120" s="43">
        <v>0.90178667403185209</v>
      </c>
      <c r="Q120" s="43">
        <v>1.3890425566901721</v>
      </c>
      <c r="R120" s="43">
        <v>1.0657651362508851</v>
      </c>
      <c r="S120" s="43">
        <v>1.1442239625843511</v>
      </c>
      <c r="T120" s="43">
        <v>1.2285350449096581</v>
      </c>
    </row>
    <row r="121" spans="1:20" x14ac:dyDescent="0.2">
      <c r="A121" s="38">
        <v>2009.7499999999886</v>
      </c>
      <c r="B121" s="43">
        <v>0</v>
      </c>
      <c r="C121" s="43">
        <v>2.6809697413664884</v>
      </c>
      <c r="D121" s="43">
        <v>-1.4472230874331853</v>
      </c>
      <c r="E121" s="43">
        <v>0.45893527024815484</v>
      </c>
      <c r="F121" s="43">
        <v>2.2086908909834353</v>
      </c>
      <c r="G121" s="43">
        <v>0.94594825727645482</v>
      </c>
      <c r="H121" s="43">
        <v>2.0420917905522726</v>
      </c>
      <c r="I121" s="43">
        <v>2.1523399047527736</v>
      </c>
      <c r="J121" s="43">
        <v>1.4770529550176597</v>
      </c>
      <c r="K121" s="43">
        <v>0.29396510515632635</v>
      </c>
      <c r="L121" s="43">
        <v>1.6766027939406887</v>
      </c>
      <c r="M121" s="43">
        <v>-3.29568999276092</v>
      </c>
      <c r="N121" s="43">
        <v>0.57885790078022836</v>
      </c>
      <c r="O121" s="43">
        <v>0.57508828245483024</v>
      </c>
      <c r="P121" s="43">
        <v>0.50611991947949697</v>
      </c>
      <c r="Q121" s="43">
        <v>1.0673819416572456</v>
      </c>
      <c r="R121" s="43">
        <v>0.73237586623826889</v>
      </c>
      <c r="S121" s="43">
        <v>0.81590814027804548</v>
      </c>
      <c r="T121" s="43">
        <v>0.88880312565559993</v>
      </c>
    </row>
    <row r="122" spans="1:20" x14ac:dyDescent="0.2">
      <c r="A122" s="38">
        <v>2009.8333333333219</v>
      </c>
      <c r="B122" s="43">
        <v>0</v>
      </c>
      <c r="C122" s="43">
        <v>1.8992741377642579</v>
      </c>
      <c r="D122" s="43">
        <v>-2.1272329157669492</v>
      </c>
      <c r="E122" s="43">
        <v>-0.25593931619694699</v>
      </c>
      <c r="F122" s="43">
        <v>1.5496909488124615</v>
      </c>
      <c r="G122" s="43">
        <v>0.306828529630502</v>
      </c>
      <c r="H122" s="43">
        <v>1.6292021041810969</v>
      </c>
      <c r="I122" s="43">
        <v>2.22771162683095</v>
      </c>
      <c r="J122" s="43">
        <v>0.91949155403892346</v>
      </c>
      <c r="K122" s="43">
        <v>0.81947780856989905</v>
      </c>
      <c r="L122" s="43">
        <v>2.0734422264132832</v>
      </c>
      <c r="M122" s="43">
        <v>-3.9764438548372607</v>
      </c>
      <c r="N122" s="43">
        <v>0.21736117775048003</v>
      </c>
      <c r="O122" s="43">
        <v>0.20727042421966146</v>
      </c>
      <c r="P122" s="43">
        <v>0.17201896874676548</v>
      </c>
      <c r="Q122" s="43">
        <v>0.68252072382586615</v>
      </c>
      <c r="R122" s="43">
        <v>0.37932886364855101</v>
      </c>
      <c r="S122" s="43">
        <v>0.46994744122886001</v>
      </c>
      <c r="T122" s="43">
        <v>0.51733609484816201</v>
      </c>
    </row>
    <row r="123" spans="1:20" x14ac:dyDescent="0.2">
      <c r="A123" s="38">
        <v>2009.9166666666551</v>
      </c>
      <c r="B123" s="43">
        <v>0</v>
      </c>
      <c r="C123" s="43">
        <v>1.0262063202071801</v>
      </c>
      <c r="D123" s="43">
        <v>-2.1588971384506688</v>
      </c>
      <c r="E123" s="43">
        <v>-1.0835038391326761</v>
      </c>
      <c r="F123" s="43">
        <v>0.81376103986582971</v>
      </c>
      <c r="G123" s="43">
        <v>-0.31438659337230046</v>
      </c>
      <c r="H123" s="43">
        <v>1.228264610344703</v>
      </c>
      <c r="I123" s="43">
        <v>2.248299720367775</v>
      </c>
      <c r="J123" s="43">
        <v>0.22865694546543569</v>
      </c>
      <c r="K123" s="43">
        <v>1.3705096434740121</v>
      </c>
      <c r="L123" s="43">
        <v>2.2525034503742134</v>
      </c>
      <c r="M123" s="43">
        <v>-4.6972127111726625</v>
      </c>
      <c r="N123" s="43">
        <v>-0.14800634045396421</v>
      </c>
      <c r="O123" s="43">
        <v>-0.16001896678941518</v>
      </c>
      <c r="P123" s="43">
        <v>-0.15052259032328674</v>
      </c>
      <c r="Q123" s="43">
        <v>0.22894770884629967</v>
      </c>
      <c r="R123" s="43">
        <v>-1.2582569161609936E-2</v>
      </c>
      <c r="S123" s="43">
        <v>8.1038849865832763E-2</v>
      </c>
      <c r="T123" s="43">
        <v>9.8746256173123381E-2</v>
      </c>
    </row>
    <row r="124" spans="1:20" x14ac:dyDescent="0.2">
      <c r="A124" s="38">
        <v>2009.9999999999884</v>
      </c>
      <c r="B124" s="43">
        <v>0</v>
      </c>
      <c r="C124" s="43">
        <v>0.27706906142404741</v>
      </c>
      <c r="D124" s="43">
        <v>-2.1497871497707277</v>
      </c>
      <c r="E124" s="43">
        <v>-1.7111972993784819</v>
      </c>
      <c r="F124" s="43">
        <v>-0.10485486300188662</v>
      </c>
      <c r="G124" s="43">
        <v>-1.0485874278029423</v>
      </c>
      <c r="H124" s="43">
        <v>0.68569641747519072</v>
      </c>
      <c r="I124" s="43">
        <v>1.8951860323121685</v>
      </c>
      <c r="J124" s="43">
        <v>-0.54937340101000487</v>
      </c>
      <c r="K124" s="43">
        <v>1.5567765567797878</v>
      </c>
      <c r="L124" s="43">
        <v>1.8097276530211124</v>
      </c>
      <c r="M124" s="43">
        <v>-5.1830353554105244</v>
      </c>
      <c r="N124" s="43">
        <v>-0.55649478721093004</v>
      </c>
      <c r="O124" s="43">
        <v>-0.55649478721407775</v>
      </c>
      <c r="P124" s="43">
        <v>-0.5086279182223179</v>
      </c>
      <c r="Q124" s="43">
        <v>-0.27568417614501795</v>
      </c>
      <c r="R124" s="43">
        <v>-0.44496408720827452</v>
      </c>
      <c r="S124" s="43">
        <v>-0.35959974978805742</v>
      </c>
      <c r="T124" s="43">
        <v>-0.36462082307870824</v>
      </c>
    </row>
    <row r="125" spans="1:20" x14ac:dyDescent="0.2">
      <c r="A125" s="38">
        <v>2010.0833333333217</v>
      </c>
      <c r="B125" s="43">
        <v>0</v>
      </c>
      <c r="C125" s="43">
        <v>-0.15974945011215819</v>
      </c>
      <c r="D125" s="43">
        <v>-2.6466467754591609</v>
      </c>
      <c r="E125" s="43">
        <v>-1.882267719212515</v>
      </c>
      <c r="F125" s="43">
        <v>-1.2722364157890211</v>
      </c>
      <c r="G125" s="43">
        <v>-1.9290203898340617</v>
      </c>
      <c r="H125" s="43">
        <v>-6.4132201684010973E-2</v>
      </c>
      <c r="I125" s="43">
        <v>1.0441341691309596</v>
      </c>
      <c r="J125" s="43">
        <v>-1.3302919584331274</v>
      </c>
      <c r="K125" s="43">
        <v>1.1479702010354471</v>
      </c>
      <c r="L125" s="43">
        <v>0.50880815103297738</v>
      </c>
      <c r="M125" s="43">
        <v>-5.1227777339099552</v>
      </c>
      <c r="N125" s="43">
        <v>-0.99376934426987995</v>
      </c>
      <c r="O125" s="43">
        <v>-0.96127382405919815</v>
      </c>
      <c r="P125" s="43">
        <v>-0.89873556291999124</v>
      </c>
      <c r="Q125" s="43">
        <v>-0.78045412041280582</v>
      </c>
      <c r="R125" s="43">
        <v>-0.88071096364030299</v>
      </c>
      <c r="S125" s="43">
        <v>-0.81980759215740784</v>
      </c>
      <c r="T125" s="43">
        <v>-0.83292599998030281</v>
      </c>
    </row>
    <row r="126" spans="1:20" x14ac:dyDescent="0.2">
      <c r="A126" s="38">
        <v>2010.1666666666549</v>
      </c>
      <c r="B126" s="43">
        <v>0</v>
      </c>
      <c r="C126" s="43">
        <v>-0.35279314095056158</v>
      </c>
      <c r="D126" s="43">
        <v>-3.6102649746480955</v>
      </c>
      <c r="E126" s="43">
        <v>-1.7338311906740478</v>
      </c>
      <c r="F126" s="43">
        <v>-2.5852367274746326</v>
      </c>
      <c r="G126" s="43">
        <v>-2.8133305267203088</v>
      </c>
      <c r="H126" s="43">
        <v>-0.88945763659858712</v>
      </c>
      <c r="I126" s="43">
        <v>-2.8789193889694253E-2</v>
      </c>
      <c r="J126" s="43">
        <v>-1.9968086927086044</v>
      </c>
      <c r="K126" s="43">
        <v>0.4052365848601045</v>
      </c>
      <c r="L126" s="43">
        <v>-1.179067146112259</v>
      </c>
      <c r="M126" s="43">
        <v>-4.3664393634352514</v>
      </c>
      <c r="N126" s="43">
        <v>-1.3914847603404272</v>
      </c>
      <c r="O126" s="43">
        <v>-1.320015466944825</v>
      </c>
      <c r="P126" s="43">
        <v>-1.2722744341305423</v>
      </c>
      <c r="Q126" s="43">
        <v>-1.2294822915284089</v>
      </c>
      <c r="R126" s="43">
        <v>-1.2700809144459355</v>
      </c>
      <c r="S126" s="43">
        <v>-1.2421992194582494</v>
      </c>
      <c r="T126" s="43">
        <v>-1.2513946711119899</v>
      </c>
    </row>
    <row r="127" spans="1:20" x14ac:dyDescent="0.2">
      <c r="A127" s="38">
        <v>2010.2499999999882</v>
      </c>
      <c r="B127" s="43">
        <v>0</v>
      </c>
      <c r="C127" s="43">
        <v>-0.52584474022064853</v>
      </c>
      <c r="D127" s="43">
        <v>-4.7826930033340371</v>
      </c>
      <c r="E127" s="43">
        <v>-1.5971914670119842</v>
      </c>
      <c r="F127" s="43">
        <v>-3.878191490482596</v>
      </c>
      <c r="G127" s="43">
        <v>-3.5397391871668944</v>
      </c>
      <c r="H127" s="43">
        <v>-1.6136596518746487</v>
      </c>
      <c r="I127" s="43">
        <v>-0.95778426312022691</v>
      </c>
      <c r="J127" s="43">
        <v>-2.441493494891096</v>
      </c>
      <c r="K127" s="43">
        <v>-0.27746176650135368</v>
      </c>
      <c r="L127" s="43">
        <v>-2.5277364342757993</v>
      </c>
      <c r="M127" s="43">
        <v>-2.9822909215439393</v>
      </c>
      <c r="N127" s="43">
        <v>-1.7059855808131983</v>
      </c>
      <c r="O127" s="43">
        <v>-1.6136596519194311</v>
      </c>
      <c r="P127" s="43">
        <v>-1.6045610074444769</v>
      </c>
      <c r="Q127" s="43">
        <v>-1.5932333551013242</v>
      </c>
      <c r="R127" s="43">
        <v>-1.5932333551045084</v>
      </c>
      <c r="S127" s="43">
        <v>-1.593233355101926</v>
      </c>
      <c r="T127" s="43">
        <v>-1.5911488057833016</v>
      </c>
    </row>
    <row r="128" spans="1:20" x14ac:dyDescent="0.2">
      <c r="A128" s="38">
        <v>2010.3333333333214</v>
      </c>
      <c r="B128" s="43">
        <v>0</v>
      </c>
      <c r="C128" s="43">
        <v>-0.93387729004561493</v>
      </c>
      <c r="D128" s="43">
        <v>-5.8576316263318162</v>
      </c>
      <c r="E128" s="43">
        <v>-1.8050124067072111</v>
      </c>
      <c r="F128" s="43">
        <v>-5.0124120649098547</v>
      </c>
      <c r="G128" s="43">
        <v>-4.0188056378001784</v>
      </c>
      <c r="H128" s="43">
        <v>-2.1006428631285683</v>
      </c>
      <c r="I128" s="43">
        <v>-1.4715272460754534</v>
      </c>
      <c r="J128" s="43">
        <v>-2.6347400835783086</v>
      </c>
      <c r="K128" s="43">
        <v>-0.60980529269953498</v>
      </c>
      <c r="L128" s="43">
        <v>-2.9458898133504241</v>
      </c>
      <c r="M128" s="43">
        <v>-1.4269878863155379</v>
      </c>
      <c r="N128" s="43">
        <v>-1.9423383014911422</v>
      </c>
      <c r="O128" s="43">
        <v>-1.8678484160231448</v>
      </c>
      <c r="P128" s="43">
        <v>-1.9023021641619975</v>
      </c>
      <c r="Q128" s="43">
        <v>-1.8784975750931807</v>
      </c>
      <c r="R128" s="43">
        <v>-1.8663691034766661</v>
      </c>
      <c r="S128" s="43">
        <v>-1.8764197465130066</v>
      </c>
      <c r="T128" s="43">
        <v>-1.8615895143623766</v>
      </c>
    </row>
    <row r="129" spans="1:20" x14ac:dyDescent="0.2">
      <c r="A129" s="38">
        <v>2010.4166666666547</v>
      </c>
      <c r="B129" s="43">
        <v>0</v>
      </c>
      <c r="C129" s="43">
        <v>-1.5107469485783329</v>
      </c>
      <c r="D129" s="43">
        <v>-6.5060722817794368</v>
      </c>
      <c r="E129" s="43">
        <v>-2.2449172011382545</v>
      </c>
      <c r="F129" s="43">
        <v>-6.0678457814701803</v>
      </c>
      <c r="G129" s="43">
        <v>-4.3069302567326373</v>
      </c>
      <c r="H129" s="43">
        <v>-2.3612703011765723</v>
      </c>
      <c r="I129" s="43">
        <v>-1.6859474527233709</v>
      </c>
      <c r="J129" s="43">
        <v>-2.6984239778344703</v>
      </c>
      <c r="K129" s="43">
        <v>-0.78150047048723836</v>
      </c>
      <c r="L129" s="43">
        <v>-2.6994067275809353</v>
      </c>
      <c r="M129" s="43">
        <v>-0.29854778568052875</v>
      </c>
      <c r="N129" s="43">
        <v>-2.1121730405337606</v>
      </c>
      <c r="O129" s="43">
        <v>-2.0773852963464305</v>
      </c>
      <c r="P129" s="43">
        <v>-2.1394881550185634</v>
      </c>
      <c r="Q129" s="43">
        <v>-2.098165221010587</v>
      </c>
      <c r="R129" s="43">
        <v>-2.0918187778346105</v>
      </c>
      <c r="S129" s="43">
        <v>-2.0985763858416417</v>
      </c>
      <c r="T129" s="43">
        <v>-2.0789218746415856</v>
      </c>
    </row>
    <row r="130" spans="1:20" x14ac:dyDescent="0.2">
      <c r="A130" s="38">
        <v>2010.4999999999879</v>
      </c>
      <c r="B130" s="43">
        <v>0</v>
      </c>
      <c r="C130" s="43">
        <v>-2.0779045066959876</v>
      </c>
      <c r="D130" s="43">
        <v>-6.4097988657653868</v>
      </c>
      <c r="E130" s="43">
        <v>-2.6562312379457862</v>
      </c>
      <c r="F130" s="43">
        <v>-7.1837926735963293</v>
      </c>
      <c r="G130" s="43">
        <v>-4.466820334234507</v>
      </c>
      <c r="H130" s="43">
        <v>-2.4404667037496952</v>
      </c>
      <c r="I130" s="43">
        <v>-1.7840718325179519</v>
      </c>
      <c r="J130" s="43">
        <v>-2.7601098330922875</v>
      </c>
      <c r="K130" s="43">
        <v>-1.0983517020205418</v>
      </c>
      <c r="L130" s="43">
        <v>-2.2833141038428058</v>
      </c>
      <c r="M130" s="43">
        <v>6.7293067574045295E-2</v>
      </c>
      <c r="N130" s="43">
        <v>-2.2025402160655787</v>
      </c>
      <c r="O130" s="43">
        <v>-2.2025402160621415</v>
      </c>
      <c r="P130" s="43">
        <v>-2.2635735739495622</v>
      </c>
      <c r="Q130" s="43">
        <v>-2.2479960945261666</v>
      </c>
      <c r="R130" s="43">
        <v>-2.2479960945261164</v>
      </c>
      <c r="S130" s="43">
        <v>-2.2479960945268194</v>
      </c>
      <c r="T130" s="43">
        <v>-2.2412590633080698</v>
      </c>
    </row>
    <row r="131" spans="1:20" x14ac:dyDescent="0.2">
      <c r="A131" s="38">
        <v>2010.5833333333212</v>
      </c>
      <c r="B131" s="43">
        <v>0</v>
      </c>
      <c r="C131" s="43">
        <v>-2.5107869223299266</v>
      </c>
      <c r="D131" s="43">
        <v>-5.4136406471479965</v>
      </c>
      <c r="E131" s="43">
        <v>-2.8441742685517726</v>
      </c>
      <c r="F131" s="43">
        <v>-8.4606661249269521</v>
      </c>
      <c r="G131" s="43">
        <v>-4.5473143078266354</v>
      </c>
      <c r="H131" s="43">
        <v>-2.38686170847545</v>
      </c>
      <c r="I131" s="43">
        <v>-1.8951055390751148</v>
      </c>
      <c r="J131" s="43">
        <v>-2.8938239513548272</v>
      </c>
      <c r="K131" s="43">
        <v>-1.7358458698179722</v>
      </c>
      <c r="L131" s="43">
        <v>-2.0705733658391954</v>
      </c>
      <c r="M131" s="43">
        <v>-0.37594436553519994</v>
      </c>
      <c r="N131" s="43">
        <v>-2.2033020873564704</v>
      </c>
      <c r="O131" s="43">
        <v>-2.2148093563311959</v>
      </c>
      <c r="P131" s="43">
        <v>-2.2427803583381523</v>
      </c>
      <c r="Q131" s="43">
        <v>-2.3239642690984157</v>
      </c>
      <c r="R131" s="43">
        <v>-2.3192686026394398</v>
      </c>
      <c r="S131" s="43">
        <v>-2.3166226653163373</v>
      </c>
      <c r="T131" s="43">
        <v>-2.3447485027328119</v>
      </c>
    </row>
    <row r="132" spans="1:20" x14ac:dyDescent="0.2">
      <c r="A132" s="38">
        <v>2010.6666666666545</v>
      </c>
      <c r="B132" s="43">
        <v>0</v>
      </c>
      <c r="C132" s="43">
        <v>-2.7720575654301935</v>
      </c>
      <c r="D132" s="43">
        <v>-3.9787541916908529</v>
      </c>
      <c r="E132" s="43">
        <v>-2.8089781456508538</v>
      </c>
      <c r="F132" s="43">
        <v>-9.7834466236029858</v>
      </c>
      <c r="G132" s="43">
        <v>-4.5660323131012781</v>
      </c>
      <c r="H132" s="43">
        <v>-2.2607095900396126</v>
      </c>
      <c r="I132" s="43">
        <v>-2.0058891758209101</v>
      </c>
      <c r="J132" s="43">
        <v>-2.9920608513667073</v>
      </c>
      <c r="K132" s="43">
        <v>-2.3249398238673389</v>
      </c>
      <c r="L132" s="43">
        <v>-2.0477856138454742</v>
      </c>
      <c r="M132" s="43">
        <v>-1.0738695589314755</v>
      </c>
      <c r="N132" s="43">
        <v>-2.1370315862153078</v>
      </c>
      <c r="O132" s="43">
        <v>-2.1436063048740484</v>
      </c>
      <c r="P132" s="43">
        <v>-2.1284994879718058</v>
      </c>
      <c r="Q132" s="43">
        <v>-2.3260267354413022</v>
      </c>
      <c r="R132" s="43">
        <v>-2.3160170390296377</v>
      </c>
      <c r="S132" s="43">
        <v>-2.3142222301236819</v>
      </c>
      <c r="T132" s="43">
        <v>-2.3812019424316317</v>
      </c>
    </row>
    <row r="133" spans="1:20" x14ac:dyDescent="0.2">
      <c r="A133" s="38">
        <v>2010.7499999999877</v>
      </c>
      <c r="B133" s="43">
        <v>0</v>
      </c>
      <c r="C133" s="43">
        <v>-2.818722069121983</v>
      </c>
      <c r="D133" s="43">
        <v>-2.7120912742693442</v>
      </c>
      <c r="E133" s="43">
        <v>-2.5897763383536172</v>
      </c>
      <c r="F133" s="43">
        <v>-10.999651033914834</v>
      </c>
      <c r="G133" s="43">
        <v>-4.5208315740525045</v>
      </c>
      <c r="H133" s="43">
        <v>-2.1235557546863322</v>
      </c>
      <c r="I133" s="43">
        <v>-2.0509081042676325</v>
      </c>
      <c r="J133" s="43">
        <v>-2.8822986750524713</v>
      </c>
      <c r="K133" s="43">
        <v>-2.3292599994106311</v>
      </c>
      <c r="L133" s="43">
        <v>-2.1126491707522437</v>
      </c>
      <c r="M133" s="43">
        <v>-1.3030699362859424</v>
      </c>
      <c r="N133" s="43">
        <v>-2.0319549398341716</v>
      </c>
      <c r="O133" s="43">
        <v>-2.0298120928962278</v>
      </c>
      <c r="P133" s="43">
        <v>-1.990577031281747</v>
      </c>
      <c r="Q133" s="43">
        <v>-2.2504368554650149</v>
      </c>
      <c r="R133" s="43">
        <v>-2.250436855461873</v>
      </c>
      <c r="S133" s="43">
        <v>-2.2504368554616878</v>
      </c>
      <c r="T133" s="43">
        <v>-2.3357725841839545</v>
      </c>
    </row>
    <row r="134" spans="1:20" x14ac:dyDescent="0.2">
      <c r="A134" s="38">
        <v>2010.833333333321</v>
      </c>
      <c r="B134" s="43">
        <v>0</v>
      </c>
      <c r="C134" s="43">
        <v>-2.6525135654366565</v>
      </c>
      <c r="D134" s="43">
        <v>-2.1111250775308812</v>
      </c>
      <c r="E134" s="43">
        <v>-2.2584975527637741</v>
      </c>
      <c r="F134" s="43">
        <v>-11.993766797929835</v>
      </c>
      <c r="G134" s="43">
        <v>-4.4056015860819553</v>
      </c>
      <c r="H134" s="43">
        <v>-2.020042729867559</v>
      </c>
      <c r="I134" s="43">
        <v>-1.9710481588811377</v>
      </c>
      <c r="J134" s="43">
        <v>-2.464089374507485</v>
      </c>
      <c r="K134" s="43">
        <v>-1.4443792583794601</v>
      </c>
      <c r="L134" s="43">
        <v>-2.1666863448223399</v>
      </c>
      <c r="M134" s="43">
        <v>-0.5659394009510299</v>
      </c>
      <c r="N134" s="43">
        <v>-1.9180458855798599</v>
      </c>
      <c r="O134" s="43">
        <v>-1.9132313705647359</v>
      </c>
      <c r="P134" s="43">
        <v>-1.8891501117923233</v>
      </c>
      <c r="Q134" s="43">
        <v>-2.1051416131791125</v>
      </c>
      <c r="R134" s="43">
        <v>-2.1389497741169627</v>
      </c>
      <c r="S134" s="43">
        <v>-2.1396497978203337</v>
      </c>
      <c r="T134" s="43">
        <v>-2.2063915049135208</v>
      </c>
    </row>
    <row r="135" spans="1:20" x14ac:dyDescent="0.2">
      <c r="A135" s="38">
        <v>2010.9166666666542</v>
      </c>
      <c r="B135" s="43">
        <v>0</v>
      </c>
      <c r="C135" s="43">
        <v>-2.5560637822539949</v>
      </c>
      <c r="D135" s="43">
        <v>-2.262033238703391</v>
      </c>
      <c r="E135" s="43">
        <v>-2.052551455938282</v>
      </c>
      <c r="F135" s="43">
        <v>-12.78226286638856</v>
      </c>
      <c r="G135" s="43">
        <v>-4.3212994578731942</v>
      </c>
      <c r="H135" s="43">
        <v>-1.9855324497616591</v>
      </c>
      <c r="I135" s="43">
        <v>-1.8878896110902939</v>
      </c>
      <c r="J135" s="43">
        <v>-2.0079946215210378</v>
      </c>
      <c r="K135" s="43">
        <v>-0.34654768238890021</v>
      </c>
      <c r="L135" s="43">
        <v>-2.1440011232224019</v>
      </c>
      <c r="M135" s="43">
        <v>0.59464496271655243</v>
      </c>
      <c r="N135" s="43">
        <v>-1.8789887787310535</v>
      </c>
      <c r="O135" s="43">
        <v>-1.8761495463712148</v>
      </c>
      <c r="P135" s="43">
        <v>-1.889903353063584</v>
      </c>
      <c r="Q135" s="43">
        <v>-1.9931696443875784</v>
      </c>
      <c r="R135" s="43">
        <v>-2.0652581926655982</v>
      </c>
      <c r="S135" s="43">
        <v>-2.0657264454121611</v>
      </c>
      <c r="T135" s="43">
        <v>-2.0942139716398724</v>
      </c>
    </row>
    <row r="136" spans="1:20" x14ac:dyDescent="0.2">
      <c r="A136" s="38">
        <v>2010.9999999999875</v>
      </c>
      <c r="B136" s="43">
        <v>0</v>
      </c>
      <c r="C136" s="43">
        <v>-2.8897502152316479</v>
      </c>
      <c r="D136" s="43">
        <v>-3.1435445066402572</v>
      </c>
      <c r="E136" s="43">
        <v>-2.2555445810491079</v>
      </c>
      <c r="F136" s="43">
        <v>-13.402636373273847</v>
      </c>
      <c r="G136" s="43">
        <v>-4.4220811300121792</v>
      </c>
      <c r="H136" s="43">
        <v>-2.0770834184682383</v>
      </c>
      <c r="I136" s="43">
        <v>-1.9938036785451567</v>
      </c>
      <c r="J136" s="43">
        <v>-1.8624664771990567</v>
      </c>
      <c r="K136" s="43">
        <v>9.4109130407987074E-2</v>
      </c>
      <c r="L136" s="43">
        <v>-1.9993349893650971</v>
      </c>
      <c r="M136" s="43">
        <v>1.4442055891484742</v>
      </c>
      <c r="N136" s="43">
        <v>-2.0271518656468848</v>
      </c>
      <c r="O136" s="43">
        <v>-2.0271518656468395</v>
      </c>
      <c r="P136" s="43">
        <v>-2.0770834184401963</v>
      </c>
      <c r="Q136" s="43">
        <v>-2.0527131782692729</v>
      </c>
      <c r="R136" s="43">
        <v>-2.1434177371797278</v>
      </c>
      <c r="S136" s="43">
        <v>-2.1434177371797793</v>
      </c>
      <c r="T136" s="43">
        <v>-2.1379610262991795</v>
      </c>
    </row>
    <row r="137" spans="1:20" x14ac:dyDescent="0.2">
      <c r="A137" s="38">
        <v>2011.0833333333208</v>
      </c>
      <c r="B137" s="43">
        <v>0</v>
      </c>
      <c r="C137" s="43">
        <v>-3.8656308458396311</v>
      </c>
      <c r="D137" s="43">
        <v>-4.5600095256413509</v>
      </c>
      <c r="E137" s="43">
        <v>-3.0185606433441019</v>
      </c>
      <c r="F137" s="43">
        <v>-13.845554912774379</v>
      </c>
      <c r="G137" s="43">
        <v>-4.7795962865843</v>
      </c>
      <c r="H137" s="43">
        <v>-2.31488653848153</v>
      </c>
      <c r="I137" s="43">
        <v>-2.3909145178478575</v>
      </c>
      <c r="J137" s="43">
        <v>-2.2275093052827382</v>
      </c>
      <c r="K137" s="43">
        <v>-0.66632412129436691</v>
      </c>
      <c r="L137" s="43">
        <v>-1.6712904809551663</v>
      </c>
      <c r="M137" s="43">
        <v>1.4941643992967952</v>
      </c>
      <c r="N137" s="43">
        <v>-2.413443542656434</v>
      </c>
      <c r="O137" s="43">
        <v>-2.4145008306412725</v>
      </c>
      <c r="P137" s="43">
        <v>-2.4827657470944242</v>
      </c>
      <c r="Q137" s="43">
        <v>-2.3558420191418721</v>
      </c>
      <c r="R137" s="43">
        <v>-2.4296925812075632</v>
      </c>
      <c r="S137" s="43">
        <v>-2.4295050873799133</v>
      </c>
      <c r="T137" s="43">
        <v>-2.4113247443680272</v>
      </c>
    </row>
    <row r="138" spans="1:20" x14ac:dyDescent="0.2">
      <c r="A138" s="38">
        <v>2011.166666666654</v>
      </c>
      <c r="B138" s="43">
        <v>0</v>
      </c>
      <c r="C138" s="43">
        <v>-5.0393299305770203</v>
      </c>
      <c r="D138" s="43">
        <v>-5.6900140971164621</v>
      </c>
      <c r="E138" s="43">
        <v>-3.9164342920117887</v>
      </c>
      <c r="F138" s="43">
        <v>-14.032016080511225</v>
      </c>
      <c r="G138" s="43">
        <v>-5.112978699018087</v>
      </c>
      <c r="H138" s="43">
        <v>-2.5238107159835614</v>
      </c>
      <c r="I138" s="43">
        <v>-2.8166690312654485</v>
      </c>
      <c r="J138" s="43">
        <v>-2.798579916569798</v>
      </c>
      <c r="K138" s="43">
        <v>-2.0375417982838324</v>
      </c>
      <c r="L138" s="43">
        <v>-1.1311752952569503</v>
      </c>
      <c r="M138" s="43">
        <v>0.90985313819263869</v>
      </c>
      <c r="N138" s="43">
        <v>-2.8137496879637118</v>
      </c>
      <c r="O138" s="43">
        <v>-2.8144192163518018</v>
      </c>
      <c r="P138" s="43">
        <v>-2.8872953992587949</v>
      </c>
      <c r="Q138" s="43">
        <v>-2.6949987932059107</v>
      </c>
      <c r="R138" s="43">
        <v>-2.7306529342139125</v>
      </c>
      <c r="S138" s="43">
        <v>-2.7305232868806426</v>
      </c>
      <c r="T138" s="43">
        <v>-2.71596727287909</v>
      </c>
    </row>
    <row r="139" spans="1:20" x14ac:dyDescent="0.2">
      <c r="A139" s="38">
        <v>2011.2499999999873</v>
      </c>
      <c r="B139" s="43">
        <v>0</v>
      </c>
      <c r="C139" s="43">
        <v>-5.7522241426158249</v>
      </c>
      <c r="D139" s="43">
        <v>-5.5766725070243996</v>
      </c>
      <c r="E139" s="43">
        <v>-4.3537411115160953</v>
      </c>
      <c r="F139" s="43">
        <v>-13.925084606941464</v>
      </c>
      <c r="G139" s="43">
        <v>-5.0697581319273946</v>
      </c>
      <c r="H139" s="43">
        <v>-2.4904854508208079</v>
      </c>
      <c r="I139" s="43">
        <v>-2.9351874717607513</v>
      </c>
      <c r="J139" s="43">
        <v>-3.1505701408839504</v>
      </c>
      <c r="K139" s="43">
        <v>-3.1213923731333288</v>
      </c>
      <c r="L139" s="43">
        <v>-0.45431248590025319</v>
      </c>
      <c r="M139" s="43">
        <v>-2.3798089325454796E-2</v>
      </c>
      <c r="N139" s="43">
        <v>-2.9425650168053687</v>
      </c>
      <c r="O139" s="43">
        <v>-2.9425650168054349</v>
      </c>
      <c r="P139" s="43">
        <v>-3.0114690308789513</v>
      </c>
      <c r="Q139" s="43">
        <v>-2.8005304422961399</v>
      </c>
      <c r="R139" s="43">
        <v>-2.8005304422997739</v>
      </c>
      <c r="S139" s="43">
        <v>-2.8005304422997606</v>
      </c>
      <c r="T139" s="43">
        <v>-2.7952638150466753</v>
      </c>
    </row>
    <row r="140" spans="1:20" x14ac:dyDescent="0.2">
      <c r="A140" s="38">
        <v>2011.3333333333205</v>
      </c>
      <c r="B140" s="43">
        <v>0</v>
      </c>
      <c r="C140" s="43">
        <v>-5.5202685454226996</v>
      </c>
      <c r="D140" s="43">
        <v>-3.6724930670790465</v>
      </c>
      <c r="E140" s="43">
        <v>-3.9218481059829173</v>
      </c>
      <c r="F140" s="43">
        <v>-13.519186524507607</v>
      </c>
      <c r="G140" s="43">
        <v>-4.4521832535800563</v>
      </c>
      <c r="H140" s="43">
        <v>-2.1031811194125307</v>
      </c>
      <c r="I140" s="43">
        <v>-2.5481963071105587</v>
      </c>
      <c r="J140" s="43">
        <v>-2.9786973888761086</v>
      </c>
      <c r="K140" s="43">
        <v>-3.2262715981720231</v>
      </c>
      <c r="L140" s="43">
        <v>0.17813322570827506</v>
      </c>
      <c r="M140" s="43">
        <v>-0.93569736270683102</v>
      </c>
      <c r="N140" s="43">
        <v>-2.6229540775441826</v>
      </c>
      <c r="O140" s="43">
        <v>-2.6229973832815876</v>
      </c>
      <c r="P140" s="43">
        <v>-2.6833758552137876</v>
      </c>
      <c r="Q140" s="43">
        <v>-2.5020073281214352</v>
      </c>
      <c r="R140" s="43">
        <v>-2.4892611021525912</v>
      </c>
      <c r="S140" s="43">
        <v>-2.4893130213829799</v>
      </c>
      <c r="T140" s="43">
        <v>-2.4892675926174026</v>
      </c>
    </row>
    <row r="141" spans="1:20" x14ac:dyDescent="0.2">
      <c r="A141" s="38">
        <v>2011.4166666666538</v>
      </c>
      <c r="B141" s="43">
        <v>0</v>
      </c>
      <c r="C141" s="43">
        <v>-4.7399940109974423</v>
      </c>
      <c r="D141" s="43">
        <v>-1.0511908240863184</v>
      </c>
      <c r="E141" s="43">
        <v>-3.0210279854841735</v>
      </c>
      <c r="F141" s="43">
        <v>-12.711866961242972</v>
      </c>
      <c r="G141" s="43">
        <v>-3.5484678454625276</v>
      </c>
      <c r="H141" s="43">
        <v>-1.5698381263176762</v>
      </c>
      <c r="I141" s="43">
        <v>-1.9142099075296368</v>
      </c>
      <c r="J141" s="43">
        <v>-2.4823347134859102</v>
      </c>
      <c r="K141" s="43">
        <v>-2.6615757598268552</v>
      </c>
      <c r="L141" s="43">
        <v>0.60971644427950977</v>
      </c>
      <c r="M141" s="43">
        <v>-1.4495762884818619</v>
      </c>
      <c r="N141" s="43">
        <v>-2.0607770072638383</v>
      </c>
      <c r="O141" s="43">
        <v>-2.0610578284825771</v>
      </c>
      <c r="P141" s="43">
        <v>-2.1174749817900418</v>
      </c>
      <c r="Q141" s="43">
        <v>-1.9842691813254691</v>
      </c>
      <c r="R141" s="43">
        <v>-1.9758043198004072</v>
      </c>
      <c r="S141" s="43">
        <v>-1.9758393098525695</v>
      </c>
      <c r="T141" s="43">
        <v>-1.975583821126524</v>
      </c>
    </row>
    <row r="142" spans="1:20" x14ac:dyDescent="0.2">
      <c r="A142" s="38">
        <v>2011.499999999987</v>
      </c>
      <c r="B142" s="43">
        <v>0</v>
      </c>
      <c r="C142" s="43">
        <v>-4.0349345711890479</v>
      </c>
      <c r="D142" s="43">
        <v>0.77873293348027461</v>
      </c>
      <c r="E142" s="43">
        <v>-2.2461700540689971</v>
      </c>
      <c r="F142" s="43">
        <v>-11.410368428966015</v>
      </c>
      <c r="G142" s="43">
        <v>-2.7555177771367458</v>
      </c>
      <c r="H142" s="43">
        <v>-1.1781833561243991</v>
      </c>
      <c r="I142" s="43">
        <v>-1.4151494576270596</v>
      </c>
      <c r="J142" s="43">
        <v>-2.0056065239905734</v>
      </c>
      <c r="K142" s="43">
        <v>-2.0013065584163838</v>
      </c>
      <c r="L142" s="43">
        <v>0.72469827690880395</v>
      </c>
      <c r="M142" s="43">
        <v>-1.4060944186953237</v>
      </c>
      <c r="N142" s="43">
        <v>-1.5620346799099563</v>
      </c>
      <c r="O142" s="43">
        <v>-1.5620346799098277</v>
      </c>
      <c r="P142" s="43">
        <v>-1.6277109605924833</v>
      </c>
      <c r="Q142" s="43">
        <v>-1.5278287462206854</v>
      </c>
      <c r="R142" s="43">
        <v>-1.5278287462197333</v>
      </c>
      <c r="S142" s="43">
        <v>-1.5278287462197462</v>
      </c>
      <c r="T142" s="43">
        <v>-1.52283765887628</v>
      </c>
    </row>
    <row r="143" spans="1:20" x14ac:dyDescent="0.2">
      <c r="A143" s="38">
        <v>2011.5833333333203</v>
      </c>
      <c r="B143" s="43">
        <v>0</v>
      </c>
      <c r="C143" s="43">
        <v>-3.8593189548292521</v>
      </c>
      <c r="D143" s="43">
        <v>0.79143571873716523</v>
      </c>
      <c r="E143" s="43">
        <v>-2.020727448595129</v>
      </c>
      <c r="F143" s="43">
        <v>-9.6675085359385982</v>
      </c>
      <c r="G143" s="43">
        <v>-2.3618933559918189</v>
      </c>
      <c r="H143" s="43">
        <v>-1.1213656722039391</v>
      </c>
      <c r="I143" s="43">
        <v>-1.3277146528173587</v>
      </c>
      <c r="J143" s="43">
        <v>-1.8151938180750014</v>
      </c>
      <c r="K143" s="43">
        <v>-1.6551285004646528</v>
      </c>
      <c r="L143" s="43">
        <v>0.44545409240497813</v>
      </c>
      <c r="M143" s="43">
        <v>-0.8538656799215345</v>
      </c>
      <c r="N143" s="43">
        <v>-1.352561464900254</v>
      </c>
      <c r="O143" s="43">
        <v>-1.3515084868644283</v>
      </c>
      <c r="P143" s="43">
        <v>-1.4425048654257497</v>
      </c>
      <c r="Q143" s="43">
        <v>-1.3421774582462072</v>
      </c>
      <c r="R143" s="43">
        <v>-1.3454645793247413</v>
      </c>
      <c r="S143" s="43">
        <v>-1.3454490124251366</v>
      </c>
      <c r="T143" s="43">
        <v>-1.3329210584955773</v>
      </c>
    </row>
    <row r="144" spans="1:20" x14ac:dyDescent="0.2">
      <c r="A144" s="38">
        <v>2011.6666666666536</v>
      </c>
      <c r="B144" s="43">
        <v>0</v>
      </c>
      <c r="C144" s="43">
        <v>-4.0794552034659235</v>
      </c>
      <c r="D144" s="43">
        <v>-9.1848739564688309E-2</v>
      </c>
      <c r="E144" s="43">
        <v>-2.1854601443338337</v>
      </c>
      <c r="F144" s="43">
        <v>-8.010724841777586</v>
      </c>
      <c r="G144" s="43">
        <v>-2.2919762470876126</v>
      </c>
      <c r="H144" s="43">
        <v>-1.2193623962917386</v>
      </c>
      <c r="I144" s="43">
        <v>-1.45822154694765</v>
      </c>
      <c r="J144" s="43">
        <v>-1.8597476093611338</v>
      </c>
      <c r="K144" s="43">
        <v>-1.44963263744717</v>
      </c>
      <c r="L144" s="43">
        <v>-9.999662806758769E-2</v>
      </c>
      <c r="M144" s="43">
        <v>-0.13661035374173025</v>
      </c>
      <c r="N144" s="43">
        <v>-1.3380128960054969</v>
      </c>
      <c r="O144" s="43">
        <v>-1.3360841207374761</v>
      </c>
      <c r="P144" s="43">
        <v>-1.4599300381172426</v>
      </c>
      <c r="Q144" s="43">
        <v>-1.3485158465716287</v>
      </c>
      <c r="R144" s="43">
        <v>-1.3507503456962631</v>
      </c>
      <c r="S144" s="43">
        <v>-1.3507378806001222</v>
      </c>
      <c r="T144" s="43">
        <v>-1.3351246844347322</v>
      </c>
    </row>
    <row r="145" spans="1:20" x14ac:dyDescent="0.2">
      <c r="A145" s="38">
        <v>2011.7499999999868</v>
      </c>
      <c r="B145" s="43">
        <v>0</v>
      </c>
      <c r="C145" s="43">
        <v>-4.423618706651717</v>
      </c>
      <c r="D145" s="43">
        <v>-0.52061033315106675</v>
      </c>
      <c r="E145" s="43">
        <v>-2.4501790177300626</v>
      </c>
      <c r="F145" s="43">
        <v>-7.0938947133465202</v>
      </c>
      <c r="G145" s="43">
        <v>-2.4084883816502911</v>
      </c>
      <c r="H145" s="43">
        <v>-1.2043719694941288</v>
      </c>
      <c r="I145" s="43">
        <v>-1.4877723856012757</v>
      </c>
      <c r="J145" s="43">
        <v>-2.0217773989536107</v>
      </c>
      <c r="K145" s="43">
        <v>-1.0858266611379568</v>
      </c>
      <c r="L145" s="43">
        <v>-0.72925117402452377</v>
      </c>
      <c r="M145" s="43">
        <v>0.29050446209625269</v>
      </c>
      <c r="N145" s="43">
        <v>-1.3535975375211111</v>
      </c>
      <c r="O145" s="43">
        <v>-1.3523109745360105</v>
      </c>
      <c r="P145" s="43">
        <v>-1.5055984601310728</v>
      </c>
      <c r="Q145" s="43">
        <v>-1.4058334516369826</v>
      </c>
      <c r="R145" s="43">
        <v>-1.4058334516372395</v>
      </c>
      <c r="S145" s="43">
        <v>-1.4058334516372395</v>
      </c>
      <c r="T145" s="43">
        <v>-1.4007313945483799</v>
      </c>
    </row>
    <row r="146" spans="1:20" x14ac:dyDescent="0.2">
      <c r="A146" s="38">
        <v>2011.8333333333201</v>
      </c>
      <c r="B146" s="43">
        <v>0</v>
      </c>
      <c r="C146" s="43">
        <v>-4.6331295247740361</v>
      </c>
      <c r="D146" s="43">
        <v>0.40336730273409005</v>
      </c>
      <c r="E146" s="43">
        <v>-2.5872104821119377</v>
      </c>
      <c r="F146" s="43">
        <v>-7.4009229354247283</v>
      </c>
      <c r="G146" s="43">
        <v>-2.5800318193913494</v>
      </c>
      <c r="H146" s="43">
        <v>-0.90136653754270046</v>
      </c>
      <c r="I146" s="43">
        <v>-1.1952306221706879</v>
      </c>
      <c r="J146" s="43">
        <v>-2.1942685075311137</v>
      </c>
      <c r="K146" s="43">
        <v>-0.41580638346801457</v>
      </c>
      <c r="L146" s="43">
        <v>-1.2591002543250223</v>
      </c>
      <c r="M146" s="43">
        <v>9.4388879673694248E-2</v>
      </c>
      <c r="N146" s="43">
        <v>-1.2755930577579926</v>
      </c>
      <c r="O146" s="43">
        <v>-1.2768811017679502</v>
      </c>
      <c r="P146" s="43">
        <v>-1.4472273307736498</v>
      </c>
      <c r="Q146" s="43">
        <v>-1.4066743739627803</v>
      </c>
      <c r="R146" s="43">
        <v>-1.4057947004487061</v>
      </c>
      <c r="S146" s="43">
        <v>-1.4058069613373123</v>
      </c>
      <c r="T146" s="43">
        <v>-1.4295393303781792</v>
      </c>
    </row>
    <row r="147" spans="1:20" x14ac:dyDescent="0.2">
      <c r="A147" s="38">
        <v>2011.9166666666533</v>
      </c>
      <c r="B147" s="43">
        <v>0</v>
      </c>
      <c r="C147" s="43">
        <v>-4.568132385994474</v>
      </c>
      <c r="D147" s="43">
        <v>1.9452014808704607</v>
      </c>
      <c r="E147" s="43">
        <v>-2.6177784906031074</v>
      </c>
      <c r="F147" s="43">
        <v>-8.4903425310057941</v>
      </c>
      <c r="G147" s="43">
        <v>-2.7276790905026131</v>
      </c>
      <c r="H147" s="43">
        <v>-0.48553504617679266</v>
      </c>
      <c r="I147" s="43">
        <v>-0.77415397984636192</v>
      </c>
      <c r="J147" s="43">
        <v>-2.3461069753694828</v>
      </c>
      <c r="K147" s="43">
        <v>0.2084511441907706</v>
      </c>
      <c r="L147" s="43">
        <v>-1.5347249967116967</v>
      </c>
      <c r="M147" s="43">
        <v>-0.38039257021333128</v>
      </c>
      <c r="N147" s="43">
        <v>-1.1323396413513125</v>
      </c>
      <c r="O147" s="43">
        <v>-1.1351349822097188</v>
      </c>
      <c r="P147" s="43">
        <v>-1.3086224455727156</v>
      </c>
      <c r="Q147" s="43">
        <v>-1.3638665861087489</v>
      </c>
      <c r="R147" s="43">
        <v>-1.3632729419244805</v>
      </c>
      <c r="S147" s="43">
        <v>-1.3632880700470071</v>
      </c>
      <c r="T147" s="43">
        <v>-1.4223206805152384</v>
      </c>
    </row>
    <row r="148" spans="1:20" x14ac:dyDescent="0.2">
      <c r="A148" s="38">
        <v>2011.9999999999866</v>
      </c>
      <c r="B148" s="43">
        <v>0</v>
      </c>
      <c r="C148" s="43">
        <v>-4.1665578480903545</v>
      </c>
      <c r="D148" s="43">
        <v>2.9166666666276679</v>
      </c>
      <c r="E148" s="43">
        <v>-2.6488095237913747</v>
      </c>
      <c r="F148" s="43">
        <v>-9.6443678992647346</v>
      </c>
      <c r="G148" s="43">
        <v>-2.868972510120761</v>
      </c>
      <c r="H148" s="43">
        <v>-0.23020654047117173</v>
      </c>
      <c r="I148" s="43">
        <v>-0.53453559642976511</v>
      </c>
      <c r="J148" s="43">
        <v>-2.5322900396213157</v>
      </c>
      <c r="K148" s="43">
        <v>0.33315565035452832</v>
      </c>
      <c r="L148" s="43">
        <v>-1.4425338036885904</v>
      </c>
      <c r="M148" s="43">
        <v>-0.73204341399246542</v>
      </c>
      <c r="N148" s="43">
        <v>-1.015426880821654</v>
      </c>
      <c r="O148" s="43">
        <v>-1.0154268808228242</v>
      </c>
      <c r="P148" s="43">
        <v>-1.1768502581920472</v>
      </c>
      <c r="Q148" s="43">
        <v>-1.3460462513961926</v>
      </c>
      <c r="R148" s="43">
        <v>-1.3460462513961304</v>
      </c>
      <c r="S148" s="43">
        <v>-1.3460462513961304</v>
      </c>
      <c r="T148" s="43">
        <v>-1.4326227873295747</v>
      </c>
    </row>
    <row r="149" spans="1:20" x14ac:dyDescent="0.2">
      <c r="A149" s="38">
        <v>2012.0833333333198</v>
      </c>
      <c r="B149" s="43">
        <v>0</v>
      </c>
      <c r="C149" s="43">
        <v>-3.4469838909999981</v>
      </c>
      <c r="D149" s="43">
        <v>2.4032297562717195</v>
      </c>
      <c r="E149" s="43">
        <v>-2.7746025553213602</v>
      </c>
      <c r="F149" s="43">
        <v>-10.213706629072496</v>
      </c>
      <c r="G149" s="43">
        <v>-3.0598690063790164</v>
      </c>
      <c r="H149" s="43">
        <v>-0.33381566675433483</v>
      </c>
      <c r="I149" s="43">
        <v>-0.6984207597420089</v>
      </c>
      <c r="J149" s="43">
        <v>-2.8144385749075504</v>
      </c>
      <c r="K149" s="43">
        <v>-0.32012031756915671</v>
      </c>
      <c r="L149" s="43">
        <v>-0.94421120172467976</v>
      </c>
      <c r="M149" s="43">
        <v>-0.74895301568365968</v>
      </c>
      <c r="N149" s="43">
        <v>-1.008012757828348</v>
      </c>
      <c r="O149" s="43">
        <v>-1.0002884399662291</v>
      </c>
      <c r="P149" s="43">
        <v>-1.134931843910151</v>
      </c>
      <c r="Q149" s="43">
        <v>-1.4174681800561577</v>
      </c>
      <c r="R149" s="43">
        <v>-1.417730679830717</v>
      </c>
      <c r="S149" s="43">
        <v>-1.4176973192408631</v>
      </c>
      <c r="T149" s="43">
        <v>-1.5149522387621042</v>
      </c>
    </row>
    <row r="150" spans="1:20" x14ac:dyDescent="0.2">
      <c r="A150" s="38">
        <v>2012.1666666666531</v>
      </c>
      <c r="B150" s="43">
        <v>0</v>
      </c>
      <c r="C150" s="43">
        <v>-2.7406422043314356</v>
      </c>
      <c r="D150" s="43">
        <v>0.85304816340301004</v>
      </c>
      <c r="E150" s="43">
        <v>-2.9656870311038133</v>
      </c>
      <c r="F150" s="43">
        <v>-10.14415419835812</v>
      </c>
      <c r="G150" s="43">
        <v>-3.2139047104413692</v>
      </c>
      <c r="H150" s="43">
        <v>-0.64186348988539832</v>
      </c>
      <c r="I150" s="43">
        <v>-1.072811167222353</v>
      </c>
      <c r="J150" s="43">
        <v>-3.0253191929705361</v>
      </c>
      <c r="K150" s="43">
        <v>-1.2849455032778503</v>
      </c>
      <c r="L150" s="43">
        <v>-0.29277120445731653</v>
      </c>
      <c r="M150" s="43">
        <v>-0.57750158990831446</v>
      </c>
      <c r="N150" s="43">
        <v>-1.0766551239164697</v>
      </c>
      <c r="O150" s="43">
        <v>-1.0649877680191717</v>
      </c>
      <c r="P150" s="43">
        <v>-1.1693498111773226</v>
      </c>
      <c r="Q150" s="43">
        <v>-1.5288394091511286</v>
      </c>
      <c r="R150" s="43">
        <v>-1.529046192120924</v>
      </c>
      <c r="S150" s="43">
        <v>-1.5289970389109702</v>
      </c>
      <c r="T150" s="43">
        <v>-1.6246623558421089</v>
      </c>
    </row>
    <row r="151" spans="1:20" x14ac:dyDescent="0.2">
      <c r="A151" s="38">
        <v>2012.2499999999864</v>
      </c>
      <c r="B151" s="43">
        <v>0</v>
      </c>
      <c r="C151" s="43">
        <v>-2.5623314369338082</v>
      </c>
      <c r="D151" s="43">
        <v>-0.92272742806341002</v>
      </c>
      <c r="E151" s="43">
        <v>-3.1675205297046505</v>
      </c>
      <c r="F151" s="43">
        <v>-9.6038085328703957</v>
      </c>
      <c r="G151" s="43">
        <v>-3.1972551523572483</v>
      </c>
      <c r="H151" s="43">
        <v>-0.9076971309127585</v>
      </c>
      <c r="I151" s="43">
        <v>-1.3428150536762877</v>
      </c>
      <c r="J151" s="43">
        <v>-2.9185017740530452</v>
      </c>
      <c r="K151" s="43">
        <v>-1.8613413974408815</v>
      </c>
      <c r="L151" s="43">
        <v>0.12394459473766517</v>
      </c>
      <c r="M151" s="43">
        <v>-0.49435347844074529</v>
      </c>
      <c r="N151" s="43">
        <v>-1.1679241371319422</v>
      </c>
      <c r="O151" s="43">
        <v>-1.1679241371280895</v>
      </c>
      <c r="P151" s="43">
        <v>-1.2512616399460259</v>
      </c>
      <c r="Q151" s="43">
        <v>-1.6050702906988128</v>
      </c>
      <c r="R151" s="43">
        <v>-1.6050702906988383</v>
      </c>
      <c r="S151" s="43">
        <v>-1.6050702906988257</v>
      </c>
      <c r="T151" s="43">
        <v>-1.6944352215885143</v>
      </c>
    </row>
    <row r="152" spans="1:20" x14ac:dyDescent="0.2">
      <c r="A152" s="38">
        <v>2012.3333333333196</v>
      </c>
      <c r="B152" s="43">
        <v>0</v>
      </c>
      <c r="C152" s="43">
        <v>-3.2464443302225066</v>
      </c>
      <c r="D152" s="43">
        <v>-2.2514121844829207</v>
      </c>
      <c r="E152" s="43">
        <v>-3.3270200011459266</v>
      </c>
      <c r="F152" s="43">
        <v>-8.8525259457112515</v>
      </c>
      <c r="G152" s="43">
        <v>-2.9352925939747667</v>
      </c>
      <c r="H152" s="43">
        <v>-0.937087944516237</v>
      </c>
      <c r="I152" s="43">
        <v>-1.2583641277978932</v>
      </c>
      <c r="J152" s="43">
        <v>-2.362649964267022</v>
      </c>
      <c r="K152" s="43">
        <v>-1.5345355428631691</v>
      </c>
      <c r="L152" s="43">
        <v>-6.6302210478896839E-4</v>
      </c>
      <c r="M152" s="43">
        <v>-0.73736426215241557</v>
      </c>
      <c r="N152" s="43">
        <v>-1.2391782369501556</v>
      </c>
      <c r="O152" s="43">
        <v>-1.2722566953872196</v>
      </c>
      <c r="P152" s="43">
        <v>-1.3523582350754593</v>
      </c>
      <c r="Q152" s="43">
        <v>-1.5931939423506738</v>
      </c>
      <c r="R152" s="43">
        <v>-1.5930069724041518</v>
      </c>
      <c r="S152" s="43">
        <v>-1.5931301762912065</v>
      </c>
      <c r="T152" s="43">
        <v>-1.6782510053788013</v>
      </c>
    </row>
    <row r="153" spans="1:20" x14ac:dyDescent="0.2">
      <c r="A153" s="38">
        <v>2012.4166666666529</v>
      </c>
      <c r="B153" s="43">
        <v>0</v>
      </c>
      <c r="C153" s="43">
        <v>-4.165516926123372</v>
      </c>
      <c r="D153" s="43">
        <v>-2.9780885536228356</v>
      </c>
      <c r="E153" s="43">
        <v>-3.3973765919162147</v>
      </c>
      <c r="F153" s="43">
        <v>-8.1837855964887822</v>
      </c>
      <c r="G153" s="43">
        <v>-2.543876619794248</v>
      </c>
      <c r="H153" s="43">
        <v>-0.77215675313133458</v>
      </c>
      <c r="I153" s="43">
        <v>-0.9371492772758373</v>
      </c>
      <c r="J153" s="43">
        <v>-1.6617549335223221</v>
      </c>
      <c r="K153" s="43">
        <v>-0.73911260527232114</v>
      </c>
      <c r="L153" s="43">
        <v>-0.40387577735288727</v>
      </c>
      <c r="M153" s="43">
        <v>-1.1423016853815167</v>
      </c>
      <c r="N153" s="43">
        <v>-1.2578200789749077</v>
      </c>
      <c r="O153" s="43">
        <v>-1.3269412295090686</v>
      </c>
      <c r="P153" s="43">
        <v>-1.4155587050211595</v>
      </c>
      <c r="Q153" s="43">
        <v>-1.5090419606628036</v>
      </c>
      <c r="R153" s="43">
        <v>-1.5088184526422008</v>
      </c>
      <c r="S153" s="43">
        <v>-1.5089980810105981</v>
      </c>
      <c r="T153" s="43">
        <v>-1.594074708505953</v>
      </c>
    </row>
    <row r="154" spans="1:20" x14ac:dyDescent="0.2">
      <c r="A154" s="38">
        <v>2012.4999999999861</v>
      </c>
      <c r="B154" s="43">
        <v>0</v>
      </c>
      <c r="C154" s="43">
        <v>-4.5839522453266</v>
      </c>
      <c r="D154" s="43">
        <v>-3.1023037234484612</v>
      </c>
      <c r="E154" s="43">
        <v>-3.3706082490706808</v>
      </c>
      <c r="F154" s="43">
        <v>-7.8662954096686573</v>
      </c>
      <c r="G154" s="43">
        <v>-2.1990535344879687</v>
      </c>
      <c r="H154" s="43">
        <v>-0.53238686781529476</v>
      </c>
      <c r="I154" s="43">
        <v>-0.61677505347334483</v>
      </c>
      <c r="J154" s="43">
        <v>-1.2173183746554488</v>
      </c>
      <c r="K154" s="43">
        <v>-0.15070747850776672</v>
      </c>
      <c r="L154" s="43">
        <v>-0.70073703612396754</v>
      </c>
      <c r="M154" s="43">
        <v>-1.5072040895142693</v>
      </c>
      <c r="N154" s="43">
        <v>-1.2179052911062722</v>
      </c>
      <c r="O154" s="43">
        <v>-1.3035950940195273</v>
      </c>
      <c r="P154" s="43">
        <v>-1.400442423351314</v>
      </c>
      <c r="Q154" s="43">
        <v>-1.4049872168413025</v>
      </c>
      <c r="R154" s="43">
        <v>-1.4049872168412527</v>
      </c>
      <c r="S154" s="43">
        <v>-1.4049872168413025</v>
      </c>
      <c r="T154" s="43">
        <v>-1.4947665703367297</v>
      </c>
    </row>
    <row r="155" spans="1:20" x14ac:dyDescent="0.2">
      <c r="A155" s="38">
        <v>2012.5833333333194</v>
      </c>
      <c r="B155" s="43">
        <v>0</v>
      </c>
      <c r="C155" s="43">
        <v>-4.1257772461293643</v>
      </c>
      <c r="D155" s="43">
        <v>-2.6764994081067988</v>
      </c>
      <c r="E155" s="43">
        <v>-3.2788463164332251</v>
      </c>
      <c r="F155" s="43">
        <v>-8.0258620838301304</v>
      </c>
      <c r="G155" s="43">
        <v>-2.0451067568152701</v>
      </c>
      <c r="H155" s="43">
        <v>-0.32540645205043389</v>
      </c>
      <c r="I155" s="43">
        <v>-0.49416640545923207</v>
      </c>
      <c r="J155" s="43">
        <v>-1.3091286306208918</v>
      </c>
      <c r="K155" s="43">
        <v>-0.25228214718352027</v>
      </c>
      <c r="L155" s="43">
        <v>-0.64252987785315252</v>
      </c>
      <c r="M155" s="43">
        <v>-1.7575902780272759</v>
      </c>
      <c r="N155" s="43">
        <v>-1.1434118976252663</v>
      </c>
      <c r="O155" s="43">
        <v>-1.2125379000851622</v>
      </c>
      <c r="P155" s="43">
        <v>-1.3066475104873621</v>
      </c>
      <c r="Q155" s="43">
        <v>-1.3390715760078242</v>
      </c>
      <c r="R155" s="43">
        <v>-1.3395436243644894</v>
      </c>
      <c r="S155" s="43">
        <v>-1.339094046792094</v>
      </c>
      <c r="T155" s="43">
        <v>-1.4369843006252339</v>
      </c>
    </row>
    <row r="156" spans="1:20" x14ac:dyDescent="0.2">
      <c r="A156" s="38">
        <v>2012.6666666666526</v>
      </c>
      <c r="B156" s="43">
        <v>0</v>
      </c>
      <c r="C156" s="43">
        <v>-3.3306834330230481</v>
      </c>
      <c r="D156" s="43">
        <v>-1.9067805824486503</v>
      </c>
      <c r="E156" s="43">
        <v>-3.1703203285122163</v>
      </c>
      <c r="F156" s="43">
        <v>-8.2880469491588133</v>
      </c>
      <c r="G156" s="43">
        <v>-2.044723103151711</v>
      </c>
      <c r="H156" s="43">
        <v>-0.17058468984678585</v>
      </c>
      <c r="I156" s="43">
        <v>-0.54674968703032611</v>
      </c>
      <c r="J156" s="43">
        <v>-1.7307490675056583</v>
      </c>
      <c r="K156" s="43">
        <v>-0.78758649899542477</v>
      </c>
      <c r="L156" s="43">
        <v>-0.31090750906012543</v>
      </c>
      <c r="M156" s="43">
        <v>-1.9506298416935348</v>
      </c>
      <c r="N156" s="43">
        <v>-1.0691184274539691</v>
      </c>
      <c r="O156" s="43">
        <v>-1.1026746542574997</v>
      </c>
      <c r="P156" s="43">
        <v>-1.1919746631427328</v>
      </c>
      <c r="Q156" s="43">
        <v>-1.3120732386361689</v>
      </c>
      <c r="R156" s="43">
        <v>-1.3127605087213046</v>
      </c>
      <c r="S156" s="43">
        <v>-1.3120936151719689</v>
      </c>
      <c r="T156" s="43">
        <v>-1.4136743908394549</v>
      </c>
    </row>
    <row r="157" spans="1:20" x14ac:dyDescent="0.2">
      <c r="A157" s="38">
        <v>2012.7499999999859</v>
      </c>
      <c r="B157" s="43">
        <v>0</v>
      </c>
      <c r="C157" s="43">
        <v>-2.9992745209069884</v>
      </c>
      <c r="D157" s="43">
        <v>-1.0327022376612258</v>
      </c>
      <c r="E157" s="43">
        <v>-3.0918895571455782</v>
      </c>
      <c r="F157" s="43">
        <v>-8.1796742972991385</v>
      </c>
      <c r="G157" s="43">
        <v>-2.1166332397597736</v>
      </c>
      <c r="H157" s="43">
        <v>-7.442071286047397E-2</v>
      </c>
      <c r="I157" s="43">
        <v>-0.69554458833616972</v>
      </c>
      <c r="J157" s="43">
        <v>-2.1267211703537843</v>
      </c>
      <c r="K157" s="43">
        <v>-1.2883269202966872</v>
      </c>
      <c r="L157" s="43">
        <v>0.14631366124611922</v>
      </c>
      <c r="M157" s="43">
        <v>-2.1487868706211399</v>
      </c>
      <c r="N157" s="43">
        <v>-1.0301212193659612</v>
      </c>
      <c r="O157" s="43">
        <v>-1.0306356521491056</v>
      </c>
      <c r="P157" s="43">
        <v>-1.1283728782027462</v>
      </c>
      <c r="Q157" s="43">
        <v>-1.3090272211099436</v>
      </c>
      <c r="R157" s="43">
        <v>-1.3090272211101808</v>
      </c>
      <c r="S157" s="43">
        <v>-1.3090272211099561</v>
      </c>
      <c r="T157" s="43">
        <v>-1.4003102356534027</v>
      </c>
    </row>
    <row r="158" spans="1:20" x14ac:dyDescent="0.2">
      <c r="A158" s="38">
        <v>2012.8333333333192</v>
      </c>
      <c r="B158" s="43">
        <v>0</v>
      </c>
      <c r="C158" s="43">
        <v>-3.7045633638780275</v>
      </c>
      <c r="D158" s="43">
        <v>-0.25137835755377891</v>
      </c>
      <c r="E158" s="43">
        <v>-3.0632544515773792</v>
      </c>
      <c r="F158" s="43">
        <v>-7.3609238391144185</v>
      </c>
      <c r="G158" s="43">
        <v>-2.1848618460398264</v>
      </c>
      <c r="H158" s="43">
        <v>-4.1611119038705957E-2</v>
      </c>
      <c r="I158" s="43">
        <v>-0.84904454646272121</v>
      </c>
      <c r="J158" s="43">
        <v>-2.196402810562224</v>
      </c>
      <c r="K158" s="43">
        <v>-1.3638478042152964</v>
      </c>
      <c r="L158" s="43">
        <v>0.59883965520551086</v>
      </c>
      <c r="M158" s="43">
        <v>-2.381812059558027</v>
      </c>
      <c r="N158" s="43">
        <v>-1.0411429498152402</v>
      </c>
      <c r="O158" s="43">
        <v>-1.0285178432530588</v>
      </c>
      <c r="P158" s="43">
        <v>-1.1572414246036116</v>
      </c>
      <c r="Q158" s="43">
        <v>-1.3117600975782913</v>
      </c>
      <c r="R158" s="43">
        <v>-1.3100501249263583</v>
      </c>
      <c r="S158" s="43">
        <v>-1.3117320652342057</v>
      </c>
      <c r="T158" s="43">
        <v>-1.3739018529786287</v>
      </c>
    </row>
    <row r="159" spans="1:20" x14ac:dyDescent="0.2">
      <c r="A159" s="38">
        <v>2012.9166666666524</v>
      </c>
      <c r="B159" s="43">
        <v>0</v>
      </c>
      <c r="C159" s="43">
        <v>-4.8177299928585562</v>
      </c>
      <c r="D159" s="43">
        <v>0.44878176797614516</v>
      </c>
      <c r="E159" s="43">
        <v>-2.9527707867752815</v>
      </c>
      <c r="F159" s="43">
        <v>-6.0931339335878043</v>
      </c>
      <c r="G159" s="43">
        <v>-2.1538644824052864</v>
      </c>
      <c r="H159" s="43">
        <v>3.8834922496896462E-3</v>
      </c>
      <c r="I159" s="43">
        <v>-0.85938457822618664</v>
      </c>
      <c r="J159" s="43">
        <v>-1.9461503209491264</v>
      </c>
      <c r="K159" s="43">
        <v>-1.0097147007866678</v>
      </c>
      <c r="L159" s="43">
        <v>0.99614267334169782</v>
      </c>
      <c r="M159" s="43">
        <v>-2.5487533244483624</v>
      </c>
      <c r="N159" s="43">
        <v>-0.99680716973830807</v>
      </c>
      <c r="O159" s="43">
        <v>-0.98708105805328406</v>
      </c>
      <c r="P159" s="43">
        <v>-1.1527487583671225</v>
      </c>
      <c r="Q159" s="43">
        <v>-1.2519375987767671</v>
      </c>
      <c r="R159" s="43">
        <v>-1.2494322976898016</v>
      </c>
      <c r="S159" s="43">
        <v>-1.2518999223502045</v>
      </c>
      <c r="T159" s="43">
        <v>-1.2793210920013742</v>
      </c>
    </row>
    <row r="160" spans="1:20" x14ac:dyDescent="0.2">
      <c r="A160" s="38">
        <v>2012.9999999999857</v>
      </c>
      <c r="B160" s="43">
        <v>0</v>
      </c>
      <c r="C160" s="43">
        <v>-5.4409005628355223</v>
      </c>
      <c r="D160" s="43">
        <v>1.1389521638888871</v>
      </c>
      <c r="E160" s="43">
        <v>-2.5837320575048515</v>
      </c>
      <c r="F160" s="43">
        <v>-4.8758049679283175</v>
      </c>
      <c r="G160" s="43">
        <v>-1.9169329074181891</v>
      </c>
      <c r="H160" s="43">
        <v>0.16977928687083826</v>
      </c>
      <c r="I160" s="43">
        <v>-0.5714285715186701</v>
      </c>
      <c r="J160" s="43">
        <v>-1.4431239389928106</v>
      </c>
      <c r="K160" s="43">
        <v>-0.29282576882688172</v>
      </c>
      <c r="L160" s="43">
        <v>1.3147082990531305</v>
      </c>
      <c r="M160" s="43">
        <v>-2.523659306017108</v>
      </c>
      <c r="N160" s="43">
        <v>-0.75630252107448648</v>
      </c>
      <c r="O160" s="43">
        <v>-0.75630252107301466</v>
      </c>
      <c r="P160" s="43">
        <v>-0.94258783211380048</v>
      </c>
      <c r="Q160" s="43">
        <v>-1.0416666667217094</v>
      </c>
      <c r="R160" s="43">
        <v>-1.0416666667208461</v>
      </c>
      <c r="S160" s="43">
        <v>-1.0416666667216972</v>
      </c>
      <c r="T160" s="43">
        <v>-1.0452961673049224</v>
      </c>
    </row>
    <row r="161" spans="1:20" x14ac:dyDescent="0.2">
      <c r="A161" s="38">
        <v>2013.0833333333189</v>
      </c>
      <c r="B161" s="43">
        <v>0</v>
      </c>
      <c r="C161" s="43">
        <v>-4.9947766001473548</v>
      </c>
      <c r="D161" s="43">
        <v>1.8135270177033962</v>
      </c>
      <c r="E161" s="43">
        <v>-1.8885696346622458</v>
      </c>
      <c r="F161" s="43">
        <v>-4.2322324107472422</v>
      </c>
      <c r="G161" s="43">
        <v>-1.4539336441807929</v>
      </c>
      <c r="H161" s="43">
        <v>0.49648685512102808</v>
      </c>
      <c r="I161" s="43">
        <v>6.042459059910199E-2</v>
      </c>
      <c r="J161" s="43">
        <v>-0.78986467925292281</v>
      </c>
      <c r="K161" s="43">
        <v>0.69722437773189294</v>
      </c>
      <c r="L161" s="43">
        <v>1.5033629382505587</v>
      </c>
      <c r="M161" s="43">
        <v>-2.26188495012841</v>
      </c>
      <c r="N161" s="43">
        <v>-0.26427233604549816</v>
      </c>
      <c r="O161" s="43">
        <v>-0.27286468218300564</v>
      </c>
      <c r="P161" s="43">
        <v>-0.44700347446149979</v>
      </c>
      <c r="Q161" s="43">
        <v>-0.65830003428138573</v>
      </c>
      <c r="R161" s="43">
        <v>-0.66467058095554676</v>
      </c>
      <c r="S161" s="43">
        <v>-0.65838965597203913</v>
      </c>
      <c r="T161" s="43">
        <v>-0.65934574947999602</v>
      </c>
    </row>
    <row r="162" spans="1:20" x14ac:dyDescent="0.2">
      <c r="A162" s="38">
        <v>2013.1666666666522</v>
      </c>
      <c r="B162" s="43">
        <v>0</v>
      </c>
      <c r="C162" s="43">
        <v>-3.9281287399705112</v>
      </c>
      <c r="D162" s="43">
        <v>2.179138972997297</v>
      </c>
      <c r="E162" s="43">
        <v>-1.2214791694892506</v>
      </c>
      <c r="F162" s="43">
        <v>-4.1654744085715336</v>
      </c>
      <c r="G162" s="43">
        <v>-1.0330256783327436</v>
      </c>
      <c r="H162" s="43">
        <v>0.80181257712581744</v>
      </c>
      <c r="I162" s="43">
        <v>0.70499060560372406</v>
      </c>
      <c r="J162" s="43">
        <v>-0.28974727345250195</v>
      </c>
      <c r="K162" s="43">
        <v>1.649581050632988</v>
      </c>
      <c r="L162" s="43">
        <v>1.4499316713384645</v>
      </c>
      <c r="M162" s="43">
        <v>-1.9229143791056571</v>
      </c>
      <c r="N162" s="43">
        <v>0.2324656930290554</v>
      </c>
      <c r="O162" s="43">
        <v>0.22199817132749655</v>
      </c>
      <c r="P162" s="43">
        <v>8.3456506321430091E-2</v>
      </c>
      <c r="Q162" s="43">
        <v>-0.30472828203749458</v>
      </c>
      <c r="R162" s="43">
        <v>-0.31425251058044856</v>
      </c>
      <c r="S162" s="43">
        <v>-0.30486134339486193</v>
      </c>
      <c r="T162" s="43">
        <v>-0.31214142380417265</v>
      </c>
    </row>
    <row r="163" spans="1:20" x14ac:dyDescent="0.2">
      <c r="A163" s="38">
        <v>2013.2499999999854</v>
      </c>
      <c r="B163" s="43">
        <v>0</v>
      </c>
      <c r="C163" s="43">
        <v>-2.9322403809361326</v>
      </c>
      <c r="D163" s="43">
        <v>1.8881225470968344</v>
      </c>
      <c r="E163" s="43">
        <v>-1.0276468800527931</v>
      </c>
      <c r="F163" s="43">
        <v>-4.4104604112941175</v>
      </c>
      <c r="G163" s="43">
        <v>-0.95194742042838865</v>
      </c>
      <c r="H163" s="43">
        <v>0.88251575623917977</v>
      </c>
      <c r="I163" s="43">
        <v>0.96244930527267503</v>
      </c>
      <c r="J163" s="43">
        <v>-0.27592277869196624</v>
      </c>
      <c r="K163" s="43">
        <v>2.1958015623626346</v>
      </c>
      <c r="L163" s="43">
        <v>1.0669252429863199</v>
      </c>
      <c r="M163" s="43">
        <v>-1.6482429108863577</v>
      </c>
      <c r="N163" s="43">
        <v>0.44020571049334345</v>
      </c>
      <c r="O163" s="43">
        <v>0.4402057104903534</v>
      </c>
      <c r="P163" s="43">
        <v>0.34081442414636465</v>
      </c>
      <c r="Q163" s="43">
        <v>-0.20974655752802107</v>
      </c>
      <c r="R163" s="43">
        <v>-0.20974655753134863</v>
      </c>
      <c r="S163" s="43">
        <v>-0.20974655752805904</v>
      </c>
      <c r="T163" s="43">
        <v>-0.21455115456881746</v>
      </c>
    </row>
    <row r="164" spans="1:20" x14ac:dyDescent="0.2">
      <c r="A164" s="38">
        <v>2013.3333333333187</v>
      </c>
      <c r="B164" s="43">
        <v>0</v>
      </c>
      <c r="C164" s="43">
        <v>-2.5784947451195257</v>
      </c>
      <c r="D164" s="43">
        <v>0.79636576116666691</v>
      </c>
      <c r="E164" s="43">
        <v>-1.5812128976004654</v>
      </c>
      <c r="F164" s="43">
        <v>-4.6859139774275098</v>
      </c>
      <c r="G164" s="43">
        <v>-1.3735310690812863</v>
      </c>
      <c r="H164" s="43">
        <v>0.62238705107713921</v>
      </c>
      <c r="I164" s="43">
        <v>0.57573885012701775</v>
      </c>
      <c r="J164" s="43">
        <v>-0.92399899985765188</v>
      </c>
      <c r="K164" s="43">
        <v>2.0861274097082383</v>
      </c>
      <c r="L164" s="43">
        <v>0.35778675392775972</v>
      </c>
      <c r="M164" s="43">
        <v>-1.5296378578095742</v>
      </c>
      <c r="N164" s="43">
        <v>0.17752241097971277</v>
      </c>
      <c r="O164" s="43">
        <v>0.20324825398458113</v>
      </c>
      <c r="P164" s="43">
        <v>0.1272613943811135</v>
      </c>
      <c r="Q164" s="43">
        <v>-0.50522465937578476</v>
      </c>
      <c r="R164" s="43">
        <v>-0.47770079109511543</v>
      </c>
      <c r="S164" s="43">
        <v>-0.50488795070165993</v>
      </c>
      <c r="T164" s="43">
        <v>-0.48589961342857468</v>
      </c>
    </row>
    <row r="165" spans="1:20" x14ac:dyDescent="0.2">
      <c r="A165" s="38">
        <v>2013.416666666652</v>
      </c>
      <c r="B165" s="43">
        <v>0</v>
      </c>
      <c r="C165" s="43">
        <v>-2.7948404418255679</v>
      </c>
      <c r="D165" s="43">
        <v>-0.47922232120024022</v>
      </c>
      <c r="E165" s="43">
        <v>-2.5003416316474709</v>
      </c>
      <c r="F165" s="43">
        <v>-4.9033160939597575</v>
      </c>
      <c r="G165" s="43">
        <v>-2.0277583182606556</v>
      </c>
      <c r="H165" s="43">
        <v>0.15935069988157718</v>
      </c>
      <c r="I165" s="43">
        <v>-0.16622471091789887</v>
      </c>
      <c r="J165" s="43">
        <v>-1.8720821112099115</v>
      </c>
      <c r="K165" s="43">
        <v>1.5933938734483719</v>
      </c>
      <c r="L165" s="43">
        <v>-0.44762730893978236</v>
      </c>
      <c r="M165" s="43">
        <v>-1.576357093789174</v>
      </c>
      <c r="N165" s="43">
        <v>-0.34668935004666357</v>
      </c>
      <c r="O165" s="43">
        <v>-0.28851092484927277</v>
      </c>
      <c r="P165" s="43">
        <v>-0.35983621690363471</v>
      </c>
      <c r="Q165" s="43">
        <v>-1.0043544910168867</v>
      </c>
      <c r="R165" s="43">
        <v>-0.94262745160045758</v>
      </c>
      <c r="S165" s="43">
        <v>-1.0038612600658638</v>
      </c>
      <c r="T165" s="43">
        <v>-0.94953219547502354</v>
      </c>
    </row>
    <row r="166" spans="1:20" x14ac:dyDescent="0.2">
      <c r="A166" s="38">
        <v>2013.4999999999852</v>
      </c>
      <c r="B166" s="43">
        <v>0</v>
      </c>
      <c r="C166" s="43">
        <v>-3.2818447786874794</v>
      </c>
      <c r="D166" s="43">
        <v>-1.1153510901120329</v>
      </c>
      <c r="E166" s="43">
        <v>-3.2195161357511024</v>
      </c>
      <c r="F166" s="43">
        <v>-4.9794467975619465</v>
      </c>
      <c r="G166" s="43">
        <v>-2.496817537084894</v>
      </c>
      <c r="H166" s="43">
        <v>-0.27550065098029186</v>
      </c>
      <c r="I166" s="43">
        <v>-0.79815307355803766</v>
      </c>
      <c r="J166" s="43">
        <v>-2.6067504640401107</v>
      </c>
      <c r="K166" s="43">
        <v>1.1706194061157555</v>
      </c>
      <c r="L166" s="43">
        <v>-1.0512465971121492</v>
      </c>
      <c r="M166" s="43">
        <v>-1.7029570777872249</v>
      </c>
      <c r="N166" s="43">
        <v>-0.79633125608202648</v>
      </c>
      <c r="O166" s="43">
        <v>-0.70990096137340697</v>
      </c>
      <c r="P166" s="43">
        <v>-0.79504685878653736</v>
      </c>
      <c r="Q166" s="43">
        <v>-1.4107815471345735</v>
      </c>
      <c r="R166" s="43">
        <v>-1.3227533781236374</v>
      </c>
      <c r="S166" s="43">
        <v>-1.4107815471343983</v>
      </c>
      <c r="T166" s="43">
        <v>-1.3243086461281965</v>
      </c>
    </row>
    <row r="167" spans="1:20" x14ac:dyDescent="0.2">
      <c r="A167" s="38">
        <v>2013.5833333333185</v>
      </c>
      <c r="B167" s="43">
        <v>0</v>
      </c>
      <c r="C167" s="43">
        <v>-3.69518303310221</v>
      </c>
      <c r="D167" s="43">
        <v>-0.59304124370737976</v>
      </c>
      <c r="E167" s="43">
        <v>-3.3084598207648481</v>
      </c>
      <c r="F167" s="43">
        <v>-4.8066117330846394</v>
      </c>
      <c r="G167" s="43">
        <v>-2.4373944925035227</v>
      </c>
      <c r="H167" s="43">
        <v>-0.48409270229340973</v>
      </c>
      <c r="I167" s="43">
        <v>-0.94596952855250327</v>
      </c>
      <c r="J167" s="43">
        <v>-2.7180998309682796</v>
      </c>
      <c r="K167" s="43">
        <v>1.1878158432749519</v>
      </c>
      <c r="L167" s="43">
        <v>-1.2151803626163249</v>
      </c>
      <c r="M167" s="43">
        <v>-1.7722206574623096</v>
      </c>
      <c r="N167" s="43">
        <v>-0.89545439532265814</v>
      </c>
      <c r="O167" s="43">
        <v>-0.79357884080141772</v>
      </c>
      <c r="P167" s="43">
        <v>-0.91053277110578135</v>
      </c>
      <c r="Q167" s="43">
        <v>-1.4783937426602591</v>
      </c>
      <c r="R167" s="43">
        <v>-1.3816474088129915</v>
      </c>
      <c r="S167" s="43">
        <v>-1.47963435020138</v>
      </c>
      <c r="T167" s="43">
        <v>-1.3758005492094303</v>
      </c>
    </row>
    <row r="168" spans="1:20" x14ac:dyDescent="0.2">
      <c r="A168" s="38">
        <v>2013.6666666666517</v>
      </c>
      <c r="B168" s="43">
        <v>0</v>
      </c>
      <c r="C168" s="43">
        <v>-3.703453009803634</v>
      </c>
      <c r="D168" s="43">
        <v>0.35380001162376273</v>
      </c>
      <c r="E168" s="43">
        <v>-2.9717646685512804</v>
      </c>
      <c r="F168" s="43">
        <v>-4.498525007465604</v>
      </c>
      <c r="G168" s="43">
        <v>-2.0491748614457785</v>
      </c>
      <c r="H168" s="43">
        <v>-0.53957284035660535</v>
      </c>
      <c r="I168" s="43">
        <v>-0.78914488725818288</v>
      </c>
      <c r="J168" s="43">
        <v>-2.336127439829784</v>
      </c>
      <c r="K168" s="43">
        <v>1.479138327644256</v>
      </c>
      <c r="L168" s="43">
        <v>-1.0379147082412861</v>
      </c>
      <c r="M168" s="43">
        <v>-1.8016476843371094</v>
      </c>
      <c r="N168" s="43">
        <v>-0.75676458560366189</v>
      </c>
      <c r="O168" s="43">
        <v>-0.65450827891433105</v>
      </c>
      <c r="P168" s="43">
        <v>-0.80521029440940062</v>
      </c>
      <c r="Q168" s="43">
        <v>-1.3125644212735099</v>
      </c>
      <c r="R168" s="43">
        <v>-1.2188111336426271</v>
      </c>
      <c r="S168" s="43">
        <v>-1.3144042113709979</v>
      </c>
      <c r="T168" s="43">
        <v>-1.209819245477717</v>
      </c>
    </row>
    <row r="169" spans="1:20" x14ac:dyDescent="0.2">
      <c r="A169" s="38">
        <v>2013.749999999985</v>
      </c>
      <c r="B169" s="43">
        <v>0</v>
      </c>
      <c r="C169" s="43">
        <v>-2.9694361880860685</v>
      </c>
      <c r="D169" s="43">
        <v>0.70421438035042883</v>
      </c>
      <c r="E169" s="43">
        <v>-2.5788111879250302</v>
      </c>
      <c r="F169" s="43">
        <v>-4.2417601099247433</v>
      </c>
      <c r="G169" s="43">
        <v>-1.7143104910760321</v>
      </c>
      <c r="H169" s="43">
        <v>-0.5820525442489386</v>
      </c>
      <c r="I169" s="43">
        <v>-0.67070502653120356</v>
      </c>
      <c r="J169" s="43">
        <v>-1.7497530873887435</v>
      </c>
      <c r="K169" s="43">
        <v>1.7184479830267676</v>
      </c>
      <c r="L169" s="43">
        <v>-0.70446702844662923</v>
      </c>
      <c r="M169" s="43">
        <v>-1.8633429582605641</v>
      </c>
      <c r="N169" s="43">
        <v>-0.59672605858632233</v>
      </c>
      <c r="O169" s="43">
        <v>-0.50999849915237405</v>
      </c>
      <c r="P169" s="43">
        <v>-0.67460012681919412</v>
      </c>
      <c r="Q169" s="43">
        <v>-1.1139674379016602</v>
      </c>
      <c r="R169" s="43">
        <v>-1.0253149556316419</v>
      </c>
      <c r="S169" s="43">
        <v>-1.1139674379023154</v>
      </c>
      <c r="T169" s="43">
        <v>-1.0249202428847681</v>
      </c>
    </row>
    <row r="170" spans="1:20" x14ac:dyDescent="0.2">
      <c r="A170" s="38">
        <v>2013.8333333333183</v>
      </c>
      <c r="B170" s="43">
        <v>0</v>
      </c>
      <c r="C170" s="43">
        <v>-1.3311984617774029</v>
      </c>
      <c r="D170" s="43">
        <v>-0.17969794541963735</v>
      </c>
      <c r="E170" s="43">
        <v>-2.400943094737741</v>
      </c>
      <c r="F170" s="43">
        <v>-4.1473813096095302</v>
      </c>
      <c r="G170" s="43">
        <v>-1.6890486942438547</v>
      </c>
      <c r="H170" s="43">
        <v>-0.68584380484520313</v>
      </c>
      <c r="I170" s="43">
        <v>-0.79096743434303218</v>
      </c>
      <c r="J170" s="43">
        <v>-1.2181475838286597</v>
      </c>
      <c r="K170" s="43">
        <v>1.6988318529390536</v>
      </c>
      <c r="L170" s="43">
        <v>-0.37096093330594759</v>
      </c>
      <c r="M170" s="43">
        <v>-1.9566791428599739</v>
      </c>
      <c r="N170" s="43">
        <v>-0.55759491246001025</v>
      </c>
      <c r="O170" s="43">
        <v>-0.5003877387623632</v>
      </c>
      <c r="P170" s="43">
        <v>-0.64779253953831173</v>
      </c>
      <c r="Q170" s="43">
        <v>-1.0186094103194967</v>
      </c>
      <c r="R170" s="43">
        <v>-0.93002088783548387</v>
      </c>
      <c r="S170" s="43">
        <v>-1.0139757693522833</v>
      </c>
      <c r="T170" s="43">
        <v>-0.95409642528671068</v>
      </c>
    </row>
    <row r="171" spans="1:20" x14ac:dyDescent="0.2">
      <c r="A171" s="38">
        <v>2013.9166666666515</v>
      </c>
      <c r="B171" s="43">
        <v>0</v>
      </c>
      <c r="C171" s="43">
        <v>0.58006479862875659</v>
      </c>
      <c r="D171" s="43">
        <v>-1.5695135174238046</v>
      </c>
      <c r="E171" s="43">
        <v>-2.340839474821494</v>
      </c>
      <c r="F171" s="43">
        <v>-4.0187307450960903</v>
      </c>
      <c r="G171" s="43">
        <v>-1.6842550880567995</v>
      </c>
      <c r="H171" s="43">
        <v>-0.76591006623830582</v>
      </c>
      <c r="I171" s="43">
        <v>-0.85128051184066467</v>
      </c>
      <c r="J171" s="43">
        <v>-0.79371378005268367</v>
      </c>
      <c r="K171" s="43">
        <v>1.6466467542470227</v>
      </c>
      <c r="L171" s="43">
        <v>-0.11913803723897143</v>
      </c>
      <c r="M171" s="43">
        <v>-1.8970574170358045</v>
      </c>
      <c r="N171" s="43">
        <v>-0.53724856665961429</v>
      </c>
      <c r="O171" s="43">
        <v>-0.51278070757576777</v>
      </c>
      <c r="P171" s="43">
        <v>-0.64341147131138166</v>
      </c>
      <c r="Q171" s="43">
        <v>-0.95122514886134479</v>
      </c>
      <c r="R171" s="43">
        <v>-0.86099511217334646</v>
      </c>
      <c r="S171" s="43">
        <v>-0.94442438325262301</v>
      </c>
      <c r="T171" s="43">
        <v>-0.91727057740852891</v>
      </c>
    </row>
    <row r="172" spans="1:20" x14ac:dyDescent="0.2">
      <c r="A172" s="38">
        <v>2013.9999999999848</v>
      </c>
      <c r="B172" s="43">
        <v>0</v>
      </c>
      <c r="C172" s="43">
        <v>1.9443747034531582</v>
      </c>
      <c r="D172" s="43">
        <v>-2.4314296721629338</v>
      </c>
      <c r="E172" s="43">
        <v>-2.2125467421619915</v>
      </c>
      <c r="F172" s="43">
        <v>-3.5513116432541998</v>
      </c>
      <c r="G172" s="43">
        <v>-1.3116616958933554</v>
      </c>
      <c r="H172" s="43">
        <v>-0.7217538947705856</v>
      </c>
      <c r="I172" s="43">
        <v>-0.49131221498286204</v>
      </c>
      <c r="J172" s="43">
        <v>-0.45503467262404151</v>
      </c>
      <c r="K172" s="43">
        <v>1.8534719694310104</v>
      </c>
      <c r="L172" s="43">
        <v>-1.3683458838326557E-2</v>
      </c>
      <c r="M172" s="43">
        <v>-1.4729469177273689</v>
      </c>
      <c r="N172" s="43">
        <v>-0.38348842025169827</v>
      </c>
      <c r="O172" s="43">
        <v>-0.38348842024883434</v>
      </c>
      <c r="P172" s="43">
        <v>-0.53818694855315097</v>
      </c>
      <c r="Q172" s="43">
        <v>-0.79163197982361688</v>
      </c>
      <c r="R172" s="43">
        <v>-0.70391268157676057</v>
      </c>
      <c r="S172" s="43">
        <v>-0.79163197982114863</v>
      </c>
      <c r="T172" s="43">
        <v>-0.79008762597575855</v>
      </c>
    </row>
    <row r="173" spans="1:20" x14ac:dyDescent="0.2">
      <c r="A173" s="38">
        <v>2014.083333333318</v>
      </c>
      <c r="B173" s="43">
        <v>0</v>
      </c>
      <c r="C173" s="43">
        <v>2.0578173967276419</v>
      </c>
      <c r="D173" s="43">
        <v>-1.9862096503647138</v>
      </c>
      <c r="E173" s="43">
        <v>-1.9453831955792367</v>
      </c>
      <c r="F173" s="43">
        <v>-2.6288892766372656</v>
      </c>
      <c r="G173" s="43">
        <v>-0.43984855799839728</v>
      </c>
      <c r="H173" s="43">
        <v>-0.55385306663191858</v>
      </c>
      <c r="I173" s="43">
        <v>0.38432010196782951</v>
      </c>
      <c r="J173" s="43">
        <v>-0.27287721419648969</v>
      </c>
      <c r="K173" s="43">
        <v>2.4112307714622543</v>
      </c>
      <c r="L173" s="43">
        <v>-0.15692656309911857</v>
      </c>
      <c r="M173" s="43">
        <v>-0.67687327469647107</v>
      </c>
      <c r="N173" s="43">
        <v>-5.7411173259489523E-2</v>
      </c>
      <c r="O173" s="43">
        <v>-6.6034992695658934E-2</v>
      </c>
      <c r="P173" s="43">
        <v>-0.30046674620187774</v>
      </c>
      <c r="Q173" s="43">
        <v>-0.51834338758074061</v>
      </c>
      <c r="R173" s="43">
        <v>-0.44299899108685858</v>
      </c>
      <c r="S173" s="43">
        <v>-0.53902794572955792</v>
      </c>
      <c r="T173" s="43">
        <v>-0.54862023820878791</v>
      </c>
    </row>
    <row r="174" spans="1:20" x14ac:dyDescent="0.2">
      <c r="A174" s="38">
        <v>2014.1666666666513</v>
      </c>
      <c r="B174" s="43">
        <v>0</v>
      </c>
      <c r="C174" s="43">
        <v>0.63368200066107416</v>
      </c>
      <c r="D174" s="43">
        <v>-0.46913664070108907</v>
      </c>
      <c r="E174" s="43">
        <v>-1.9951554191547149</v>
      </c>
      <c r="F174" s="43">
        <v>-2.1987065171257973</v>
      </c>
      <c r="G174" s="43">
        <v>-9.5420967709407112E-2</v>
      </c>
      <c r="H174" s="43">
        <v>-0.68805560820339862</v>
      </c>
      <c r="I174" s="43">
        <v>0.66001252870888427</v>
      </c>
      <c r="J174" s="43">
        <v>-0.83573252399094278</v>
      </c>
      <c r="K174" s="43">
        <v>2.5755389990448978</v>
      </c>
      <c r="L174" s="43">
        <v>-0.83354279471355142</v>
      </c>
      <c r="M174" s="43">
        <v>-0.56077583328614788</v>
      </c>
      <c r="N174" s="43">
        <v>-3.5530958636664778E-2</v>
      </c>
      <c r="O174" s="43">
        <v>-4.150477035497202E-2</v>
      </c>
      <c r="P174" s="43">
        <v>-0.30295155909363869</v>
      </c>
      <c r="Q174" s="43">
        <v>-0.55650686270225047</v>
      </c>
      <c r="R174" s="43">
        <v>-0.50875184121993189</v>
      </c>
      <c r="S174" s="43">
        <v>-0.60931640647935081</v>
      </c>
      <c r="T174" s="43">
        <v>-0.61743030853264358</v>
      </c>
    </row>
    <row r="175" spans="1:20" x14ac:dyDescent="0.2">
      <c r="A175" s="38">
        <v>2014.2499999999845</v>
      </c>
      <c r="B175" s="43">
        <v>0</v>
      </c>
      <c r="C175" s="43">
        <v>-2.4933214596353213</v>
      </c>
      <c r="D175" s="43">
        <v>1.6088457218980281</v>
      </c>
      <c r="E175" s="43">
        <v>-3.0077247522327202</v>
      </c>
      <c r="F175" s="43">
        <v>-3.6610496976325306</v>
      </c>
      <c r="G175" s="43">
        <v>-1.8012799372759236</v>
      </c>
      <c r="H175" s="43">
        <v>-1.7059198852569704</v>
      </c>
      <c r="I175" s="43">
        <v>-1.3438961723162888</v>
      </c>
      <c r="J175" s="43">
        <v>-2.942961747555199</v>
      </c>
      <c r="K175" s="43">
        <v>1.270119400295771</v>
      </c>
      <c r="L175" s="43">
        <v>-2.4077782606480453</v>
      </c>
      <c r="M175" s="43">
        <v>-2.6687600561634417</v>
      </c>
      <c r="N175" s="43">
        <v>-0.98889668129635555</v>
      </c>
      <c r="O175" s="43">
        <v>-0.98889668129718511</v>
      </c>
      <c r="P175" s="43">
        <v>-1.0621944476033327</v>
      </c>
      <c r="Q175" s="43">
        <v>-1.4924115419693593</v>
      </c>
      <c r="R175" s="43">
        <v>-1.4924115419586574</v>
      </c>
      <c r="S175" s="43">
        <v>-1.583403352699174</v>
      </c>
      <c r="T175" s="43">
        <v>-1.5809127009481969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4"/>
  <sheetViews>
    <sheetView zoomScaleNormal="100" workbookViewId="0">
      <selection activeCell="A3" sqref="A3"/>
    </sheetView>
  </sheetViews>
  <sheetFormatPr baseColWidth="10" defaultColWidth="9" defaultRowHeight="14.25" x14ac:dyDescent="0.2"/>
  <cols>
    <col min="2" max="7" width="10.75" customWidth="1"/>
    <col min="14" max="19" width="10.75" customWidth="1"/>
  </cols>
  <sheetData>
    <row r="1" spans="1:19" x14ac:dyDescent="0.2">
      <c r="A1" s="13" t="s">
        <v>38</v>
      </c>
    </row>
    <row r="3" spans="1:19" s="11" customFormat="1" x14ac:dyDescent="0.2">
      <c r="A3" s="2" t="s">
        <v>1</v>
      </c>
      <c r="B3" s="10" t="s">
        <v>2</v>
      </c>
      <c r="C3" s="10" t="s">
        <v>3</v>
      </c>
      <c r="D3" s="10" t="s">
        <v>4</v>
      </c>
      <c r="E3" s="10" t="s">
        <v>5</v>
      </c>
      <c r="F3" s="10" t="s">
        <v>6</v>
      </c>
      <c r="G3" s="10" t="s">
        <v>7</v>
      </c>
      <c r="H3" s="10" t="s">
        <v>8</v>
      </c>
      <c r="I3" s="10" t="s">
        <v>9</v>
      </c>
      <c r="J3" s="10" t="s">
        <v>10</v>
      </c>
      <c r="K3" s="10" t="s">
        <v>11</v>
      </c>
      <c r="L3" s="10" t="s">
        <v>12</v>
      </c>
      <c r="M3" s="10" t="s">
        <v>13</v>
      </c>
      <c r="N3" s="9" t="s">
        <v>14</v>
      </c>
      <c r="O3" s="9" t="s">
        <v>15</v>
      </c>
      <c r="P3" s="9" t="s">
        <v>16</v>
      </c>
      <c r="Q3" s="9" t="s">
        <v>17</v>
      </c>
      <c r="R3" s="9" t="s">
        <v>18</v>
      </c>
      <c r="S3" s="9" t="s">
        <v>19</v>
      </c>
    </row>
    <row r="4" spans="1:19" x14ac:dyDescent="0.2">
      <c r="A4" s="4">
        <v>2000</v>
      </c>
      <c r="B4" s="12">
        <f>100*('4-GDEBTGDP-M'!B4-'4-GDEBTGDP-M'!$B4)/'4-GDEBTGDP-M'!$B4</f>
        <v>0</v>
      </c>
      <c r="C4" s="12">
        <f>100*('4-GDEBTGDP-M'!C4-'4-GDEBTGDP-M'!$B4)/'4-GDEBTGDP-M'!$B4</f>
        <v>-13.570274636510499</v>
      </c>
      <c r="D4" s="12">
        <f>100*('4-GDEBTGDP-M'!D4-'4-GDEBTGDP-M'!$B4)/'4-GDEBTGDP-M'!$B4</f>
        <v>-21.163166397415189</v>
      </c>
      <c r="E4" s="12">
        <f>100*('4-GDEBTGDP-M'!E4-'4-GDEBTGDP-M'!$B4)/'4-GDEBTGDP-M'!$B4</f>
        <v>82.067851373182535</v>
      </c>
      <c r="F4" s="12">
        <f>100*('4-GDEBTGDP-M'!F4-'4-GDEBTGDP-M'!$B4)/'4-GDEBTGDP-M'!$B4</f>
        <v>86.106623586429762</v>
      </c>
      <c r="G4" s="12">
        <f>100*('4-GDEBTGDP-M'!G4-'4-GDEBTGDP-M'!$B4)/'4-GDEBTGDP-M'!$B4</f>
        <v>1.1478881030050085E-14</v>
      </c>
      <c r="H4" s="12">
        <f>100*('4-GDEBTGDP-M'!H4-'4-GDEBTGDP-M'!$B4)/'4-GDEBTGDP-M'!$B4</f>
        <v>-4.2003231017770615</v>
      </c>
      <c r="I4" s="12">
        <f>100*('4-GDEBTGDP-M'!I4-'4-GDEBTGDP-M'!$B4)/'4-GDEBTGDP-M'!$B4</f>
        <v>91.114701130856233</v>
      </c>
      <c r="J4" s="12">
        <f>100*('4-GDEBTGDP-M'!J4-'4-GDEBTGDP-M'!$B4)/'4-GDEBTGDP-M'!$B4</f>
        <v>5.4927302100161537</v>
      </c>
      <c r="K4" s="12">
        <f>100*('4-GDEBTGDP-M'!K4-'4-GDEBTGDP-M'!$B4)/'4-GDEBTGDP-M'!$B4</f>
        <v>-90.306946688206793</v>
      </c>
      <c r="L4" s="12">
        <f>100*('4-GDEBTGDP-M'!L4-'4-GDEBTGDP-M'!$B4)/'4-GDEBTGDP-M'!$B4</f>
        <v>12.924071082390942</v>
      </c>
      <c r="M4" s="12">
        <f>100*('4-GDEBTGDP-M'!M4-'4-GDEBTGDP-M'!$B4)/'4-GDEBTGDP-M'!$B4</f>
        <v>-20.516962843295641</v>
      </c>
      <c r="N4" s="12">
        <f>100*('4-GDEBTGDP-M'!N4-'4-GDEBTGDP-M'!$B4)/'4-GDEBTGDP-M'!$B4</f>
        <v>7.9159935379644573</v>
      </c>
      <c r="O4" s="12">
        <f>100*('4-GDEBTGDP-M'!O4-'4-GDEBTGDP-M'!$B4)/'4-GDEBTGDP-M'!$B4</f>
        <v>8.239095315024235</v>
      </c>
      <c r="P4" s="12">
        <f>100*('4-GDEBTGDP-M'!P4-'4-GDEBTGDP-M'!$B4)/'4-GDEBTGDP-M'!$B4</f>
        <v>16.962843295638116</v>
      </c>
      <c r="Q4" s="12">
        <f>100*('4-GDEBTGDP-M'!Q4-'4-GDEBTGDP-M'!$B4)/'4-GDEBTGDP-M'!$B4</f>
        <v>17.285945072697892</v>
      </c>
      <c r="R4" s="12">
        <f>100*('4-GDEBTGDP-M'!R4-'4-GDEBTGDP-M'!$B4)/'4-GDEBTGDP-M'!$B4</f>
        <v>17.447495961227773</v>
      </c>
      <c r="S4" s="12">
        <f>100*('4-GDEBTGDP-M'!S4-'4-GDEBTGDP-M'!$B4)/'4-GDEBTGDP-M'!$B4</f>
        <v>17.285945072697892</v>
      </c>
    </row>
    <row r="5" spans="1:19" x14ac:dyDescent="0.2">
      <c r="A5" s="4">
        <v>2000.0833333333333</v>
      </c>
      <c r="B5" s="12">
        <f>100*('4-GDEBTGDP-M'!B5-'4-GDEBTGDP-M'!$B5)/'4-GDEBTGDP-M'!$B5</f>
        <v>0</v>
      </c>
      <c r="C5" s="12">
        <f>100*('4-GDEBTGDP-M'!C5-'4-GDEBTGDP-M'!$B5)/'4-GDEBTGDP-M'!$B5</f>
        <v>-13.795401307822253</v>
      </c>
      <c r="D5" s="12">
        <f>100*('4-GDEBTGDP-M'!D5-'4-GDEBTGDP-M'!$B5)/'4-GDEBTGDP-M'!$B5</f>
        <v>-22.505938764093376</v>
      </c>
      <c r="E5" s="12">
        <f>100*('4-GDEBTGDP-M'!E5-'4-GDEBTGDP-M'!$B5)/'4-GDEBTGDP-M'!$B5</f>
        <v>82.270744923533982</v>
      </c>
      <c r="F5" s="12">
        <f>100*('4-GDEBTGDP-M'!F5-'4-GDEBTGDP-M'!$B5)/'4-GDEBTGDP-M'!$B5</f>
        <v>85.21071634347949</v>
      </c>
      <c r="G5" s="12">
        <f>100*('4-GDEBTGDP-M'!G5-'4-GDEBTGDP-M'!$B5)/'4-GDEBTGDP-M'!$B5</f>
        <v>-0.26797709783603951</v>
      </c>
      <c r="H5" s="12">
        <f>100*('4-GDEBTGDP-M'!H5-'4-GDEBTGDP-M'!$B5)/'4-GDEBTGDP-M'!$B5</f>
        <v>-4.1631247678466252</v>
      </c>
      <c r="I5" s="12">
        <f>100*('4-GDEBTGDP-M'!I5-'4-GDEBTGDP-M'!$B5)/'4-GDEBTGDP-M'!$B5</f>
        <v>90.625986392533193</v>
      </c>
      <c r="J5" s="12">
        <f>100*('4-GDEBTGDP-M'!J5-'4-GDEBTGDP-M'!$B5)/'4-GDEBTGDP-M'!$B5</f>
        <v>4.3073169313202859</v>
      </c>
      <c r="K5" s="12">
        <f>100*('4-GDEBTGDP-M'!K5-'4-GDEBTGDP-M'!$B5)/'4-GDEBTGDP-M'!$B5</f>
        <v>-90.309085113627361</v>
      </c>
      <c r="L5" s="12">
        <f>100*('4-GDEBTGDP-M'!L5-'4-GDEBTGDP-M'!$B5)/'4-GDEBTGDP-M'!$B5</f>
        <v>13.649489703608591</v>
      </c>
      <c r="M5" s="12">
        <f>100*('4-GDEBTGDP-M'!M5-'4-GDEBTGDP-M'!$B5)/'4-GDEBTGDP-M'!$B5</f>
        <v>-20.915259463320439</v>
      </c>
      <c r="N5" s="12">
        <f>100*('4-GDEBTGDP-M'!N5-'4-GDEBTGDP-M'!$B5)/'4-GDEBTGDP-M'!$B5</f>
        <v>7.5808511903663298</v>
      </c>
      <c r="O5" s="12">
        <f>100*('4-GDEBTGDP-M'!O5-'4-GDEBTGDP-M'!$B5)/'4-GDEBTGDP-M'!$B5</f>
        <v>7.9025738976318252</v>
      </c>
      <c r="P5" s="12">
        <f>100*('4-GDEBTGDP-M'!P5-'4-GDEBTGDP-M'!$B5)/'4-GDEBTGDP-M'!$B5</f>
        <v>16.896883119822942</v>
      </c>
      <c r="Q5" s="12">
        <f>100*('4-GDEBTGDP-M'!Q5-'4-GDEBTGDP-M'!$B5)/'4-GDEBTGDP-M'!$B5</f>
        <v>17.212718681715288</v>
      </c>
      <c r="R5" s="12">
        <f>100*('4-GDEBTGDP-M'!R5-'4-GDEBTGDP-M'!$B5)/'4-GDEBTGDP-M'!$B5</f>
        <v>17.381927167504337</v>
      </c>
      <c r="S5" s="12">
        <f>100*('4-GDEBTGDP-M'!S5-'4-GDEBTGDP-M'!$B5)/'4-GDEBTGDP-M'!$B5</f>
        <v>17.232218884523828</v>
      </c>
    </row>
    <row r="6" spans="1:19" x14ac:dyDescent="0.2">
      <c r="A6" s="4">
        <v>2000.1666666666665</v>
      </c>
      <c r="B6" s="12">
        <f>100*('4-GDEBTGDP-M'!B6-'4-GDEBTGDP-M'!$B6)/'4-GDEBTGDP-M'!$B6</f>
        <v>0</v>
      </c>
      <c r="C6" s="12">
        <f>100*('4-GDEBTGDP-M'!C6-'4-GDEBTGDP-M'!$B6)/'4-GDEBTGDP-M'!$B6</f>
        <v>-14.119449146267828</v>
      </c>
      <c r="D6" s="12">
        <f>100*('4-GDEBTGDP-M'!D6-'4-GDEBTGDP-M'!$B6)/'4-GDEBTGDP-M'!$B6</f>
        <v>-23.542360105690552</v>
      </c>
      <c r="E6" s="12">
        <f>100*('4-GDEBTGDP-M'!E6-'4-GDEBTGDP-M'!$B6)/'4-GDEBTGDP-M'!$B6</f>
        <v>82.886362866871508</v>
      </c>
      <c r="F6" s="12">
        <f>100*('4-GDEBTGDP-M'!F6-'4-GDEBTGDP-M'!$B6)/'4-GDEBTGDP-M'!$B6</f>
        <v>84.498977707600375</v>
      </c>
      <c r="G6" s="12">
        <f>100*('4-GDEBTGDP-M'!G6-'4-GDEBTGDP-M'!$B6)/'4-GDEBTGDP-M'!$B6</f>
        <v>-0.40972017949299505</v>
      </c>
      <c r="H6" s="12">
        <f>100*('4-GDEBTGDP-M'!H6-'4-GDEBTGDP-M'!$B6)/'4-GDEBTGDP-M'!$B6</f>
        <v>-3.8596041501208203</v>
      </c>
      <c r="I6" s="12">
        <f>100*('4-GDEBTGDP-M'!I6-'4-GDEBTGDP-M'!$B6)/'4-GDEBTGDP-M'!$B6</f>
        <v>89.655327829755549</v>
      </c>
      <c r="J6" s="12">
        <f>100*('4-GDEBTGDP-M'!J6-'4-GDEBTGDP-M'!$B6)/'4-GDEBTGDP-M'!$B6</f>
        <v>2.6772930340467109</v>
      </c>
      <c r="K6" s="12">
        <f>100*('4-GDEBTGDP-M'!K6-'4-GDEBTGDP-M'!$B6)/'4-GDEBTGDP-M'!$B6</f>
        <v>-90.277208367835456</v>
      </c>
      <c r="L6" s="12">
        <f>100*('4-GDEBTGDP-M'!L6-'4-GDEBTGDP-M'!$B6)/'4-GDEBTGDP-M'!$B6</f>
        <v>14.132173617224648</v>
      </c>
      <c r="M6" s="12">
        <f>100*('4-GDEBTGDP-M'!M6-'4-GDEBTGDP-M'!$B6)/'4-GDEBTGDP-M'!$B6</f>
        <v>-21.81173080470467</v>
      </c>
      <c r="N6" s="12">
        <f>100*('4-GDEBTGDP-M'!N6-'4-GDEBTGDP-M'!$B6)/'4-GDEBTGDP-M'!$B6</f>
        <v>7.1535670262225599</v>
      </c>
      <c r="O6" s="12">
        <f>100*('4-GDEBTGDP-M'!O6-'4-GDEBTGDP-M'!$B6)/'4-GDEBTGDP-M'!$B6</f>
        <v>7.4766107391360404</v>
      </c>
      <c r="P6" s="12">
        <f>100*('4-GDEBTGDP-M'!P6-'4-GDEBTGDP-M'!$B6)/'4-GDEBTGDP-M'!$B6</f>
        <v>16.900062648302505</v>
      </c>
      <c r="Q6" s="12">
        <f>100*('4-GDEBTGDP-M'!Q6-'4-GDEBTGDP-M'!$B6)/'4-GDEBTGDP-M'!$B6</f>
        <v>17.21838264342955</v>
      </c>
      <c r="R6" s="12">
        <f>100*('4-GDEBTGDP-M'!R6-'4-GDEBTGDP-M'!$B6)/'4-GDEBTGDP-M'!$B6</f>
        <v>17.386602057723447</v>
      </c>
      <c r="S6" s="12">
        <f>100*('4-GDEBTGDP-M'!S6-'4-GDEBTGDP-M'!$B6)/'4-GDEBTGDP-M'!$B6</f>
        <v>17.298929572371122</v>
      </c>
    </row>
    <row r="7" spans="1:19" x14ac:dyDescent="0.2">
      <c r="A7" s="6">
        <v>2000.2499999999998</v>
      </c>
      <c r="B7" s="12">
        <f>100*('4-GDEBTGDP-M'!B7-'4-GDEBTGDP-M'!$B7)/'4-GDEBTGDP-M'!$B7</f>
        <v>0</v>
      </c>
      <c r="C7" s="12">
        <f>100*('4-GDEBTGDP-M'!C7-'4-GDEBTGDP-M'!$B7)/'4-GDEBTGDP-M'!$B7</f>
        <v>-14.49511400651361</v>
      </c>
      <c r="D7" s="12">
        <f>100*('4-GDEBTGDP-M'!D7-'4-GDEBTGDP-M'!$B7)/'4-GDEBTGDP-M'!$B7</f>
        <v>-24.429967426707741</v>
      </c>
      <c r="E7" s="12">
        <f>100*('4-GDEBTGDP-M'!E7-'4-GDEBTGDP-M'!$B7)/'4-GDEBTGDP-M'!$B7</f>
        <v>83.713355048857579</v>
      </c>
      <c r="F7" s="12">
        <f>100*('4-GDEBTGDP-M'!F7-'4-GDEBTGDP-M'!$B7)/'4-GDEBTGDP-M'!$B7</f>
        <v>83.876221498372999</v>
      </c>
      <c r="G7" s="12">
        <f>100*('4-GDEBTGDP-M'!G7-'4-GDEBTGDP-M'!$B7)/'4-GDEBTGDP-M'!$B7</f>
        <v>-0.48859934853401848</v>
      </c>
      <c r="H7" s="12">
        <f>100*('4-GDEBTGDP-M'!H7-'4-GDEBTGDP-M'!$B7)/'4-GDEBTGDP-M'!$B7</f>
        <v>-3.4201954397406871</v>
      </c>
      <c r="I7" s="12">
        <f>100*('4-GDEBTGDP-M'!I7-'4-GDEBTGDP-M'!$B7)/'4-GDEBTGDP-M'!$B7</f>
        <v>88.436482084694006</v>
      </c>
      <c r="J7" s="12">
        <f>100*('4-GDEBTGDP-M'!J7-'4-GDEBTGDP-M'!$B7)/'4-GDEBTGDP-M'!$B7</f>
        <v>0.81433224756220213</v>
      </c>
      <c r="K7" s="12">
        <f>100*('4-GDEBTGDP-M'!K7-'4-GDEBTGDP-M'!$B7)/'4-GDEBTGDP-M'!$B7</f>
        <v>-90.228013029316102</v>
      </c>
      <c r="L7" s="12">
        <f>100*('4-GDEBTGDP-M'!L7-'4-GDEBTGDP-M'!$B7)/'4-GDEBTGDP-M'!$B7</f>
        <v>14.495114006513703</v>
      </c>
      <c r="M7" s="12">
        <f>100*('4-GDEBTGDP-M'!M7-'4-GDEBTGDP-M'!$B7)/'4-GDEBTGDP-M'!$B7</f>
        <v>-22.964169381104227</v>
      </c>
      <c r="N7" s="12">
        <f>100*('4-GDEBTGDP-M'!N7-'4-GDEBTGDP-M'!$B7)/'4-GDEBTGDP-M'!$B7</f>
        <v>6.6775244299687344</v>
      </c>
      <c r="O7" s="12">
        <f>100*('4-GDEBTGDP-M'!O7-'4-GDEBTGDP-M'!$B7)/'4-GDEBTGDP-M'!$B7</f>
        <v>7.0032573289915367</v>
      </c>
      <c r="P7" s="12">
        <f>100*('4-GDEBTGDP-M'!P7-'4-GDEBTGDP-M'!$B7)/'4-GDEBTGDP-M'!$B7</f>
        <v>16.93811074918554</v>
      </c>
      <c r="Q7" s="12">
        <f>100*('4-GDEBTGDP-M'!Q7-'4-GDEBTGDP-M'!$B7)/'4-GDEBTGDP-M'!$B7</f>
        <v>17.263843648208322</v>
      </c>
      <c r="R7" s="12">
        <f>100*('4-GDEBTGDP-M'!R7-'4-GDEBTGDP-M'!$B7)/'4-GDEBTGDP-M'!$B7</f>
        <v>17.426710097719734</v>
      </c>
      <c r="S7" s="12">
        <f>100*('4-GDEBTGDP-M'!S7-'4-GDEBTGDP-M'!$B7)/'4-GDEBTGDP-M'!$B7</f>
        <v>17.426710097719479</v>
      </c>
    </row>
    <row r="8" spans="1:19" x14ac:dyDescent="0.2">
      <c r="A8" s="8">
        <v>2000.333333333333</v>
      </c>
      <c r="B8" s="12">
        <f>100*('4-GDEBTGDP-M'!B8-'4-GDEBTGDP-M'!$B8)/'4-GDEBTGDP-M'!$B8</f>
        <v>0</v>
      </c>
      <c r="C8" s="12">
        <f>100*('4-GDEBTGDP-M'!C8-'4-GDEBTGDP-M'!$B8)/'4-GDEBTGDP-M'!$B8</f>
        <v>-14.873639785693952</v>
      </c>
      <c r="D8" s="12">
        <f>100*('4-GDEBTGDP-M'!D8-'4-GDEBTGDP-M'!$B8)/'4-GDEBTGDP-M'!$B8</f>
        <v>-25.324334423328395</v>
      </c>
      <c r="E8" s="12">
        <f>100*('4-GDEBTGDP-M'!E8-'4-GDEBTGDP-M'!$B8)/'4-GDEBTGDP-M'!$B8</f>
        <v>84.546645284887717</v>
      </c>
      <c r="F8" s="12">
        <f>100*('4-GDEBTGDP-M'!F8-'4-GDEBTGDP-M'!$B8)/'4-GDEBTGDP-M'!$B8</f>
        <v>83.248722617634513</v>
      </c>
      <c r="G8" s="12">
        <f>100*('4-GDEBTGDP-M'!G8-'4-GDEBTGDP-M'!$B8)/'4-GDEBTGDP-M'!$B8</f>
        <v>-0.56807923095563484</v>
      </c>
      <c r="H8" s="12">
        <f>100*('4-GDEBTGDP-M'!H8-'4-GDEBTGDP-M'!$B8)/'4-GDEBTGDP-M'!$B8</f>
        <v>-2.977440361806226</v>
      </c>
      <c r="I8" s="12">
        <f>100*('4-GDEBTGDP-M'!I8-'4-GDEBTGDP-M'!$B8)/'4-GDEBTGDP-M'!$B8</f>
        <v>87.208354079726206</v>
      </c>
      <c r="J8" s="12">
        <f>100*('4-GDEBTGDP-M'!J8-'4-GDEBTGDP-M'!$B8)/'4-GDEBTGDP-M'!$B8</f>
        <v>-1.0628161309821735</v>
      </c>
      <c r="K8" s="12">
        <f>100*('4-GDEBTGDP-M'!K8-'4-GDEBTGDP-M'!$B8)/'4-GDEBTGDP-M'!$B8</f>
        <v>-90.178443038040086</v>
      </c>
      <c r="L8" s="12">
        <f>100*('4-GDEBTGDP-M'!L8-'4-GDEBTGDP-M'!$B8)/'4-GDEBTGDP-M'!$B8</f>
        <v>14.86081841006536</v>
      </c>
      <c r="M8" s="12">
        <f>100*('4-GDEBTGDP-M'!M8-'4-GDEBTGDP-M'!$B8)/'4-GDEBTGDP-M'!$B8</f>
        <v>-24.125384485982114</v>
      </c>
      <c r="N8" s="12">
        <f>100*('4-GDEBTGDP-M'!N8-'4-GDEBTGDP-M'!$B8)/'4-GDEBTGDP-M'!$B8</f>
        <v>6.1978564765910962</v>
      </c>
      <c r="O8" s="12">
        <f>100*('4-GDEBTGDP-M'!O8-'4-GDEBTGDP-M'!$B8)/'4-GDEBTGDP-M'!$B8</f>
        <v>6.5262990415292199</v>
      </c>
      <c r="P8" s="12">
        <f>100*('4-GDEBTGDP-M'!P8-'4-GDEBTGDP-M'!$B8)/'4-GDEBTGDP-M'!$B8</f>
        <v>16.976448609755455</v>
      </c>
      <c r="Q8" s="12">
        <f>100*('4-GDEBTGDP-M'!Q8-'4-GDEBTGDP-M'!$B8)/'4-GDEBTGDP-M'!$B8</f>
        <v>17.309650866495897</v>
      </c>
      <c r="R8" s="12">
        <f>100*('4-GDEBTGDP-M'!R8-'4-GDEBTGDP-M'!$B8)/'4-GDEBTGDP-M'!$B8</f>
        <v>17.467123585106055</v>
      </c>
      <c r="S8" s="12">
        <f>100*('4-GDEBTGDP-M'!S8-'4-GDEBTGDP-M'!$B8)/'4-GDEBTGDP-M'!$B8</f>
        <v>17.555463750350089</v>
      </c>
    </row>
    <row r="9" spans="1:19" x14ac:dyDescent="0.2">
      <c r="A9" s="8">
        <v>2000.4166666666663</v>
      </c>
      <c r="B9" s="12">
        <f>100*('4-GDEBTGDP-M'!B9-'4-GDEBTGDP-M'!$B9)/'4-GDEBTGDP-M'!$B9</f>
        <v>0</v>
      </c>
      <c r="C9" s="12">
        <f>100*('4-GDEBTGDP-M'!C9-'4-GDEBTGDP-M'!$B9)/'4-GDEBTGDP-M'!$B9</f>
        <v>-15.204376080309471</v>
      </c>
      <c r="D9" s="12">
        <f>100*('4-GDEBTGDP-M'!D9-'4-GDEBTGDP-M'!$B9)/'4-GDEBTGDP-M'!$B9</f>
        <v>-26.380254397115099</v>
      </c>
      <c r="E9" s="12">
        <f>100*('4-GDEBTGDP-M'!E9-'4-GDEBTGDP-M'!$B9)/'4-GDEBTGDP-M'!$B9</f>
        <v>85.175653290808</v>
      </c>
      <c r="F9" s="12">
        <f>100*('4-GDEBTGDP-M'!F9-'4-GDEBTGDP-M'!$B9)/'4-GDEBTGDP-M'!$B9</f>
        <v>82.523514047044927</v>
      </c>
      <c r="G9" s="12">
        <f>100*('4-GDEBTGDP-M'!G9-'4-GDEBTGDP-M'!$B9)/'4-GDEBTGDP-M'!$B9</f>
        <v>-0.71223255591697243</v>
      </c>
      <c r="H9" s="12">
        <f>100*('4-GDEBTGDP-M'!H9-'4-GDEBTGDP-M'!$B9)/'4-GDEBTGDP-M'!$B9</f>
        <v>-2.6671269347352422</v>
      </c>
      <c r="I9" s="12">
        <f>100*('4-GDEBTGDP-M'!I9-'4-GDEBTGDP-M'!$B9)/'4-GDEBTGDP-M'!$B9</f>
        <v>86.217096372718117</v>
      </c>
      <c r="J9" s="12">
        <f>100*('4-GDEBTGDP-M'!J9-'4-GDEBTGDP-M'!$B9)/'4-GDEBTGDP-M'!$B9</f>
        <v>-2.7263231745456773</v>
      </c>
      <c r="K9" s="12">
        <f>100*('4-GDEBTGDP-M'!K9-'4-GDEBTGDP-M'!$B9)/'4-GDEBTGDP-M'!$B9</f>
        <v>-90.145834508398607</v>
      </c>
      <c r="L9" s="12">
        <f>100*('4-GDEBTGDP-M'!L9-'4-GDEBTGDP-M'!$B9)/'4-GDEBTGDP-M'!$B9</f>
        <v>15.352279022742531</v>
      </c>
      <c r="M9" s="12">
        <f>100*('4-GDEBTGDP-M'!M9-'4-GDEBTGDP-M'!$B9)/'4-GDEBTGDP-M'!$B9</f>
        <v>-25.041041931833917</v>
      </c>
      <c r="N9" s="12">
        <f>100*('4-GDEBTGDP-M'!N9-'4-GDEBTGDP-M'!$B9)/'4-GDEBTGDP-M'!$B9</f>
        <v>5.7618694581595857</v>
      </c>
      <c r="O9" s="12">
        <f>100*('4-GDEBTGDP-M'!O9-'4-GDEBTGDP-M'!$B9)/'4-GDEBTGDP-M'!$B9</f>
        <v>6.0916672782956178</v>
      </c>
      <c r="P9" s="12">
        <f>100*('4-GDEBTGDP-M'!P9-'4-GDEBTGDP-M'!$B9)/'4-GDEBTGDP-M'!$B9</f>
        <v>16.979901035333484</v>
      </c>
      <c r="Q9" s="12">
        <f>100*('4-GDEBTGDP-M'!Q9-'4-GDEBTGDP-M'!$B9)/'4-GDEBTGDP-M'!$B9</f>
        <v>17.315666346046605</v>
      </c>
      <c r="R9" s="12">
        <f>100*('4-GDEBTGDP-M'!R9-'4-GDEBTGDP-M'!$B9)/'4-GDEBTGDP-M'!$B9</f>
        <v>17.47210420592284</v>
      </c>
      <c r="S9" s="12">
        <f>100*('4-GDEBTGDP-M'!S9-'4-GDEBTGDP-M'!$B9)/'4-GDEBTGDP-M'!$B9</f>
        <v>17.623855642547475</v>
      </c>
    </row>
    <row r="10" spans="1:19" x14ac:dyDescent="0.2">
      <c r="A10" s="8">
        <v>2000.4999999999995</v>
      </c>
      <c r="B10" s="12">
        <f>100*('4-GDEBTGDP-M'!B10-'4-GDEBTGDP-M'!$B10)/'4-GDEBTGDP-M'!$B10</f>
        <v>0</v>
      </c>
      <c r="C10" s="12">
        <f>100*('4-GDEBTGDP-M'!C10-'4-GDEBTGDP-M'!$B10)/'4-GDEBTGDP-M'!$B10</f>
        <v>-15.435139573069717</v>
      </c>
      <c r="D10" s="12">
        <f>100*('4-GDEBTGDP-M'!D10-'4-GDEBTGDP-M'!$B10)/'4-GDEBTGDP-M'!$B10</f>
        <v>-27.750410509022601</v>
      </c>
      <c r="E10" s="12">
        <f>100*('4-GDEBTGDP-M'!E10-'4-GDEBTGDP-M'!$B10)/'4-GDEBTGDP-M'!$B10</f>
        <v>85.385878489327155</v>
      </c>
      <c r="F10" s="12">
        <f>100*('4-GDEBTGDP-M'!F10-'4-GDEBTGDP-M'!$B10)/'4-GDEBTGDP-M'!$B10</f>
        <v>81.609195402304493</v>
      </c>
      <c r="G10" s="12">
        <f>100*('4-GDEBTGDP-M'!G10-'4-GDEBTGDP-M'!$B10)/'4-GDEBTGDP-M'!$B10</f>
        <v>-0.98522167487489953</v>
      </c>
      <c r="H10" s="12">
        <f>100*('4-GDEBTGDP-M'!H10-'4-GDEBTGDP-M'!$B10)/'4-GDEBTGDP-M'!$B10</f>
        <v>-2.6272577996708324</v>
      </c>
      <c r="I10" s="12">
        <f>100*('4-GDEBTGDP-M'!I10-'4-GDEBTGDP-M'!$B10)/'4-GDEBTGDP-M'!$B10</f>
        <v>85.71428571428666</v>
      </c>
      <c r="J10" s="12">
        <f>100*('4-GDEBTGDP-M'!J10-'4-GDEBTGDP-M'!$B10)/'4-GDEBTGDP-M'!$B10</f>
        <v>-3.9408866995024217</v>
      </c>
      <c r="K10" s="12">
        <f>100*('4-GDEBTGDP-M'!K10-'4-GDEBTGDP-M'!$B10)/'4-GDEBTGDP-M'!$B10</f>
        <v>-90.147783251231402</v>
      </c>
      <c r="L10" s="12">
        <f>100*('4-GDEBTGDP-M'!L10-'4-GDEBTGDP-M'!$B10)/'4-GDEBTGDP-M'!$B10</f>
        <v>16.091954022983586</v>
      </c>
      <c r="M10" s="12">
        <f>100*('4-GDEBTGDP-M'!M10-'4-GDEBTGDP-M'!$B10)/'4-GDEBTGDP-M'!$B10</f>
        <v>-25.451559934318173</v>
      </c>
      <c r="N10" s="12">
        <f>100*('4-GDEBTGDP-M'!N10-'4-GDEBTGDP-M'!$B10)/'4-GDEBTGDP-M'!$B10</f>
        <v>5.4187192118241745</v>
      </c>
      <c r="O10" s="12">
        <f>100*('4-GDEBTGDP-M'!O10-'4-GDEBTGDP-M'!$B10)/'4-GDEBTGDP-M'!$B10</f>
        <v>5.7471264367831516</v>
      </c>
      <c r="P10" s="12">
        <f>100*('4-GDEBTGDP-M'!P10-'4-GDEBTGDP-M'!$B10)/'4-GDEBTGDP-M'!$B10</f>
        <v>16.912972085386514</v>
      </c>
      <c r="Q10" s="12">
        <f>100*('4-GDEBTGDP-M'!Q10-'4-GDEBTGDP-M'!$B10)/'4-GDEBTGDP-M'!$B10</f>
        <v>17.241379310345536</v>
      </c>
      <c r="R10" s="12">
        <f>100*('4-GDEBTGDP-M'!R10-'4-GDEBTGDP-M'!$B10)/'4-GDEBTGDP-M'!$B10</f>
        <v>17.40558292282493</v>
      </c>
      <c r="S10" s="12">
        <f>100*('4-GDEBTGDP-M'!S10-'4-GDEBTGDP-M'!$B10)/'4-GDEBTGDP-M'!$B10</f>
        <v>17.569786535304509</v>
      </c>
    </row>
    <row r="11" spans="1:19" x14ac:dyDescent="0.2">
      <c r="A11" s="8">
        <v>2000.5833333333328</v>
      </c>
      <c r="B11" s="12">
        <f>100*('4-GDEBTGDP-M'!B11-'4-GDEBTGDP-M'!$B11)/'4-GDEBTGDP-M'!$B11</f>
        <v>0</v>
      </c>
      <c r="C11" s="12">
        <f>100*('4-GDEBTGDP-M'!C11-'4-GDEBTGDP-M'!$B11)/'4-GDEBTGDP-M'!$B11</f>
        <v>-15.534400799413961</v>
      </c>
      <c r="D11" s="12">
        <f>100*('4-GDEBTGDP-M'!D11-'4-GDEBTGDP-M'!$B11)/'4-GDEBTGDP-M'!$B11</f>
        <v>-29.521986714125742</v>
      </c>
      <c r="E11" s="12">
        <f>100*('4-GDEBTGDP-M'!E11-'4-GDEBTGDP-M'!$B11)/'4-GDEBTGDP-M'!$B11</f>
        <v>85.021944850556665</v>
      </c>
      <c r="F11" s="12">
        <f>100*('4-GDEBTGDP-M'!F11-'4-GDEBTGDP-M'!$B11)/'4-GDEBTGDP-M'!$B11</f>
        <v>80.425400018468551</v>
      </c>
      <c r="G11" s="12">
        <f>100*('4-GDEBTGDP-M'!G11-'4-GDEBTGDP-M'!$B11)/'4-GDEBTGDP-M'!$B11</f>
        <v>-1.4039707552144554</v>
      </c>
      <c r="H11" s="12">
        <f>100*('4-GDEBTGDP-M'!H11-'4-GDEBTGDP-M'!$B11)/'4-GDEBTGDP-M'!$B11</f>
        <v>-2.9188808381103941</v>
      </c>
      <c r="I11" s="12">
        <f>100*('4-GDEBTGDP-M'!I11-'4-GDEBTGDP-M'!$B11)/'4-GDEBTGDP-M'!$B11</f>
        <v>85.776469541493711</v>
      </c>
      <c r="J11" s="12">
        <f>100*('4-GDEBTGDP-M'!J11-'4-GDEBTGDP-M'!$B11)/'4-GDEBTGDP-M'!$B11</f>
        <v>-4.5936718746441461</v>
      </c>
      <c r="K11" s="12">
        <f>100*('4-GDEBTGDP-M'!K11-'4-GDEBTGDP-M'!$B11)/'4-GDEBTGDP-M'!$B11</f>
        <v>-90.188001906008267</v>
      </c>
      <c r="L11" s="12">
        <f>100*('4-GDEBTGDP-M'!L11-'4-GDEBTGDP-M'!$B11)/'4-GDEBTGDP-M'!$B11</f>
        <v>17.040631903088272</v>
      </c>
      <c r="M11" s="12">
        <f>100*('4-GDEBTGDP-M'!M11-'4-GDEBTGDP-M'!$B11)/'4-GDEBTGDP-M'!$B11</f>
        <v>-25.234196572927996</v>
      </c>
      <c r="N11" s="12">
        <f>100*('4-GDEBTGDP-M'!N11-'4-GDEBTGDP-M'!$B11)/'4-GDEBTGDP-M'!$B11</f>
        <v>5.1868164750359487</v>
      </c>
      <c r="O11" s="12">
        <f>100*('4-GDEBTGDP-M'!O11-'4-GDEBTGDP-M'!$B11)/'4-GDEBTGDP-M'!$B11</f>
        <v>5.510964468969771</v>
      </c>
      <c r="P11" s="12">
        <f>100*('4-GDEBTGDP-M'!P11-'4-GDEBTGDP-M'!$B11)/'4-GDEBTGDP-M'!$B11</f>
        <v>16.739191764108561</v>
      </c>
      <c r="Q11" s="12">
        <f>100*('4-GDEBTGDP-M'!Q11-'4-GDEBTGDP-M'!$B11)/'4-GDEBTGDP-M'!$B11</f>
        <v>17.056279190604776</v>
      </c>
      <c r="R11" s="12">
        <f>100*('4-GDEBTGDP-M'!R11-'4-GDEBTGDP-M'!$B11)/'4-GDEBTGDP-M'!$B11</f>
        <v>17.236981588397171</v>
      </c>
      <c r="S11" s="12">
        <f>100*('4-GDEBTGDP-M'!S11-'4-GDEBTGDP-M'!$B11)/'4-GDEBTGDP-M'!$B11</f>
        <v>17.350205446282803</v>
      </c>
    </row>
    <row r="12" spans="1:19" x14ac:dyDescent="0.2">
      <c r="A12" s="8">
        <v>2000.6666666666661</v>
      </c>
      <c r="B12" s="12">
        <f>100*('4-GDEBTGDP-M'!B12-'4-GDEBTGDP-M'!$B12)/'4-GDEBTGDP-M'!$B12</f>
        <v>0</v>
      </c>
      <c r="C12" s="12">
        <f>100*('4-GDEBTGDP-M'!C12-'4-GDEBTGDP-M'!$B12)/'4-GDEBTGDP-M'!$B12</f>
        <v>-15.555616203476697</v>
      </c>
      <c r="D12" s="12">
        <f>100*('4-GDEBTGDP-M'!D12-'4-GDEBTGDP-M'!$B12)/'4-GDEBTGDP-M'!$B12</f>
        <v>-31.541145727997584</v>
      </c>
      <c r="E12" s="12">
        <f>100*('4-GDEBTGDP-M'!E12-'4-GDEBTGDP-M'!$B12)/'4-GDEBTGDP-M'!$B12</f>
        <v>84.164902505650574</v>
      </c>
      <c r="F12" s="12">
        <f>100*('4-GDEBTGDP-M'!F12-'4-GDEBTGDP-M'!$B12)/'4-GDEBTGDP-M'!$B12</f>
        <v>78.922322436789401</v>
      </c>
      <c r="G12" s="12">
        <f>100*('4-GDEBTGDP-M'!G12-'4-GDEBTGDP-M'!$B12)/'4-GDEBTGDP-M'!$B12</f>
        <v>-1.801326201791537</v>
      </c>
      <c r="H12" s="12">
        <f>100*('4-GDEBTGDP-M'!H12-'4-GDEBTGDP-M'!$B12)/'4-GDEBTGDP-M'!$B12</f>
        <v>-3.2969364968309844</v>
      </c>
      <c r="I12" s="12">
        <f>100*('4-GDEBTGDP-M'!I12-'4-GDEBTGDP-M'!$B12)/'4-GDEBTGDP-M'!$B12</f>
        <v>85.777665224052797</v>
      </c>
      <c r="J12" s="12">
        <f>100*('4-GDEBTGDP-M'!J12-'4-GDEBTGDP-M'!$B12)/'4-GDEBTGDP-M'!$B12</f>
        <v>-5.0744970389707795</v>
      </c>
      <c r="K12" s="12">
        <f>100*('4-GDEBTGDP-M'!K12-'4-GDEBTGDP-M'!$B12)/'4-GDEBTGDP-M'!$B12</f>
        <v>-90.215022736162453</v>
      </c>
      <c r="L12" s="12">
        <f>100*('4-GDEBTGDP-M'!L12-'4-GDEBTGDP-M'!$B12)/'4-GDEBTGDP-M'!$B12</f>
        <v>17.525377702375859</v>
      </c>
      <c r="M12" s="12">
        <f>100*('4-GDEBTGDP-M'!M12-'4-GDEBTGDP-M'!$B12)/'4-GDEBTGDP-M'!$B12</f>
        <v>-24.814995100376279</v>
      </c>
      <c r="N12" s="12">
        <f>100*('4-GDEBTGDP-M'!N12-'4-GDEBTGDP-M'!$B12)/'4-GDEBTGDP-M'!$B12</f>
        <v>4.9577513215772804</v>
      </c>
      <c r="O12" s="12">
        <f>100*('4-GDEBTGDP-M'!O12-'4-GDEBTGDP-M'!$B12)/'4-GDEBTGDP-M'!$B12</f>
        <v>5.2796769694984098</v>
      </c>
      <c r="P12" s="12">
        <f>100*('4-GDEBTGDP-M'!P12-'4-GDEBTGDP-M'!$B12)/'4-GDEBTGDP-M'!$B12</f>
        <v>16.416897378727178</v>
      </c>
      <c r="Q12" s="12">
        <f>100*('4-GDEBTGDP-M'!Q12-'4-GDEBTGDP-M'!$B12)/'4-GDEBTGDP-M'!$B12</f>
        <v>16.768300717052384</v>
      </c>
      <c r="R12" s="12">
        <f>100*('4-GDEBTGDP-M'!R12-'4-GDEBTGDP-M'!$B12)/'4-GDEBTGDP-M'!$B12</f>
        <v>16.956327554645338</v>
      </c>
      <c r="S12" s="12">
        <f>100*('4-GDEBTGDP-M'!S12-'4-GDEBTGDP-M'!$B12)/'4-GDEBTGDP-M'!$B12</f>
        <v>16.996649709653866</v>
      </c>
    </row>
    <row r="13" spans="1:19" x14ac:dyDescent="0.2">
      <c r="A13" s="8">
        <v>2000.7499999999993</v>
      </c>
      <c r="B13" s="12">
        <f>100*('4-GDEBTGDP-M'!B13-'4-GDEBTGDP-M'!$B13)/'4-GDEBTGDP-M'!$B13</f>
        <v>0</v>
      </c>
      <c r="C13" s="12">
        <f>100*('4-GDEBTGDP-M'!C13-'4-GDEBTGDP-M'!$B13)/'4-GDEBTGDP-M'!$B13</f>
        <v>-15.573770491802943</v>
      </c>
      <c r="D13" s="12">
        <f>100*('4-GDEBTGDP-M'!D13-'4-GDEBTGDP-M'!$B13)/'4-GDEBTGDP-M'!$B13</f>
        <v>-33.606557377032601</v>
      </c>
      <c r="E13" s="12">
        <f>100*('4-GDEBTGDP-M'!E13-'4-GDEBTGDP-M'!$B13)/'4-GDEBTGDP-M'!$B13</f>
        <v>82.950819672142188</v>
      </c>
      <c r="F13" s="12">
        <f>100*('4-GDEBTGDP-M'!F13-'4-GDEBTGDP-M'!$B13)/'4-GDEBTGDP-M'!$B13</f>
        <v>77.049180327885864</v>
      </c>
      <c r="G13" s="12">
        <f>100*('4-GDEBTGDP-M'!G13-'4-GDEBTGDP-M'!$B13)/'4-GDEBTGDP-M'!$B13</f>
        <v>-1.967213114754266</v>
      </c>
      <c r="H13" s="12">
        <f>100*('4-GDEBTGDP-M'!H13-'4-GDEBTGDP-M'!$B13)/'4-GDEBTGDP-M'!$B13</f>
        <v>-3.4426229508202977</v>
      </c>
      <c r="I13" s="12">
        <f>100*('4-GDEBTGDP-M'!I13-'4-GDEBTGDP-M'!$B13)/'4-GDEBTGDP-M'!$B13</f>
        <v>84.918032786897996</v>
      </c>
      <c r="J13" s="12">
        <f>100*('4-GDEBTGDP-M'!J13-'4-GDEBTGDP-M'!$B13)/'4-GDEBTGDP-M'!$B13</f>
        <v>-5.9016393442526871</v>
      </c>
      <c r="K13" s="12">
        <f>100*('4-GDEBTGDP-M'!K13-'4-GDEBTGDP-M'!$B13)/'4-GDEBTGDP-M'!$B13</f>
        <v>-90.163934426230441</v>
      </c>
      <c r="L13" s="12">
        <f>100*('4-GDEBTGDP-M'!L13-'4-GDEBTGDP-M'!$B13)/'4-GDEBTGDP-M'!$B13</f>
        <v>16.721311475423946</v>
      </c>
      <c r="M13" s="12">
        <f>100*('4-GDEBTGDP-M'!M13-'4-GDEBTGDP-M'!$B13)/'4-GDEBTGDP-M'!$B13</f>
        <v>-24.754098360653245</v>
      </c>
      <c r="N13" s="12">
        <f>100*('4-GDEBTGDP-M'!N13-'4-GDEBTGDP-M'!$B13)/'4-GDEBTGDP-M'!$B13</f>
        <v>4.5901639344301897</v>
      </c>
      <c r="O13" s="12">
        <f>100*('4-GDEBTGDP-M'!O13-'4-GDEBTGDP-M'!$B13)/'4-GDEBTGDP-M'!$B13</f>
        <v>4.9180327868891247</v>
      </c>
      <c r="P13" s="12">
        <f>100*('4-GDEBTGDP-M'!P13-'4-GDEBTGDP-M'!$B13)/'4-GDEBTGDP-M'!$B13</f>
        <v>15.901639344267421</v>
      </c>
      <c r="Q13" s="12">
        <f>100*('4-GDEBTGDP-M'!Q13-'4-GDEBTGDP-M'!$B13)/'4-GDEBTGDP-M'!$B13</f>
        <v>16.393442622954211</v>
      </c>
      <c r="R13" s="12">
        <f>100*('4-GDEBTGDP-M'!R13-'4-GDEBTGDP-M'!$B13)/'4-GDEBTGDP-M'!$B13</f>
        <v>16.557377049184083</v>
      </c>
      <c r="S13" s="12">
        <f>100*('4-GDEBTGDP-M'!S13-'4-GDEBTGDP-M'!$B13)/'4-GDEBTGDP-M'!$B13</f>
        <v>16.557377049184129</v>
      </c>
    </row>
    <row r="14" spans="1:19" x14ac:dyDescent="0.2">
      <c r="A14" s="8">
        <v>2000.8333333333326</v>
      </c>
      <c r="B14" s="12">
        <f>100*('4-GDEBTGDP-M'!B14-'4-GDEBTGDP-M'!$B14)/'4-GDEBTGDP-M'!$B14</f>
        <v>0</v>
      </c>
      <c r="C14" s="12">
        <f>100*('4-GDEBTGDP-M'!C14-'4-GDEBTGDP-M'!$B14)/'4-GDEBTGDP-M'!$B14</f>
        <v>-15.642475764502425</v>
      </c>
      <c r="D14" s="12">
        <f>100*('4-GDEBTGDP-M'!D14-'4-GDEBTGDP-M'!$B14)/'4-GDEBTGDP-M'!$B14</f>
        <v>-35.543917783357934</v>
      </c>
      <c r="E14" s="12">
        <f>100*('4-GDEBTGDP-M'!E14-'4-GDEBTGDP-M'!$B14)/'4-GDEBTGDP-M'!$B14</f>
        <v>81.578482610216014</v>
      </c>
      <c r="F14" s="12">
        <f>100*('4-GDEBTGDP-M'!F14-'4-GDEBTGDP-M'!$B14)/'4-GDEBTGDP-M'!$B14</f>
        <v>74.859095917531349</v>
      </c>
      <c r="G14" s="12">
        <f>100*('4-GDEBTGDP-M'!G14-'4-GDEBTGDP-M'!$B14)/'4-GDEBTGDP-M'!$B14</f>
        <v>-1.7791321954078043</v>
      </c>
      <c r="H14" s="12">
        <f>100*('4-GDEBTGDP-M'!H14-'4-GDEBTGDP-M'!$B14)/'4-GDEBTGDP-M'!$B14</f>
        <v>-3.1496821361279164</v>
      </c>
      <c r="I14" s="12">
        <f>100*('4-GDEBTGDP-M'!I14-'4-GDEBTGDP-M'!$B14)/'4-GDEBTGDP-M'!$B14</f>
        <v>82.758782862448214</v>
      </c>
      <c r="J14" s="12">
        <f>100*('4-GDEBTGDP-M'!J14-'4-GDEBTGDP-M'!$B14)/'4-GDEBTGDP-M'!$B14</f>
        <v>-7.4118176758005339</v>
      </c>
      <c r="K14" s="12">
        <f>100*('4-GDEBTGDP-M'!K14-'4-GDEBTGDP-M'!$B14)/'4-GDEBTGDP-M'!$B14</f>
        <v>-89.999395395094297</v>
      </c>
      <c r="L14" s="12">
        <f>100*('4-GDEBTGDP-M'!L14-'4-GDEBTGDP-M'!$B14)/'4-GDEBTGDP-M'!$B14</f>
        <v>14.228771075232581</v>
      </c>
      <c r="M14" s="12">
        <f>100*('4-GDEBTGDP-M'!M14-'4-GDEBTGDP-M'!$B14)/'4-GDEBTGDP-M'!$B14</f>
        <v>-25.42356429068715</v>
      </c>
      <c r="N14" s="12">
        <f>100*('4-GDEBTGDP-M'!N14-'4-GDEBTGDP-M'!$B14)/'4-GDEBTGDP-M'!$B14</f>
        <v>4.0055101814300658</v>
      </c>
      <c r="O14" s="12">
        <f>100*('4-GDEBTGDP-M'!O14-'4-GDEBTGDP-M'!$B14)/'4-GDEBTGDP-M'!$B14</f>
        <v>4.3490902812503327</v>
      </c>
      <c r="P14" s="12">
        <f>100*('4-GDEBTGDP-M'!P14-'4-GDEBTGDP-M'!$B14)/'4-GDEBTGDP-M'!$B14</f>
        <v>15.227285069901431</v>
      </c>
      <c r="Q14" s="12">
        <f>100*('4-GDEBTGDP-M'!Q14-'4-GDEBTGDP-M'!$B14)/'4-GDEBTGDP-M'!$B14</f>
        <v>15.965799998488936</v>
      </c>
      <c r="R14" s="12">
        <f>100*('4-GDEBTGDP-M'!R14-'4-GDEBTGDP-M'!$B14)/'4-GDEBTGDP-M'!$B14</f>
        <v>16.063637487224554</v>
      </c>
      <c r="S14" s="12">
        <f>100*('4-GDEBTGDP-M'!S14-'4-GDEBTGDP-M'!$B14)/'4-GDEBTGDP-M'!$B14</f>
        <v>16.093441701239943</v>
      </c>
    </row>
    <row r="15" spans="1:19" x14ac:dyDescent="0.2">
      <c r="A15" s="8">
        <v>2000.9166666666658</v>
      </c>
      <c r="B15" s="12">
        <f>100*('4-GDEBTGDP-M'!B15-'4-GDEBTGDP-M'!$B15)/'4-GDEBTGDP-M'!$B15</f>
        <v>0</v>
      </c>
      <c r="C15" s="12">
        <f>100*('4-GDEBTGDP-M'!C15-'4-GDEBTGDP-M'!$B15)/'4-GDEBTGDP-M'!$B15</f>
        <v>-15.729627720100765</v>
      </c>
      <c r="D15" s="12">
        <f>100*('4-GDEBTGDP-M'!D15-'4-GDEBTGDP-M'!$B15)/'4-GDEBTGDP-M'!$B15</f>
        <v>-37.22918444639992</v>
      </c>
      <c r="E15" s="12">
        <f>100*('4-GDEBTGDP-M'!E15-'4-GDEBTGDP-M'!$B15)/'4-GDEBTGDP-M'!$B15</f>
        <v>80.535564572479473</v>
      </c>
      <c r="F15" s="12">
        <f>100*('4-GDEBTGDP-M'!F15-'4-GDEBTGDP-M'!$B15)/'4-GDEBTGDP-M'!$B15</f>
        <v>72.875571808558519</v>
      </c>
      <c r="G15" s="12">
        <f>100*('4-GDEBTGDP-M'!G15-'4-GDEBTGDP-M'!$B15)/'4-GDEBTGDP-M'!$B15</f>
        <v>-1.4612497118362422</v>
      </c>
      <c r="H15" s="12">
        <f>100*('4-GDEBTGDP-M'!H15-'4-GDEBTGDP-M'!$B15)/'4-GDEBTGDP-M'!$B15</f>
        <v>-2.6583351110762385</v>
      </c>
      <c r="I15" s="12">
        <f>100*('4-GDEBTGDP-M'!I15-'4-GDEBTGDP-M'!$B15)/'4-GDEBTGDP-M'!$B15</f>
        <v>80.332846614669506</v>
      </c>
      <c r="J15" s="12">
        <f>100*('4-GDEBTGDP-M'!J15-'4-GDEBTGDP-M'!$B15)/'4-GDEBTGDP-M'!$B15</f>
        <v>-9.1928651085798805</v>
      </c>
      <c r="K15" s="12">
        <f>100*('4-GDEBTGDP-M'!K15-'4-GDEBTGDP-M'!$B15)/'4-GDEBTGDP-M'!$B15</f>
        <v>-89.806099369791184</v>
      </c>
      <c r="L15" s="12">
        <f>100*('4-GDEBTGDP-M'!L15-'4-GDEBTGDP-M'!$B15)/'4-GDEBTGDP-M'!$B15</f>
        <v>11.378031130689205</v>
      </c>
      <c r="M15" s="12">
        <f>100*('4-GDEBTGDP-M'!M15-'4-GDEBTGDP-M'!$B15)/'4-GDEBTGDP-M'!$B15</f>
        <v>-26.444809744654638</v>
      </c>
      <c r="N15" s="12">
        <f>100*('4-GDEBTGDP-M'!N15-'4-GDEBTGDP-M'!$B15)/'4-GDEBTGDP-M'!$B15</f>
        <v>3.3871382274222048</v>
      </c>
      <c r="O15" s="12">
        <f>100*('4-GDEBTGDP-M'!O15-'4-GDEBTGDP-M'!$B15)/'4-GDEBTGDP-M'!$B15</f>
        <v>3.7394305442203883</v>
      </c>
      <c r="P15" s="12">
        <f>100*('4-GDEBTGDP-M'!P15-'4-GDEBTGDP-M'!$B15)/'4-GDEBTGDP-M'!$B15</f>
        <v>14.757713828348418</v>
      </c>
      <c r="Q15" s="12">
        <f>100*('4-GDEBTGDP-M'!Q15-'4-GDEBTGDP-M'!$B15)/'4-GDEBTGDP-M'!$B15</f>
        <v>15.603114580501126</v>
      </c>
      <c r="R15" s="12">
        <f>100*('4-GDEBTGDP-M'!R15-'4-GDEBTGDP-M'!$B15)/'4-GDEBTGDP-M'!$B15</f>
        <v>15.629731257548711</v>
      </c>
      <c r="S15" s="12">
        <f>100*('4-GDEBTGDP-M'!S15-'4-GDEBTGDP-M'!$B15)/'4-GDEBTGDP-M'!$B15</f>
        <v>15.73034697755099</v>
      </c>
    </row>
    <row r="16" spans="1:19" x14ac:dyDescent="0.2">
      <c r="A16" s="8">
        <v>2000.9999999999991</v>
      </c>
      <c r="B16" s="12">
        <f>100*('4-GDEBTGDP-M'!B16-'4-GDEBTGDP-M'!$B16)/'4-GDEBTGDP-M'!$B16</f>
        <v>0</v>
      </c>
      <c r="C16" s="12">
        <f>100*('4-GDEBTGDP-M'!C16-'4-GDEBTGDP-M'!$B16)/'4-GDEBTGDP-M'!$B16</f>
        <v>-15.780730897009814</v>
      </c>
      <c r="D16" s="12">
        <f>100*('4-GDEBTGDP-M'!D16-'4-GDEBTGDP-M'!$B16)/'4-GDEBTGDP-M'!$B16</f>
        <v>-38.538205980054705</v>
      </c>
      <c r="E16" s="12">
        <f>100*('4-GDEBTGDP-M'!E16-'4-GDEBTGDP-M'!$B16)/'4-GDEBTGDP-M'!$B16</f>
        <v>80.398671096339896</v>
      </c>
      <c r="F16" s="12">
        <f>100*('4-GDEBTGDP-M'!F16-'4-GDEBTGDP-M'!$B16)/'4-GDEBTGDP-M'!$B16</f>
        <v>71.760797342197634</v>
      </c>
      <c r="G16" s="12">
        <f>100*('4-GDEBTGDP-M'!G16-'4-GDEBTGDP-M'!$B16)/'4-GDEBTGDP-M'!$B16</f>
        <v>-1.3289036544843282</v>
      </c>
      <c r="H16" s="12">
        <f>100*('4-GDEBTGDP-M'!H16-'4-GDEBTGDP-M'!$B16)/'4-GDEBTGDP-M'!$B16</f>
        <v>-2.3255813953503011</v>
      </c>
      <c r="I16" s="12">
        <f>100*('4-GDEBTGDP-M'!I16-'4-GDEBTGDP-M'!$B16)/'4-GDEBTGDP-M'!$B16</f>
        <v>79.069767441862552</v>
      </c>
      <c r="J16" s="12">
        <f>100*('4-GDEBTGDP-M'!J16-'4-GDEBTGDP-M'!$B16)/'4-GDEBTGDP-M'!$B16</f>
        <v>-10.631229235868878</v>
      </c>
      <c r="K16" s="12">
        <f>100*('4-GDEBTGDP-M'!K16-'4-GDEBTGDP-M'!$B16)/'4-GDEBTGDP-M'!$B16</f>
        <v>-89.700996677741088</v>
      </c>
      <c r="L16" s="12">
        <f>100*('4-GDEBTGDP-M'!L16-'4-GDEBTGDP-M'!$B16)/'4-GDEBTGDP-M'!$B16</f>
        <v>9.9667774086387162</v>
      </c>
      <c r="M16" s="12">
        <f>100*('4-GDEBTGDP-M'!M16-'4-GDEBTGDP-M'!$B16)/'4-GDEBTGDP-M'!$B16</f>
        <v>-27.242524916938184</v>
      </c>
      <c r="N16" s="12">
        <f>100*('4-GDEBTGDP-M'!N16-'4-GDEBTGDP-M'!$B16)/'4-GDEBTGDP-M'!$B16</f>
        <v>2.9900332225935276</v>
      </c>
      <c r="O16" s="12">
        <f>100*('4-GDEBTGDP-M'!O16-'4-GDEBTGDP-M'!$B16)/'4-GDEBTGDP-M'!$B16</f>
        <v>3.3222591362152589</v>
      </c>
      <c r="P16" s="12">
        <f>100*('4-GDEBTGDP-M'!P16-'4-GDEBTGDP-M'!$B16)/'4-GDEBTGDP-M'!$B16</f>
        <v>14.950166112949379</v>
      </c>
      <c r="Q16" s="12">
        <f>100*('4-GDEBTGDP-M'!Q16-'4-GDEBTGDP-M'!$B16)/'4-GDEBTGDP-M'!$B16</f>
        <v>15.448504983388696</v>
      </c>
      <c r="R16" s="12">
        <f>100*('4-GDEBTGDP-M'!R16-'4-GDEBTGDP-M'!$B16)/'4-GDEBTGDP-M'!$B16</f>
        <v>15.448504983388577</v>
      </c>
      <c r="S16" s="12">
        <f>100*('4-GDEBTGDP-M'!S16-'4-GDEBTGDP-M'!$B16)/'4-GDEBTGDP-M'!$B16</f>
        <v>15.61461794019867</v>
      </c>
    </row>
    <row r="17" spans="1:19" x14ac:dyDescent="0.2">
      <c r="A17" s="8">
        <v>2001.0833333333323</v>
      </c>
      <c r="B17" s="12">
        <f>100*('4-GDEBTGDP-M'!B17-'4-GDEBTGDP-M'!$B17)/'4-GDEBTGDP-M'!$B17</f>
        <v>0</v>
      </c>
      <c r="C17" s="12">
        <f>100*('4-GDEBTGDP-M'!C17-'4-GDEBTGDP-M'!$B17)/'4-GDEBTGDP-M'!$B17</f>
        <v>-15.734512889197401</v>
      </c>
      <c r="D17" s="12">
        <f>100*('4-GDEBTGDP-M'!D17-'4-GDEBTGDP-M'!$B17)/'4-GDEBTGDP-M'!$B17</f>
        <v>-39.395649758563088</v>
      </c>
      <c r="E17" s="12">
        <f>100*('4-GDEBTGDP-M'!E17-'4-GDEBTGDP-M'!$B17)/'4-GDEBTGDP-M'!$B17</f>
        <v>81.550995415355601</v>
      </c>
      <c r="F17" s="12">
        <f>100*('4-GDEBTGDP-M'!F17-'4-GDEBTGDP-M'!$B17)/'4-GDEBTGDP-M'!$B17</f>
        <v>71.973655336765518</v>
      </c>
      <c r="G17" s="12">
        <f>100*('4-GDEBTGDP-M'!G17-'4-GDEBTGDP-M'!$B17)/'4-GDEBTGDP-M'!$B17</f>
        <v>-1.5971338284203356</v>
      </c>
      <c r="H17" s="12">
        <f>100*('4-GDEBTGDP-M'!H17-'4-GDEBTGDP-M'!$B17)/'4-GDEBTGDP-M'!$B17</f>
        <v>-2.3850474829074022</v>
      </c>
      <c r="I17" s="12">
        <f>100*('4-GDEBTGDP-M'!I17-'4-GDEBTGDP-M'!$B17)/'4-GDEBTGDP-M'!$B17</f>
        <v>79.989312803983566</v>
      </c>
      <c r="J17" s="12">
        <f>100*('4-GDEBTGDP-M'!J17-'4-GDEBTGDP-M'!$B17)/'4-GDEBTGDP-M'!$B17</f>
        <v>-11.238498563308118</v>
      </c>
      <c r="K17" s="12">
        <f>100*('4-GDEBTGDP-M'!K17-'4-GDEBTGDP-M'!$B17)/'4-GDEBTGDP-M'!$B17</f>
        <v>-89.764769022344595</v>
      </c>
      <c r="L17" s="12">
        <f>100*('4-GDEBTGDP-M'!L17-'4-GDEBTGDP-M'!$B17)/'4-GDEBTGDP-M'!$B17</f>
        <v>11.262297668845603</v>
      </c>
      <c r="M17" s="12">
        <f>100*('4-GDEBTGDP-M'!M17-'4-GDEBTGDP-M'!$B17)/'4-GDEBTGDP-M'!$B17</f>
        <v>-27.377764103185584</v>
      </c>
      <c r="N17" s="12">
        <f>100*('4-GDEBTGDP-M'!N17-'4-GDEBTGDP-M'!$B17)/'4-GDEBTGDP-M'!$B17</f>
        <v>3.0136292841941077</v>
      </c>
      <c r="O17" s="12">
        <f>100*('4-GDEBTGDP-M'!O17-'4-GDEBTGDP-M'!$B17)/'4-GDEBTGDP-M'!$B17</f>
        <v>3.2855080878114067</v>
      </c>
      <c r="P17" s="12">
        <f>100*('4-GDEBTGDP-M'!P17-'4-GDEBTGDP-M'!$B17)/'4-GDEBTGDP-M'!$B17</f>
        <v>16.090266900814804</v>
      </c>
      <c r="Q17" s="12">
        <f>100*('4-GDEBTGDP-M'!Q17-'4-GDEBTGDP-M'!$B17)/'4-GDEBTGDP-M'!$B17</f>
        <v>15.612074294691645</v>
      </c>
      <c r="R17" s="12">
        <f>100*('4-GDEBTGDP-M'!R17-'4-GDEBTGDP-M'!$B17)/'4-GDEBTGDP-M'!$B17</f>
        <v>15.661530828775964</v>
      </c>
      <c r="S17" s="12">
        <f>100*('4-GDEBTGDP-M'!S17-'4-GDEBTGDP-M'!$B17)/'4-GDEBTGDP-M'!$B17</f>
        <v>15.851965675576885</v>
      </c>
    </row>
    <row r="18" spans="1:19" x14ac:dyDescent="0.2">
      <c r="A18" s="8">
        <v>2001.1666666666656</v>
      </c>
      <c r="B18" s="12">
        <f>100*('4-GDEBTGDP-M'!B18-'4-GDEBTGDP-M'!$B18)/'4-GDEBTGDP-M'!$B18</f>
        <v>0</v>
      </c>
      <c r="C18" s="12">
        <f>100*('4-GDEBTGDP-M'!C18-'4-GDEBTGDP-M'!$B18)/'4-GDEBTGDP-M'!$B18</f>
        <v>-15.507275195248848</v>
      </c>
      <c r="D18" s="12">
        <f>100*('4-GDEBTGDP-M'!D18-'4-GDEBTGDP-M'!$B18)/'4-GDEBTGDP-M'!$B18</f>
        <v>-39.964303363979852</v>
      </c>
      <c r="E18" s="12">
        <f>100*('4-GDEBTGDP-M'!E18-'4-GDEBTGDP-M'!$B18)/'4-GDEBTGDP-M'!$B18</f>
        <v>83.533927227395509</v>
      </c>
      <c r="F18" s="12">
        <f>100*('4-GDEBTGDP-M'!F18-'4-GDEBTGDP-M'!$B18)/'4-GDEBTGDP-M'!$B18</f>
        <v>73.070354059947633</v>
      </c>
      <c r="G18" s="12">
        <f>100*('4-GDEBTGDP-M'!G18-'4-GDEBTGDP-M'!$B18)/'4-GDEBTGDP-M'!$B18</f>
        <v>-2.0507392133536744</v>
      </c>
      <c r="H18" s="12">
        <f>100*('4-GDEBTGDP-M'!H18-'4-GDEBTGDP-M'!$B18)/'4-GDEBTGDP-M'!$B18</f>
        <v>-2.5418589221752113</v>
      </c>
      <c r="I18" s="12">
        <f>100*('4-GDEBTGDP-M'!I18-'4-GDEBTGDP-M'!$B18)/'4-GDEBTGDP-M'!$B18</f>
        <v>82.321150479169546</v>
      </c>
      <c r="J18" s="12">
        <f>100*('4-GDEBTGDP-M'!J18-'4-GDEBTGDP-M'!$B18)/'4-GDEBTGDP-M'!$B18</f>
        <v>-11.100911442387725</v>
      </c>
      <c r="K18" s="12">
        <f>100*('4-GDEBTGDP-M'!K18-'4-GDEBTGDP-M'!$B18)/'4-GDEBTGDP-M'!$B18</f>
        <v>-89.920732910109535</v>
      </c>
      <c r="L18" s="12">
        <f>100*('4-GDEBTGDP-M'!L18-'4-GDEBTGDP-M'!$B18)/'4-GDEBTGDP-M'!$B18</f>
        <v>14.223604338117067</v>
      </c>
      <c r="M18" s="12">
        <f>100*('4-GDEBTGDP-M'!M18-'4-GDEBTGDP-M'!$B18)/'4-GDEBTGDP-M'!$B18</f>
        <v>-27.014674036397732</v>
      </c>
      <c r="N18" s="12">
        <f>100*('4-GDEBTGDP-M'!N18-'4-GDEBTGDP-M'!$B18)/'4-GDEBTGDP-M'!$B18</f>
        <v>3.4054774489327926</v>
      </c>
      <c r="O18" s="12">
        <f>100*('4-GDEBTGDP-M'!O18-'4-GDEBTGDP-M'!$B18)/'4-GDEBTGDP-M'!$B18</f>
        <v>3.6084237037412925</v>
      </c>
      <c r="P18" s="12">
        <f>100*('4-GDEBTGDP-M'!P18-'4-GDEBTGDP-M'!$B18)/'4-GDEBTGDP-M'!$B18</f>
        <v>17.729375120135384</v>
      </c>
      <c r="Q18" s="12">
        <f>100*('4-GDEBTGDP-M'!Q18-'4-GDEBTGDP-M'!$B18)/'4-GDEBTGDP-M'!$B18</f>
        <v>16.053897173036567</v>
      </c>
      <c r="R18" s="12">
        <f>100*('4-GDEBTGDP-M'!R18-'4-GDEBTGDP-M'!$B18)/'4-GDEBTGDP-M'!$B18</f>
        <v>16.182091127542339</v>
      </c>
      <c r="S18" s="12">
        <f>100*('4-GDEBTGDP-M'!S18-'4-GDEBTGDP-M'!$B18)/'4-GDEBTGDP-M'!$B18</f>
        <v>16.365926627013241</v>
      </c>
    </row>
    <row r="19" spans="1:19" x14ac:dyDescent="0.2">
      <c r="A19" s="8">
        <v>2001.2499999999989</v>
      </c>
      <c r="B19" s="12">
        <f>100*('4-GDEBTGDP-M'!B19-'4-GDEBTGDP-M'!$B19)/'4-GDEBTGDP-M'!$B19</f>
        <v>0</v>
      </c>
      <c r="C19" s="12">
        <f>100*('4-GDEBTGDP-M'!C19-'4-GDEBTGDP-M'!$B19)/'4-GDEBTGDP-M'!$B19</f>
        <v>-15.008431703213127</v>
      </c>
      <c r="D19" s="12">
        <f>100*('4-GDEBTGDP-M'!D19-'4-GDEBTGDP-M'!$B19)/'4-GDEBTGDP-M'!$B19</f>
        <v>-40.472175379419078</v>
      </c>
      <c r="E19" s="12">
        <f>100*('4-GDEBTGDP-M'!E19-'4-GDEBTGDP-M'!$B19)/'4-GDEBTGDP-M'!$B19</f>
        <v>85.666104553092765</v>
      </c>
      <c r="F19" s="12">
        <f>100*('4-GDEBTGDP-M'!F19-'4-GDEBTGDP-M'!$B19)/'4-GDEBTGDP-M'!$B19</f>
        <v>74.367622259680559</v>
      </c>
      <c r="G19" s="12">
        <f>100*('4-GDEBTGDP-M'!G19-'4-GDEBTGDP-M'!$B19)/'4-GDEBTGDP-M'!$B19</f>
        <v>-2.3608768971314884</v>
      </c>
      <c r="H19" s="12">
        <f>100*('4-GDEBTGDP-M'!H19-'4-GDEBTGDP-M'!$B19)/'4-GDEBTGDP-M'!$B19</f>
        <v>-2.3608768971400078</v>
      </c>
      <c r="I19" s="12">
        <f>100*('4-GDEBTGDP-M'!I19-'4-GDEBTGDP-M'!$B19)/'4-GDEBTGDP-M'!$B19</f>
        <v>84.822934232685441</v>
      </c>
      <c r="J19" s="12">
        <f>100*('4-GDEBTGDP-M'!J19-'4-GDEBTGDP-M'!$B19)/'4-GDEBTGDP-M'!$B19</f>
        <v>-10.45531197302973</v>
      </c>
      <c r="K19" s="12">
        <f>100*('4-GDEBTGDP-M'!K19-'4-GDEBTGDP-M'!$B19)/'4-GDEBTGDP-M'!$B19</f>
        <v>-90.050590219223238</v>
      </c>
      <c r="L19" s="12">
        <f>100*('4-GDEBTGDP-M'!L19-'4-GDEBTGDP-M'!$B19)/'4-GDEBTGDP-M'!$B19</f>
        <v>17.200674536223215</v>
      </c>
      <c r="M19" s="12">
        <f>100*('4-GDEBTGDP-M'!M19-'4-GDEBTGDP-M'!$B19)/'4-GDEBTGDP-M'!$B19</f>
        <v>-26.475548060715322</v>
      </c>
      <c r="N19" s="12">
        <f>100*('4-GDEBTGDP-M'!N19-'4-GDEBTGDP-M'!$B19)/'4-GDEBTGDP-M'!$B19</f>
        <v>4.0472175379327533</v>
      </c>
      <c r="O19" s="12">
        <f>100*('4-GDEBTGDP-M'!O19-'4-GDEBTGDP-M'!$B19)/'4-GDEBTGDP-M'!$B19</f>
        <v>4.215851602013724</v>
      </c>
      <c r="P19" s="12">
        <f>100*('4-GDEBTGDP-M'!P19-'4-GDEBTGDP-M'!$B19)/'4-GDEBTGDP-M'!$B19</f>
        <v>19.224283305211209</v>
      </c>
      <c r="Q19" s="12">
        <f>100*('4-GDEBTGDP-M'!Q19-'4-GDEBTGDP-M'!$B19)/'4-GDEBTGDP-M'!$B19</f>
        <v>16.694772344003763</v>
      </c>
      <c r="R19" s="12">
        <f>100*('4-GDEBTGDP-M'!R19-'4-GDEBTGDP-M'!$B19)/'4-GDEBTGDP-M'!$B19</f>
        <v>16.86340640808471</v>
      </c>
      <c r="S19" s="12">
        <f>100*('4-GDEBTGDP-M'!S19-'4-GDEBTGDP-M'!$B19)/'4-GDEBTGDP-M'!$B19</f>
        <v>17.032040472165846</v>
      </c>
    </row>
    <row r="20" spans="1:19" x14ac:dyDescent="0.2">
      <c r="A20" s="8">
        <v>2001.3333333333321</v>
      </c>
      <c r="B20" s="12">
        <f>100*('4-GDEBTGDP-M'!B20-'4-GDEBTGDP-M'!$B20)/'4-GDEBTGDP-M'!$B20</f>
        <v>0</v>
      </c>
      <c r="C20" s="12">
        <f>100*('4-GDEBTGDP-M'!C20-'4-GDEBTGDP-M'!$B20)/'4-GDEBTGDP-M'!$B20</f>
        <v>-14.199600006545621</v>
      </c>
      <c r="D20" s="12">
        <f>100*('4-GDEBTGDP-M'!D20-'4-GDEBTGDP-M'!$B20)/'4-GDEBTGDP-M'!$B20</f>
        <v>-41.088977111062938</v>
      </c>
      <c r="E20" s="12">
        <f>100*('4-GDEBTGDP-M'!E20-'4-GDEBTGDP-M'!$B20)/'4-GDEBTGDP-M'!$B20</f>
        <v>87.332205871931833</v>
      </c>
      <c r="F20" s="12">
        <f>100*('4-GDEBTGDP-M'!F20-'4-GDEBTGDP-M'!$B20)/'4-GDEBTGDP-M'!$B20</f>
        <v>75.255711045060025</v>
      </c>
      <c r="G20" s="12">
        <f>100*('4-GDEBTGDP-M'!G20-'4-GDEBTGDP-M'!$B20)/'4-GDEBTGDP-M'!$B20</f>
        <v>-2.3086430067038295</v>
      </c>
      <c r="H20" s="12">
        <f>100*('4-GDEBTGDP-M'!H20-'4-GDEBTGDP-M'!$B20)/'4-GDEBTGDP-M'!$B20</f>
        <v>-1.5574455305023671</v>
      </c>
      <c r="I20" s="12">
        <f>100*('4-GDEBTGDP-M'!I20-'4-GDEBTGDP-M'!$B20)/'4-GDEBTGDP-M'!$B20</f>
        <v>86.492480158958145</v>
      </c>
      <c r="J20" s="12">
        <f>100*('4-GDEBTGDP-M'!J20-'4-GDEBTGDP-M'!$B20)/'4-GDEBTGDP-M'!$B20</f>
        <v>-9.5652748184138083</v>
      </c>
      <c r="K20" s="12">
        <f>100*('4-GDEBTGDP-M'!K20-'4-GDEBTGDP-M'!$B20)/'4-GDEBTGDP-M'!$B20</f>
        <v>-90.066151600316317</v>
      </c>
      <c r="L20" s="12">
        <f>100*('4-GDEBTGDP-M'!L20-'4-GDEBTGDP-M'!$B20)/'4-GDEBTGDP-M'!$B20</f>
        <v>18.892263415560127</v>
      </c>
      <c r="M20" s="12">
        <f>100*('4-GDEBTGDP-M'!M20-'4-GDEBTGDP-M'!$B20)/'4-GDEBTGDP-M'!$B20</f>
        <v>-26.062709489056502</v>
      </c>
      <c r="N20" s="12">
        <f>100*('4-GDEBTGDP-M'!N20-'4-GDEBTGDP-M'!$B20)/'4-GDEBTGDP-M'!$B20</f>
        <v>4.7891317060938627</v>
      </c>
      <c r="O20" s="12">
        <f>100*('4-GDEBTGDP-M'!O20-'4-GDEBTGDP-M'!$B20)/'4-GDEBTGDP-M'!$B20</f>
        <v>4.9882815143205912</v>
      </c>
      <c r="P20" s="12">
        <f>100*('4-GDEBTGDP-M'!P20-'4-GDEBTGDP-M'!$B20)/'4-GDEBTGDP-M'!$B20</f>
        <v>20.056049649224835</v>
      </c>
      <c r="Q20" s="12">
        <f>100*('4-GDEBTGDP-M'!Q20-'4-GDEBTGDP-M'!$B20)/'4-GDEBTGDP-M'!$B20</f>
        <v>17.426213693465733</v>
      </c>
      <c r="R20" s="12">
        <f>100*('4-GDEBTGDP-M'!R20-'4-GDEBTGDP-M'!$B20)/'4-GDEBTGDP-M'!$B20</f>
        <v>17.551395621905968</v>
      </c>
      <c r="S20" s="12">
        <f>100*('4-GDEBTGDP-M'!S20-'4-GDEBTGDP-M'!$B20)/'4-GDEBTGDP-M'!$B20</f>
        <v>17.714189006970024</v>
      </c>
    </row>
    <row r="21" spans="1:19" x14ac:dyDescent="0.2">
      <c r="A21" s="8">
        <v>2001.4166666666654</v>
      </c>
      <c r="B21" s="12">
        <f>100*('4-GDEBTGDP-M'!B21-'4-GDEBTGDP-M'!$B21)/'4-GDEBTGDP-M'!$B21</f>
        <v>0</v>
      </c>
      <c r="C21" s="12">
        <f>100*('4-GDEBTGDP-M'!C21-'4-GDEBTGDP-M'!$B21)/'4-GDEBTGDP-M'!$B21</f>
        <v>-13.261202182865333</v>
      </c>
      <c r="D21" s="12">
        <f>100*('4-GDEBTGDP-M'!D21-'4-GDEBTGDP-M'!$B21)/'4-GDEBTGDP-M'!$B21</f>
        <v>-41.731628362308669</v>
      </c>
      <c r="E21" s="12">
        <f>100*('4-GDEBTGDP-M'!E21-'4-GDEBTGDP-M'!$B21)/'4-GDEBTGDP-M'!$B21</f>
        <v>88.216234369238094</v>
      </c>
      <c r="F21" s="12">
        <f>100*('4-GDEBTGDP-M'!F21-'4-GDEBTGDP-M'!$B21)/'4-GDEBTGDP-M'!$B21</f>
        <v>75.459122806617899</v>
      </c>
      <c r="G21" s="12">
        <f>100*('4-GDEBTGDP-M'!G21-'4-GDEBTGDP-M'!$B21)/'4-GDEBTGDP-M'!$B21</f>
        <v>-2.1379743549717616</v>
      </c>
      <c r="H21" s="12">
        <f>100*('4-GDEBTGDP-M'!H21-'4-GDEBTGDP-M'!$B21)/'4-GDEBTGDP-M'!$B21</f>
        <v>-0.48262886095726204</v>
      </c>
      <c r="I21" s="12">
        <f>100*('4-GDEBTGDP-M'!I21-'4-GDEBTGDP-M'!$B21)/'4-GDEBTGDP-M'!$B21</f>
        <v>87.363550864798768</v>
      </c>
      <c r="J21" s="12">
        <f>100*('4-GDEBTGDP-M'!J21-'4-GDEBTGDP-M'!$B21)/'4-GDEBTGDP-M'!$B21</f>
        <v>-8.7895776998344672</v>
      </c>
      <c r="K21" s="12">
        <f>100*('4-GDEBTGDP-M'!K21-'4-GDEBTGDP-M'!$B21)/'4-GDEBTGDP-M'!$B21</f>
        <v>-90.007604472451447</v>
      </c>
      <c r="L21" s="12">
        <f>100*('4-GDEBTGDP-M'!L21-'4-GDEBTGDP-M'!$B21)/'4-GDEBTGDP-M'!$B21</f>
        <v>19.494830350339878</v>
      </c>
      <c r="M21" s="12">
        <f>100*('4-GDEBTGDP-M'!M21-'4-GDEBTGDP-M'!$B21)/'4-GDEBTGDP-M'!$B21</f>
        <v>-25.979620662344001</v>
      </c>
      <c r="N21" s="12">
        <f>100*('4-GDEBTGDP-M'!N21-'4-GDEBTGDP-M'!$B21)/'4-GDEBTGDP-M'!$B21</f>
        <v>5.359616996965368</v>
      </c>
      <c r="O21" s="12">
        <f>100*('4-GDEBTGDP-M'!O21-'4-GDEBTGDP-M'!$B21)/'4-GDEBTGDP-M'!$B21</f>
        <v>5.6293184818195581</v>
      </c>
      <c r="P21" s="12">
        <f>100*('4-GDEBTGDP-M'!P21-'4-GDEBTGDP-M'!$B21)/'4-GDEBTGDP-M'!$B21</f>
        <v>20.240426039336576</v>
      </c>
      <c r="Q21" s="12">
        <f>100*('4-GDEBTGDP-M'!Q21-'4-GDEBTGDP-M'!$B21)/'4-GDEBTGDP-M'!$B21</f>
        <v>18.023586020314141</v>
      </c>
      <c r="R21" s="12">
        <f>100*('4-GDEBTGDP-M'!R21-'4-GDEBTGDP-M'!$B21)/'4-GDEBTGDP-M'!$B21</f>
        <v>18.068605260110974</v>
      </c>
      <c r="S21" s="12">
        <f>100*('4-GDEBTGDP-M'!S21-'4-GDEBTGDP-M'!$B21)/'4-GDEBTGDP-M'!$B21</f>
        <v>18.233932825089511</v>
      </c>
    </row>
    <row r="22" spans="1:19" x14ac:dyDescent="0.2">
      <c r="A22" s="8">
        <v>2001.4999999999986</v>
      </c>
      <c r="B22" s="12">
        <f>100*('4-GDEBTGDP-M'!B22-'4-GDEBTGDP-M'!$B22)/'4-GDEBTGDP-M'!$B22</f>
        <v>0</v>
      </c>
      <c r="C22" s="12">
        <f>100*('4-GDEBTGDP-M'!C22-'4-GDEBTGDP-M'!$B22)/'4-GDEBTGDP-M'!$B22</f>
        <v>-12.436115843282114</v>
      </c>
      <c r="D22" s="12">
        <f>100*('4-GDEBTGDP-M'!D22-'4-GDEBTGDP-M'!$B22)/'4-GDEBTGDP-M'!$B22</f>
        <v>-42.248722316858832</v>
      </c>
      <c r="E22" s="12">
        <f>100*('4-GDEBTGDP-M'!E22-'4-GDEBTGDP-M'!$B22)/'4-GDEBTGDP-M'!$B22</f>
        <v>88.074957410574171</v>
      </c>
      <c r="F22" s="12">
        <f>100*('4-GDEBTGDP-M'!F22-'4-GDEBTGDP-M'!$B22)/'4-GDEBTGDP-M'!$B22</f>
        <v>74.787052810922034</v>
      </c>
      <c r="G22" s="12">
        <f>100*('4-GDEBTGDP-M'!G22-'4-GDEBTGDP-M'!$B22)/'4-GDEBTGDP-M'!$B22</f>
        <v>-2.2146507666046054</v>
      </c>
      <c r="H22" s="12">
        <f>100*('4-GDEBTGDP-M'!H22-'4-GDEBTGDP-M'!$B22)/'4-GDEBTGDP-M'!$B22</f>
        <v>0.34071550254682631</v>
      </c>
      <c r="I22" s="12">
        <f>100*('4-GDEBTGDP-M'!I22-'4-GDEBTGDP-M'!$B22)/'4-GDEBTGDP-M'!$B22</f>
        <v>87.734241908003199</v>
      </c>
      <c r="J22" s="12">
        <f>100*('4-GDEBTGDP-M'!J22-'4-GDEBTGDP-M'!$B22)/'4-GDEBTGDP-M'!$B22</f>
        <v>-8.5178875638823559</v>
      </c>
      <c r="K22" s="12">
        <f>100*('4-GDEBTGDP-M'!K22-'4-GDEBTGDP-M'!$B22)/'4-GDEBTGDP-M'!$B22</f>
        <v>-89.948892674617241</v>
      </c>
      <c r="L22" s="12">
        <f>100*('4-GDEBTGDP-M'!L22-'4-GDEBTGDP-M'!$B22)/'4-GDEBTGDP-M'!$B22</f>
        <v>19.591141396932883</v>
      </c>
      <c r="M22" s="12">
        <f>100*('4-GDEBTGDP-M'!M22-'4-GDEBTGDP-M'!$B22)/'4-GDEBTGDP-M'!$B22</f>
        <v>-26.405451448028792</v>
      </c>
      <c r="N22" s="12">
        <f>100*('4-GDEBTGDP-M'!N22-'4-GDEBTGDP-M'!$B22)/'4-GDEBTGDP-M'!$B22</f>
        <v>5.4514480408899368</v>
      </c>
      <c r="O22" s="12">
        <f>100*('4-GDEBTGDP-M'!O22-'4-GDEBTGDP-M'!$B22)/'4-GDEBTGDP-M'!$B22</f>
        <v>5.7921635434443655</v>
      </c>
      <c r="P22" s="12">
        <f>100*('4-GDEBTGDP-M'!P22-'4-GDEBTGDP-M'!$B22)/'4-GDEBTGDP-M'!$B22</f>
        <v>19.931856899497117</v>
      </c>
      <c r="Q22" s="12">
        <f>100*('4-GDEBTGDP-M'!Q22-'4-GDEBTGDP-M'!$B22)/'4-GDEBTGDP-M'!$B22</f>
        <v>18.228279386713357</v>
      </c>
      <c r="R22" s="12">
        <f>100*('4-GDEBTGDP-M'!R22-'4-GDEBTGDP-M'!$B22)/'4-GDEBTGDP-M'!$B22</f>
        <v>18.228279386713428</v>
      </c>
      <c r="S22" s="12">
        <f>100*('4-GDEBTGDP-M'!S22-'4-GDEBTGDP-M'!$B22)/'4-GDEBTGDP-M'!$B22</f>
        <v>18.398637137991031</v>
      </c>
    </row>
    <row r="23" spans="1:19" x14ac:dyDescent="0.2">
      <c r="A23" s="8">
        <v>2001.5833333333319</v>
      </c>
      <c r="B23" s="12">
        <f>100*('4-GDEBTGDP-M'!B23-'4-GDEBTGDP-M'!$B23)/'4-GDEBTGDP-M'!$B23</f>
        <v>0</v>
      </c>
      <c r="C23" s="12">
        <f>100*('4-GDEBTGDP-M'!C23-'4-GDEBTGDP-M'!$B23)/'4-GDEBTGDP-M'!$B23</f>
        <v>-11.887913617925298</v>
      </c>
      <c r="D23" s="12">
        <f>100*('4-GDEBTGDP-M'!D23-'4-GDEBTGDP-M'!$B23)/'4-GDEBTGDP-M'!$B23</f>
        <v>-42.515194294272824</v>
      </c>
      <c r="E23" s="12">
        <f>100*('4-GDEBTGDP-M'!E23-'4-GDEBTGDP-M'!$B23)/'4-GDEBTGDP-M'!$B23</f>
        <v>86.837646077305052</v>
      </c>
      <c r="F23" s="12">
        <f>100*('4-GDEBTGDP-M'!F23-'4-GDEBTGDP-M'!$B23)/'4-GDEBTGDP-M'!$B23</f>
        <v>73.270108502317555</v>
      </c>
      <c r="G23" s="12">
        <f>100*('4-GDEBTGDP-M'!G23-'4-GDEBTGDP-M'!$B23)/'4-GDEBTGDP-M'!$B23</f>
        <v>-2.7868618156729235</v>
      </c>
      <c r="H23" s="12">
        <f>100*('4-GDEBTGDP-M'!H23-'4-GDEBTGDP-M'!$B23)/'4-GDEBTGDP-M'!$B23</f>
        <v>0.52422140982891574</v>
      </c>
      <c r="I23" s="12">
        <f>100*('4-GDEBTGDP-M'!I23-'4-GDEBTGDP-M'!$B23)/'4-GDEBTGDP-M'!$B23</f>
        <v>87.805673349801026</v>
      </c>
      <c r="J23" s="12">
        <f>100*('4-GDEBTGDP-M'!J23-'4-GDEBTGDP-M'!$B23)/'4-GDEBTGDP-M'!$B23</f>
        <v>-9.0186128252795683</v>
      </c>
      <c r="K23" s="12">
        <f>100*('4-GDEBTGDP-M'!K23-'4-GDEBTGDP-M'!$B23)/'4-GDEBTGDP-M'!$B23</f>
        <v>-89.940007976874142</v>
      </c>
      <c r="L23" s="12">
        <f>100*('4-GDEBTGDP-M'!L23-'4-GDEBTGDP-M'!$B23)/'4-GDEBTGDP-M'!$B23</f>
        <v>19.600618792620793</v>
      </c>
      <c r="M23" s="12">
        <f>100*('4-GDEBTGDP-M'!M23-'4-GDEBTGDP-M'!$B23)/'4-GDEBTGDP-M'!$B23</f>
        <v>-27.382629627015156</v>
      </c>
      <c r="N23" s="12">
        <f>100*('4-GDEBTGDP-M'!N23-'4-GDEBTGDP-M'!$B23)/'4-GDEBTGDP-M'!$B23</f>
        <v>4.8914711227508541</v>
      </c>
      <c r="O23" s="12">
        <f>100*('4-GDEBTGDP-M'!O23-'4-GDEBTGDP-M'!$B23)/'4-GDEBTGDP-M'!$B23</f>
        <v>5.2701581620015681</v>
      </c>
      <c r="P23" s="12">
        <f>100*('4-GDEBTGDP-M'!P23-'4-GDEBTGDP-M'!$B23)/'4-GDEBTGDP-M'!$B23</f>
        <v>19.296113470809178</v>
      </c>
      <c r="Q23" s="12">
        <f>100*('4-GDEBTGDP-M'!Q23-'4-GDEBTGDP-M'!$B23)/'4-GDEBTGDP-M'!$B23</f>
        <v>17.881017435429357</v>
      </c>
      <c r="R23" s="12">
        <f>100*('4-GDEBTGDP-M'!R23-'4-GDEBTGDP-M'!$B23)/'4-GDEBTGDP-M'!$B23</f>
        <v>17.920218109771056</v>
      </c>
      <c r="S23" s="12">
        <f>100*('4-GDEBTGDP-M'!S23-'4-GDEBTGDP-M'!$B23)/'4-GDEBTGDP-M'!$B23</f>
        <v>18.093175457864032</v>
      </c>
    </row>
    <row r="24" spans="1:19" x14ac:dyDescent="0.2">
      <c r="A24" s="8">
        <v>2001.6666666666652</v>
      </c>
      <c r="B24" s="12">
        <f>100*('4-GDEBTGDP-M'!B24-'4-GDEBTGDP-M'!$B24)/'4-GDEBTGDP-M'!$B24</f>
        <v>0</v>
      </c>
      <c r="C24" s="12">
        <f>100*('4-GDEBTGDP-M'!C24-'4-GDEBTGDP-M'!$B24)/'4-GDEBTGDP-M'!$B24</f>
        <v>-11.440246807785801</v>
      </c>
      <c r="D24" s="12">
        <f>100*('4-GDEBTGDP-M'!D24-'4-GDEBTGDP-M'!$B24)/'4-GDEBTGDP-M'!$B24</f>
        <v>-42.52436939873099</v>
      </c>
      <c r="E24" s="12">
        <f>100*('4-GDEBTGDP-M'!E24-'4-GDEBTGDP-M'!$B24)/'4-GDEBTGDP-M'!$B24</f>
        <v>85.095061082154501</v>
      </c>
      <c r="F24" s="12">
        <f>100*('4-GDEBTGDP-M'!F24-'4-GDEBTGDP-M'!$B24)/'4-GDEBTGDP-M'!$B24</f>
        <v>71.78623071379549</v>
      </c>
      <c r="G24" s="12">
        <f>100*('4-GDEBTGDP-M'!G24-'4-GDEBTGDP-M'!$B24)/'4-GDEBTGDP-M'!$B24</f>
        <v>-3.6278612852704697</v>
      </c>
      <c r="H24" s="12">
        <f>100*('4-GDEBTGDP-M'!H24-'4-GDEBTGDP-M'!$B24)/'4-GDEBTGDP-M'!$B24</f>
        <v>0.24734254042019216</v>
      </c>
      <c r="I24" s="12">
        <f>100*('4-GDEBTGDP-M'!I24-'4-GDEBTGDP-M'!$B24)/'4-GDEBTGDP-M'!$B24</f>
        <v>87.371368840427408</v>
      </c>
      <c r="J24" s="12">
        <f>100*('4-GDEBTGDP-M'!J24-'4-GDEBTGDP-M'!$B24)/'4-GDEBTGDP-M'!$B24</f>
        <v>-10.070525044190333</v>
      </c>
      <c r="K24" s="12">
        <f>100*('4-GDEBTGDP-M'!K24-'4-GDEBTGDP-M'!$B24)/'4-GDEBTGDP-M'!$B24</f>
        <v>-89.931085013238473</v>
      </c>
      <c r="L24" s="12">
        <f>100*('4-GDEBTGDP-M'!L24-'4-GDEBTGDP-M'!$B24)/'4-GDEBTGDP-M'!$B24</f>
        <v>19.252234835081392</v>
      </c>
      <c r="M24" s="12">
        <f>100*('4-GDEBTGDP-M'!M24-'4-GDEBTGDP-M'!$B24)/'4-GDEBTGDP-M'!$B24</f>
        <v>-28.426655933173166</v>
      </c>
      <c r="N24" s="12">
        <f>100*('4-GDEBTGDP-M'!N24-'4-GDEBTGDP-M'!$B24)/'4-GDEBTGDP-M'!$B24</f>
        <v>4.0403997658762707</v>
      </c>
      <c r="O24" s="12">
        <f>100*('4-GDEBTGDP-M'!O24-'4-GDEBTGDP-M'!$B24)/'4-GDEBTGDP-M'!$B24</f>
        <v>4.4179458623991206</v>
      </c>
      <c r="P24" s="12">
        <f>100*('4-GDEBTGDP-M'!P24-'4-GDEBTGDP-M'!$B24)/'4-GDEBTGDP-M'!$B24</f>
        <v>18.514803709814228</v>
      </c>
      <c r="Q24" s="12">
        <f>100*('4-GDEBTGDP-M'!Q24-'4-GDEBTGDP-M'!$B24)/'4-GDEBTGDP-M'!$B24</f>
        <v>17.221104427712579</v>
      </c>
      <c r="R24" s="12">
        <f>100*('4-GDEBTGDP-M'!R24-'4-GDEBTGDP-M'!$B24)/'4-GDEBTGDP-M'!$B24</f>
        <v>17.339117886751417</v>
      </c>
      <c r="S24" s="12">
        <f>100*('4-GDEBTGDP-M'!S24-'4-GDEBTGDP-M'!$B24)/'4-GDEBTGDP-M'!$B24</f>
        <v>17.511558265015967</v>
      </c>
    </row>
    <row r="25" spans="1:19" x14ac:dyDescent="0.2">
      <c r="A25" s="8">
        <v>2001.7499999999984</v>
      </c>
      <c r="B25" s="12">
        <f>100*('4-GDEBTGDP-M'!B25-'4-GDEBTGDP-M'!$B25)/'4-GDEBTGDP-M'!$B25</f>
        <v>0</v>
      </c>
      <c r="C25" s="12">
        <f>100*('4-GDEBTGDP-M'!C25-'4-GDEBTGDP-M'!$B25)/'4-GDEBTGDP-M'!$B25</f>
        <v>-10.829103214904947</v>
      </c>
      <c r="D25" s="12">
        <f>100*('4-GDEBTGDP-M'!D25-'4-GDEBTGDP-M'!$B25)/'4-GDEBTGDP-M'!$B25</f>
        <v>-42.301184433170462</v>
      </c>
      <c r="E25" s="12">
        <f>100*('4-GDEBTGDP-M'!E25-'4-GDEBTGDP-M'!$B25)/'4-GDEBTGDP-M'!$B25</f>
        <v>83.587140439954254</v>
      </c>
      <c r="F25" s="12">
        <f>100*('4-GDEBTGDP-M'!F25-'4-GDEBTGDP-M'!$B25)/'4-GDEBTGDP-M'!$B25</f>
        <v>71.404399323171077</v>
      </c>
      <c r="G25" s="12">
        <f>100*('4-GDEBTGDP-M'!G25-'4-GDEBTGDP-M'!$B25)/'4-GDEBTGDP-M'!$B25</f>
        <v>-4.3993231810371052</v>
      </c>
      <c r="H25" s="12">
        <f>100*('4-GDEBTGDP-M'!H25-'4-GDEBTGDP-M'!$B25)/'4-GDEBTGDP-M'!$B25</f>
        <v>-0.1692047377253878</v>
      </c>
      <c r="I25" s="12">
        <f>100*('4-GDEBTGDP-M'!I25-'4-GDEBTGDP-M'!$B25)/'4-GDEBTGDP-M'!$B25</f>
        <v>86.125211505955704</v>
      </c>
      <c r="J25" s="12">
        <f>100*('4-GDEBTGDP-M'!J25-'4-GDEBTGDP-M'!$B25)/'4-GDEBTGDP-M'!$B25</f>
        <v>-11.336717428063832</v>
      </c>
      <c r="K25" s="12">
        <f>100*('4-GDEBTGDP-M'!K25-'4-GDEBTGDP-M'!$B25)/'4-GDEBTGDP-M'!$B25</f>
        <v>-89.847715736043384</v>
      </c>
      <c r="L25" s="12">
        <f>100*('4-GDEBTGDP-M'!L25-'4-GDEBTGDP-M'!$B25)/'4-GDEBTGDP-M'!$B25</f>
        <v>18.104906937426609</v>
      </c>
      <c r="M25" s="12">
        <f>100*('4-GDEBTGDP-M'!M25-'4-GDEBTGDP-M'!$B25)/'4-GDEBTGDP-M'!$B25</f>
        <v>-28.934010152283488</v>
      </c>
      <c r="N25" s="12">
        <f>100*('4-GDEBTGDP-M'!N25-'4-GDEBTGDP-M'!$B25)/'4-GDEBTGDP-M'!$B25</f>
        <v>3.3840947546607691</v>
      </c>
      <c r="O25" s="12">
        <f>100*('4-GDEBTGDP-M'!O25-'4-GDEBTGDP-M'!$B25)/'4-GDEBTGDP-M'!$B25</f>
        <v>3.722504230127174</v>
      </c>
      <c r="P25" s="12">
        <f>100*('4-GDEBTGDP-M'!P25-'4-GDEBTGDP-M'!$B25)/'4-GDEBTGDP-M'!$B25</f>
        <v>17.766497461941785</v>
      </c>
      <c r="Q25" s="12">
        <f>100*('4-GDEBTGDP-M'!Q25-'4-GDEBTGDP-M'!$B25)/'4-GDEBTGDP-M'!$B25</f>
        <v>16.58206429781028</v>
      </c>
      <c r="R25" s="12">
        <f>100*('4-GDEBTGDP-M'!R25-'4-GDEBTGDP-M'!$B25)/'4-GDEBTGDP-M'!$B25</f>
        <v>16.75126903554262</v>
      </c>
      <c r="S25" s="12">
        <f>100*('4-GDEBTGDP-M'!S25-'4-GDEBTGDP-M'!$B25)/'4-GDEBTGDP-M'!$B25</f>
        <v>16.920473773275361</v>
      </c>
    </row>
    <row r="26" spans="1:19" x14ac:dyDescent="0.2">
      <c r="A26" s="8">
        <v>2001.8333333333317</v>
      </c>
      <c r="B26" s="12">
        <f>100*('4-GDEBTGDP-M'!B26-'4-GDEBTGDP-M'!$B26)/'4-GDEBTGDP-M'!$B26</f>
        <v>0</v>
      </c>
      <c r="C26" s="12">
        <f>100*('4-GDEBTGDP-M'!C26-'4-GDEBTGDP-M'!$B26)/'4-GDEBTGDP-M'!$B26</f>
        <v>-9.921128560151983</v>
      </c>
      <c r="D26" s="12">
        <f>100*('4-GDEBTGDP-M'!D26-'4-GDEBTGDP-M'!$B26)/'4-GDEBTGDP-M'!$B26</f>
        <v>-41.911425908587347</v>
      </c>
      <c r="E26" s="12">
        <f>100*('4-GDEBTGDP-M'!E26-'4-GDEBTGDP-M'!$B26)/'4-GDEBTGDP-M'!$B26</f>
        <v>82.870778647333694</v>
      </c>
      <c r="F26" s="12">
        <f>100*('4-GDEBTGDP-M'!F26-'4-GDEBTGDP-M'!$B26)/'4-GDEBTGDP-M'!$B26</f>
        <v>72.738557123042341</v>
      </c>
      <c r="G26" s="12">
        <f>100*('4-GDEBTGDP-M'!G26-'4-GDEBTGDP-M'!$B26)/'4-GDEBTGDP-M'!$B26</f>
        <v>-4.8802603400958384</v>
      </c>
      <c r="H26" s="12">
        <f>100*('4-GDEBTGDP-M'!H26-'4-GDEBTGDP-M'!$B26)/'4-GDEBTGDP-M'!$B26</f>
        <v>-0.48741620349913445</v>
      </c>
      <c r="I26" s="12">
        <f>100*('4-GDEBTGDP-M'!I26-'4-GDEBTGDP-M'!$B26)/'4-GDEBTGDP-M'!$B26</f>
        <v>83.968346959882481</v>
      </c>
      <c r="J26" s="12">
        <f>100*('4-GDEBTGDP-M'!J26-'4-GDEBTGDP-M'!$B26)/'4-GDEBTGDP-M'!$B26</f>
        <v>-12.531922952248218</v>
      </c>
      <c r="K26" s="12">
        <f>100*('4-GDEBTGDP-M'!K26-'4-GDEBTGDP-M'!$B26)/'4-GDEBTGDP-M'!$B26</f>
        <v>-89.649905369280376</v>
      </c>
      <c r="L26" s="12">
        <f>100*('4-GDEBTGDP-M'!L26-'4-GDEBTGDP-M'!$B26)/'4-GDEBTGDP-M'!$B26</f>
        <v>15.993408504640151</v>
      </c>
      <c r="M26" s="12">
        <f>100*('4-GDEBTGDP-M'!M26-'4-GDEBTGDP-M'!$B26)/'4-GDEBTGDP-M'!$B26</f>
        <v>-28.561899157082006</v>
      </c>
      <c r="N26" s="12">
        <f>100*('4-GDEBTGDP-M'!N26-'4-GDEBTGDP-M'!$B26)/'4-GDEBTGDP-M'!$B26</f>
        <v>3.258511293907584</v>
      </c>
      <c r="O26" s="12">
        <f>100*('4-GDEBTGDP-M'!O26-'4-GDEBTGDP-M'!$B26)/'4-GDEBTGDP-M'!$B26</f>
        <v>3.5268031068001213</v>
      </c>
      <c r="P26" s="12">
        <f>100*('4-GDEBTGDP-M'!P26-'4-GDEBTGDP-M'!$B26)/'4-GDEBTGDP-M'!$B26</f>
        <v>17.184206647993623</v>
      </c>
      <c r="Q26" s="12">
        <f>100*('4-GDEBTGDP-M'!Q26-'4-GDEBTGDP-M'!$B26)/'4-GDEBTGDP-M'!$B26</f>
        <v>16.210121190992851</v>
      </c>
      <c r="R26" s="12">
        <f>100*('4-GDEBTGDP-M'!R26-'4-GDEBTGDP-M'!$B26)/'4-GDEBTGDP-M'!$B26</f>
        <v>16.355326808148231</v>
      </c>
      <c r="S26" s="12">
        <f>100*('4-GDEBTGDP-M'!S26-'4-GDEBTGDP-M'!$B26)/'4-GDEBTGDP-M'!$B26</f>
        <v>16.519772499651747</v>
      </c>
    </row>
    <row r="27" spans="1:19" x14ac:dyDescent="0.2">
      <c r="A27" s="8">
        <v>2001.9166666666649</v>
      </c>
      <c r="B27" s="12">
        <f>100*('4-GDEBTGDP-M'!B27-'4-GDEBTGDP-M'!$B27)/'4-GDEBTGDP-M'!$B27</f>
        <v>0</v>
      </c>
      <c r="C27" s="12">
        <f>100*('4-GDEBTGDP-M'!C27-'4-GDEBTGDP-M'!$B27)/'4-GDEBTGDP-M'!$B27</f>
        <v>-9.1190593215947757</v>
      </c>
      <c r="D27" s="12">
        <f>100*('4-GDEBTGDP-M'!D27-'4-GDEBTGDP-M'!$B27)/'4-GDEBTGDP-M'!$B27</f>
        <v>-41.591586867206594</v>
      </c>
      <c r="E27" s="12">
        <f>100*('4-GDEBTGDP-M'!E27-'4-GDEBTGDP-M'!$B27)/'4-GDEBTGDP-M'!$B27</f>
        <v>82.845018609678945</v>
      </c>
      <c r="F27" s="12">
        <f>100*('4-GDEBTGDP-M'!F27-'4-GDEBTGDP-M'!$B27)/'4-GDEBTGDP-M'!$B27</f>
        <v>74.630821152733589</v>
      </c>
      <c r="G27" s="12">
        <f>100*('4-GDEBTGDP-M'!G27-'4-GDEBTGDP-M'!$B27)/'4-GDEBTGDP-M'!$B27</f>
        <v>-5.2826936885911771</v>
      </c>
      <c r="H27" s="12">
        <f>100*('4-GDEBTGDP-M'!H27-'4-GDEBTGDP-M'!$B27)/'4-GDEBTGDP-M'!$B27</f>
        <v>-0.77775079050346407</v>
      </c>
      <c r="I27" s="12">
        <f>100*('4-GDEBTGDP-M'!I27-'4-GDEBTGDP-M'!$B27)/'4-GDEBTGDP-M'!$B27</f>
        <v>81.661702785224804</v>
      </c>
      <c r="J27" s="12">
        <f>100*('4-GDEBTGDP-M'!J27-'4-GDEBTGDP-M'!$B27)/'4-GDEBTGDP-M'!$B27</f>
        <v>-13.525244116360541</v>
      </c>
      <c r="K27" s="12">
        <f>100*('4-GDEBTGDP-M'!K27-'4-GDEBTGDP-M'!$B27)/'4-GDEBTGDP-M'!$B27</f>
        <v>-89.435811247111204</v>
      </c>
      <c r="L27" s="12">
        <f>100*('4-GDEBTGDP-M'!L27-'4-GDEBTGDP-M'!$B27)/'4-GDEBTGDP-M'!$B27</f>
        <v>13.879864482104471</v>
      </c>
      <c r="M27" s="12">
        <f>100*('4-GDEBTGDP-M'!M27-'4-GDEBTGDP-M'!$B27)/'4-GDEBTGDP-M'!$B27</f>
        <v>-27.973575446504402</v>
      </c>
      <c r="N27" s="12">
        <f>100*('4-GDEBTGDP-M'!N27-'4-GDEBTGDP-M'!$B27)/'4-GDEBTGDP-M'!$B27</f>
        <v>3.4372044277046898</v>
      </c>
      <c r="O27" s="12">
        <f>100*('4-GDEBTGDP-M'!O27-'4-GDEBTGDP-M'!$B27)/'4-GDEBTGDP-M'!$B27</f>
        <v>3.6361980043021243</v>
      </c>
      <c r="P27" s="12">
        <f>100*('4-GDEBTGDP-M'!P27-'4-GDEBTGDP-M'!$B27)/'4-GDEBTGDP-M'!$B27</f>
        <v>16.749868922602747</v>
      </c>
      <c r="Q27" s="12">
        <f>100*('4-GDEBTGDP-M'!Q27-'4-GDEBTGDP-M'!$B27)/'4-GDEBTGDP-M'!$B27</f>
        <v>16.033804604368321</v>
      </c>
      <c r="R27" s="12">
        <f>100*('4-GDEBTGDP-M'!R27-'4-GDEBTGDP-M'!$B27)/'4-GDEBTGDP-M'!$B27</f>
        <v>16.107127338991983</v>
      </c>
      <c r="S27" s="12">
        <f>100*('4-GDEBTGDP-M'!S27-'4-GDEBTGDP-M'!$B27)/'4-GDEBTGDP-M'!$B27</f>
        <v>16.269788014074731</v>
      </c>
    </row>
    <row r="28" spans="1:19" x14ac:dyDescent="0.2">
      <c r="A28" s="8">
        <v>2001.9999999999982</v>
      </c>
      <c r="B28" s="12">
        <f>100*('4-GDEBTGDP-M'!B28-'4-GDEBTGDP-M'!$B28)/'4-GDEBTGDP-M'!$B28</f>
        <v>0</v>
      </c>
      <c r="C28" s="12">
        <f>100*('4-GDEBTGDP-M'!C28-'4-GDEBTGDP-M'!$B28)/'4-GDEBTGDP-M'!$B28</f>
        <v>-8.9678510998230241</v>
      </c>
      <c r="D28" s="12">
        <f>100*('4-GDEBTGDP-M'!D28-'4-GDEBTGDP-M'!$B28)/'4-GDEBTGDP-M'!$B28</f>
        <v>-41.624365482226892</v>
      </c>
      <c r="E28" s="12">
        <f>100*('4-GDEBTGDP-M'!E28-'4-GDEBTGDP-M'!$B28)/'4-GDEBTGDP-M'!$B28</f>
        <v>83.248730964455419</v>
      </c>
      <c r="F28" s="12">
        <f>100*('4-GDEBTGDP-M'!F28-'4-GDEBTGDP-M'!$B28)/'4-GDEBTGDP-M'!$B28</f>
        <v>75.465313028769941</v>
      </c>
      <c r="G28" s="12">
        <f>100*('4-GDEBTGDP-M'!G28-'4-GDEBTGDP-M'!$B28)/'4-GDEBTGDP-M'!$B28</f>
        <v>-5.922165820624171</v>
      </c>
      <c r="H28" s="12">
        <f>100*('4-GDEBTGDP-M'!H28-'4-GDEBTGDP-M'!$B28)/'4-GDEBTGDP-M'!$B28</f>
        <v>-1.184433164117433</v>
      </c>
      <c r="I28" s="12">
        <f>100*('4-GDEBTGDP-M'!I28-'4-GDEBTGDP-M'!$B28)/'4-GDEBTGDP-M'!$B28</f>
        <v>80.203045685294427</v>
      </c>
      <c r="J28" s="12">
        <f>100*('4-GDEBTGDP-M'!J28-'4-GDEBTGDP-M'!$B28)/'4-GDEBTGDP-M'!$B28</f>
        <v>-14.213197969532249</v>
      </c>
      <c r="K28" s="12">
        <f>100*('4-GDEBTGDP-M'!K28-'4-GDEBTGDP-M'!$B28)/'4-GDEBTGDP-M'!$B28</f>
        <v>-89.340101522842446</v>
      </c>
      <c r="L28" s="12">
        <f>100*('4-GDEBTGDP-M'!L28-'4-GDEBTGDP-M'!$B28)/'4-GDEBTGDP-M'!$B28</f>
        <v>13.028764805410114</v>
      </c>
      <c r="M28" s="12">
        <f>100*('4-GDEBTGDP-M'!M28-'4-GDEBTGDP-M'!$B28)/'4-GDEBTGDP-M'!$B28</f>
        <v>-28.087986463604143</v>
      </c>
      <c r="N28" s="12">
        <f>100*('4-GDEBTGDP-M'!N28-'4-GDEBTGDP-M'!$B28)/'4-GDEBTGDP-M'!$B28</f>
        <v>3.5532994923866239</v>
      </c>
      <c r="O28" s="12">
        <f>100*('4-GDEBTGDP-M'!O28-'4-GDEBTGDP-M'!$B28)/'4-GDEBTGDP-M'!$B28</f>
        <v>3.7225042301191986</v>
      </c>
      <c r="P28" s="12">
        <f>100*('4-GDEBTGDP-M'!P28-'4-GDEBTGDP-M'!$B28)/'4-GDEBTGDP-M'!$B28</f>
        <v>16.412859560074335</v>
      </c>
      <c r="Q28" s="12">
        <f>100*('4-GDEBTGDP-M'!Q28-'4-GDEBTGDP-M'!$B28)/'4-GDEBTGDP-M'!$B28</f>
        <v>15.905245346873063</v>
      </c>
      <c r="R28" s="12">
        <f>100*('4-GDEBTGDP-M'!R28-'4-GDEBTGDP-M'!$B28)/'4-GDEBTGDP-M'!$B28</f>
        <v>15.905245346874338</v>
      </c>
      <c r="S28" s="12">
        <f>100*('4-GDEBTGDP-M'!S28-'4-GDEBTGDP-M'!$B28)/'4-GDEBTGDP-M'!$B28</f>
        <v>16.074450084606706</v>
      </c>
    </row>
    <row r="29" spans="1:19" x14ac:dyDescent="0.2">
      <c r="A29" s="8">
        <v>2002.0833333333314</v>
      </c>
      <c r="B29" s="12">
        <f>100*('4-GDEBTGDP-M'!B29-'4-GDEBTGDP-M'!$B29)/'4-GDEBTGDP-M'!$B29</f>
        <v>0</v>
      </c>
      <c r="C29" s="12">
        <f>100*('4-GDEBTGDP-M'!C29-'4-GDEBTGDP-M'!$B29)/'4-GDEBTGDP-M'!$B29</f>
        <v>-9.7855822952143452</v>
      </c>
      <c r="D29" s="12">
        <f>100*('4-GDEBTGDP-M'!D29-'4-GDEBTGDP-M'!$B29)/'4-GDEBTGDP-M'!$B29</f>
        <v>-42.176576505721691</v>
      </c>
      <c r="E29" s="12">
        <f>100*('4-GDEBTGDP-M'!E29-'4-GDEBTGDP-M'!$B29)/'4-GDEBTGDP-M'!$B29</f>
        <v>83.82666052993109</v>
      </c>
      <c r="F29" s="12">
        <f>100*('4-GDEBTGDP-M'!F29-'4-GDEBTGDP-M'!$B29)/'4-GDEBTGDP-M'!$B29</f>
        <v>74.149149809594562</v>
      </c>
      <c r="G29" s="12">
        <f>100*('4-GDEBTGDP-M'!G29-'4-GDEBTGDP-M'!$B29)/'4-GDEBTGDP-M'!$B29</f>
        <v>-6.9808997665868864</v>
      </c>
      <c r="H29" s="12">
        <f>100*('4-GDEBTGDP-M'!H29-'4-GDEBTGDP-M'!$B29)/'4-GDEBTGDP-M'!$B29</f>
        <v>-1.759496681583774</v>
      </c>
      <c r="I29" s="12">
        <f>100*('4-GDEBTGDP-M'!I29-'4-GDEBTGDP-M'!$B29)/'4-GDEBTGDP-M'!$B29</f>
        <v>80.260869504140715</v>
      </c>
      <c r="J29" s="12">
        <f>100*('4-GDEBTGDP-M'!J29-'4-GDEBTGDP-M'!$B29)/'4-GDEBTGDP-M'!$B29</f>
        <v>-14.521888971761166</v>
      </c>
      <c r="K29" s="12">
        <f>100*('4-GDEBTGDP-M'!K29-'4-GDEBTGDP-M'!$B29)/'4-GDEBTGDP-M'!$B29</f>
        <v>-89.450754566391169</v>
      </c>
      <c r="L29" s="12">
        <f>100*('4-GDEBTGDP-M'!L29-'4-GDEBTGDP-M'!$B29)/'4-GDEBTGDP-M'!$B29</f>
        <v>14.238132879576915</v>
      </c>
      <c r="M29" s="12">
        <f>100*('4-GDEBTGDP-M'!M29-'4-GDEBTGDP-M'!$B29)/'4-GDEBTGDP-M'!$B29</f>
        <v>-29.489336266593963</v>
      </c>
      <c r="N29" s="12">
        <f>100*('4-GDEBTGDP-M'!N29-'4-GDEBTGDP-M'!$B29)/'4-GDEBTGDP-M'!$B29</f>
        <v>3.3377577017574511</v>
      </c>
      <c r="O29" s="12">
        <f>100*('4-GDEBTGDP-M'!O29-'4-GDEBTGDP-M'!$B29)/'4-GDEBTGDP-M'!$B29</f>
        <v>3.5416203049515662</v>
      </c>
      <c r="P29" s="12">
        <f>100*('4-GDEBTGDP-M'!P29-'4-GDEBTGDP-M'!$B29)/'4-GDEBTGDP-M'!$B29</f>
        <v>16.143095947079033</v>
      </c>
      <c r="Q29" s="12">
        <f>100*('4-GDEBTGDP-M'!Q29-'4-GDEBTGDP-M'!$B29)/'4-GDEBTGDP-M'!$B29</f>
        <v>15.720161502870349</v>
      </c>
      <c r="R29" s="12">
        <f>100*('4-GDEBTGDP-M'!R29-'4-GDEBTGDP-M'!$B29)/'4-GDEBTGDP-M'!$B29</f>
        <v>15.683565377780083</v>
      </c>
      <c r="S29" s="12">
        <f>100*('4-GDEBTGDP-M'!S29-'4-GDEBTGDP-M'!$B29)/'4-GDEBTGDP-M'!$B29</f>
        <v>15.86821809204668</v>
      </c>
    </row>
    <row r="30" spans="1:19" x14ac:dyDescent="0.2">
      <c r="A30" s="8">
        <v>2002.1666666666647</v>
      </c>
      <c r="B30" s="12">
        <f>100*('4-GDEBTGDP-M'!B30-'4-GDEBTGDP-M'!$B30)/'4-GDEBTGDP-M'!$B30</f>
        <v>0</v>
      </c>
      <c r="C30" s="12">
        <f>100*('4-GDEBTGDP-M'!C30-'4-GDEBTGDP-M'!$B30)/'4-GDEBTGDP-M'!$B30</f>
        <v>-10.993355160285468</v>
      </c>
      <c r="D30" s="12">
        <f>100*('4-GDEBTGDP-M'!D30-'4-GDEBTGDP-M'!$B30)/'4-GDEBTGDP-M'!$B30</f>
        <v>-42.961586495184655</v>
      </c>
      <c r="E30" s="12">
        <f>100*('4-GDEBTGDP-M'!E30-'4-GDEBTGDP-M'!$B30)/'4-GDEBTGDP-M'!$B30</f>
        <v>84.369995264529663</v>
      </c>
      <c r="F30" s="12">
        <f>100*('4-GDEBTGDP-M'!F30-'4-GDEBTGDP-M'!$B30)/'4-GDEBTGDP-M'!$B30</f>
        <v>71.684526913634542</v>
      </c>
      <c r="G30" s="12">
        <f>100*('4-GDEBTGDP-M'!G30-'4-GDEBTGDP-M'!$B30)/'4-GDEBTGDP-M'!$B30</f>
        <v>-8.142013406058318</v>
      </c>
      <c r="H30" s="12">
        <f>100*('4-GDEBTGDP-M'!H30-'4-GDEBTGDP-M'!$B30)/'4-GDEBTGDP-M'!$B30</f>
        <v>-2.2082682881266109</v>
      </c>
      <c r="I30" s="12">
        <f>100*('4-GDEBTGDP-M'!I30-'4-GDEBTGDP-M'!$B30)/'4-GDEBTGDP-M'!$B30</f>
        <v>81.148873029318821</v>
      </c>
      <c r="J30" s="12">
        <f>100*('4-GDEBTGDP-M'!J30-'4-GDEBTGDP-M'!$B30)/'4-GDEBTGDP-M'!$B30</f>
        <v>-14.519191469132888</v>
      </c>
      <c r="K30" s="12">
        <f>100*('4-GDEBTGDP-M'!K30-'4-GDEBTGDP-M'!$B30)/'4-GDEBTGDP-M'!$B30</f>
        <v>-89.668196108502329</v>
      </c>
      <c r="L30" s="12">
        <f>100*('4-GDEBTGDP-M'!L30-'4-GDEBTGDP-M'!$B30)/'4-GDEBTGDP-M'!$B30</f>
        <v>16.437945378337844</v>
      </c>
      <c r="M30" s="12">
        <f>100*('4-GDEBTGDP-M'!M30-'4-GDEBTGDP-M'!$B30)/'4-GDEBTGDP-M'!$B30</f>
        <v>-31.448347597812592</v>
      </c>
      <c r="N30" s="12">
        <f>100*('4-GDEBTGDP-M'!N30-'4-GDEBTGDP-M'!$B30)/'4-GDEBTGDP-M'!$B30</f>
        <v>2.913861702055184</v>
      </c>
      <c r="O30" s="12">
        <f>100*('4-GDEBTGDP-M'!O30-'4-GDEBTGDP-M'!$B30)/'4-GDEBTGDP-M'!$B30</f>
        <v>3.1865187132226631</v>
      </c>
      <c r="P30" s="12">
        <f>100*('4-GDEBTGDP-M'!P30-'4-GDEBTGDP-M'!$B30)/'4-GDEBTGDP-M'!$B30</f>
        <v>15.979300277704112</v>
      </c>
      <c r="Q30" s="12">
        <f>100*('4-GDEBTGDP-M'!Q30-'4-GDEBTGDP-M'!$B30)/'4-GDEBTGDP-M'!$B30</f>
        <v>15.542520566767861</v>
      </c>
      <c r="R30" s="12">
        <f>100*('4-GDEBTGDP-M'!R30-'4-GDEBTGDP-M'!$B30)/'4-GDEBTGDP-M'!$B30</f>
        <v>15.508262544218045</v>
      </c>
      <c r="S30" s="12">
        <f>100*('4-GDEBTGDP-M'!S30-'4-GDEBTGDP-M'!$B30)/'4-GDEBTGDP-M'!$B30</f>
        <v>15.699312336471399</v>
      </c>
    </row>
    <row r="31" spans="1:19" x14ac:dyDescent="0.2">
      <c r="A31" s="8">
        <v>2002.249999999998</v>
      </c>
      <c r="B31" s="12">
        <f>100*('4-GDEBTGDP-M'!B31-'4-GDEBTGDP-M'!$B31)/'4-GDEBTGDP-M'!$B31</f>
        <v>0</v>
      </c>
      <c r="C31" s="12">
        <f>100*('4-GDEBTGDP-M'!C31-'4-GDEBTGDP-M'!$B31)/'4-GDEBTGDP-M'!$B31</f>
        <v>-11.813643926779482</v>
      </c>
      <c r="D31" s="12">
        <f>100*('4-GDEBTGDP-M'!D31-'4-GDEBTGDP-M'!$B31)/'4-GDEBTGDP-M'!$B31</f>
        <v>-43.59400998335046</v>
      </c>
      <c r="E31" s="12">
        <f>100*('4-GDEBTGDP-M'!E31-'4-GDEBTGDP-M'!$B31)/'4-GDEBTGDP-M'!$B31</f>
        <v>84.692179700495444</v>
      </c>
      <c r="F31" s="12">
        <f>100*('4-GDEBTGDP-M'!F31-'4-GDEBTGDP-M'!$B31)/'4-GDEBTGDP-M'!$B31</f>
        <v>69.550748752116505</v>
      </c>
      <c r="G31" s="12">
        <f>100*('4-GDEBTGDP-M'!G31-'4-GDEBTGDP-M'!$B31)/'4-GDEBTGDP-M'!$B31</f>
        <v>-8.9850249583891681</v>
      </c>
      <c r="H31" s="12">
        <f>100*('4-GDEBTGDP-M'!H31-'4-GDEBTGDP-M'!$B31)/'4-GDEBTGDP-M'!$B31</f>
        <v>-2.1630615640700332</v>
      </c>
      <c r="I31" s="12">
        <f>100*('4-GDEBTGDP-M'!I31-'4-GDEBTGDP-M'!$B31)/'4-GDEBTGDP-M'!$B31</f>
        <v>81.863560732105725</v>
      </c>
      <c r="J31" s="12">
        <f>100*('4-GDEBTGDP-M'!J31-'4-GDEBTGDP-M'!$B31)/'4-GDEBTGDP-M'!$B31</f>
        <v>-14.309484193018516</v>
      </c>
      <c r="K31" s="12">
        <f>100*('4-GDEBTGDP-M'!K31-'4-GDEBTGDP-M'!$B31)/'4-GDEBTGDP-M'!$B31</f>
        <v>-89.850249584023715</v>
      </c>
      <c r="L31" s="12">
        <f>100*('4-GDEBTGDP-M'!L31-'4-GDEBTGDP-M'!$B31)/'4-GDEBTGDP-M'!$B31</f>
        <v>18.136439267863171</v>
      </c>
      <c r="M31" s="12">
        <f>100*('4-GDEBTGDP-M'!M31-'4-GDEBTGDP-M'!$B31)/'4-GDEBTGDP-M'!$B31</f>
        <v>-32.945091514120101</v>
      </c>
      <c r="N31" s="12">
        <f>100*('4-GDEBTGDP-M'!N31-'4-GDEBTGDP-M'!$B31)/'4-GDEBTGDP-M'!$B31</f>
        <v>2.4958402662314674</v>
      </c>
      <c r="O31" s="12">
        <f>100*('4-GDEBTGDP-M'!O31-'4-GDEBTGDP-M'!$B31)/'4-GDEBTGDP-M'!$B31</f>
        <v>2.8286189683934921</v>
      </c>
      <c r="P31" s="12">
        <f>100*('4-GDEBTGDP-M'!P31-'4-GDEBTGDP-M'!$B31)/'4-GDEBTGDP-M'!$B31</f>
        <v>15.973377703824763</v>
      </c>
      <c r="Q31" s="12">
        <f>100*('4-GDEBTGDP-M'!Q31-'4-GDEBTGDP-M'!$B31)/'4-GDEBTGDP-M'!$B31</f>
        <v>15.474209650581914</v>
      </c>
      <c r="R31" s="12">
        <f>100*('4-GDEBTGDP-M'!R31-'4-GDEBTGDP-M'!$B31)/'4-GDEBTGDP-M'!$B31</f>
        <v>15.474209650580733</v>
      </c>
      <c r="S31" s="12">
        <f>100*('4-GDEBTGDP-M'!S31-'4-GDEBTGDP-M'!$B31)/'4-GDEBTGDP-M'!$B31</f>
        <v>15.640599001663421</v>
      </c>
    </row>
    <row r="32" spans="1:19" x14ac:dyDescent="0.2">
      <c r="A32" s="8">
        <v>2002.3333333333312</v>
      </c>
      <c r="B32" s="12">
        <f>100*('4-GDEBTGDP-M'!B32-'4-GDEBTGDP-M'!$B32)/'4-GDEBTGDP-M'!$B32</f>
        <v>0</v>
      </c>
      <c r="C32" s="12">
        <f>100*('4-GDEBTGDP-M'!C32-'4-GDEBTGDP-M'!$B32)/'4-GDEBTGDP-M'!$B32</f>
        <v>-11.700065109812282</v>
      </c>
      <c r="D32" s="12">
        <f>100*('4-GDEBTGDP-M'!D32-'4-GDEBTGDP-M'!$B32)/'4-GDEBTGDP-M'!$B32</f>
        <v>-43.800802432456642</v>
      </c>
      <c r="E32" s="12">
        <f>100*('4-GDEBTGDP-M'!E32-'4-GDEBTGDP-M'!$B32)/'4-GDEBTGDP-M'!$B32</f>
        <v>84.668188587137152</v>
      </c>
      <c r="F32" s="12">
        <f>100*('4-GDEBTGDP-M'!F32-'4-GDEBTGDP-M'!$B32)/'4-GDEBTGDP-M'!$B32</f>
        <v>68.776277673036915</v>
      </c>
      <c r="G32" s="12">
        <f>100*('4-GDEBTGDP-M'!G32-'4-GDEBTGDP-M'!$B32)/'4-GDEBTGDP-M'!$B32</f>
        <v>-9.2527752713406404</v>
      </c>
      <c r="H32" s="12">
        <f>100*('4-GDEBTGDP-M'!H32-'4-GDEBTGDP-M'!$B32)/'4-GDEBTGDP-M'!$B32</f>
        <v>-1.4245815626750411</v>
      </c>
      <c r="I32" s="12">
        <f>100*('4-GDEBTGDP-M'!I32-'4-GDEBTGDP-M'!$B32)/'4-GDEBTGDP-M'!$B32</f>
        <v>81.667886255021912</v>
      </c>
      <c r="J32" s="12">
        <f>100*('4-GDEBTGDP-M'!J32-'4-GDEBTGDP-M'!$B32)/'4-GDEBTGDP-M'!$B32</f>
        <v>-14.007254009251673</v>
      </c>
      <c r="K32" s="12">
        <f>100*('4-GDEBTGDP-M'!K32-'4-GDEBTGDP-M'!$B32)/'4-GDEBTGDP-M'!$B32</f>
        <v>-89.897467286724662</v>
      </c>
      <c r="L32" s="12">
        <f>100*('4-GDEBTGDP-M'!L32-'4-GDEBTGDP-M'!$B32)/'4-GDEBTGDP-M'!$B32</f>
        <v>18.286877666290486</v>
      </c>
      <c r="M32" s="12">
        <f>100*('4-GDEBTGDP-M'!M32-'4-GDEBTGDP-M'!$B32)/'4-GDEBTGDP-M'!$B32</f>
        <v>-33.274698140336447</v>
      </c>
      <c r="N32" s="12">
        <f>100*('4-GDEBTGDP-M'!N32-'4-GDEBTGDP-M'!$B32)/'4-GDEBTGDP-M'!$B32</f>
        <v>2.2395746694996377</v>
      </c>
      <c r="O32" s="12">
        <f>100*('4-GDEBTGDP-M'!O32-'4-GDEBTGDP-M'!$B32)/'4-GDEBTGDP-M'!$B32</f>
        <v>2.5930821558562536</v>
      </c>
      <c r="P32" s="12">
        <f>100*('4-GDEBTGDP-M'!P32-'4-GDEBTGDP-M'!$B32)/'4-GDEBTGDP-M'!$B32</f>
        <v>16.136310919519538</v>
      </c>
      <c r="Q32" s="12">
        <f>100*('4-GDEBTGDP-M'!Q32-'4-GDEBTGDP-M'!$B32)/'4-GDEBTGDP-M'!$B32</f>
        <v>15.56813370879083</v>
      </c>
      <c r="R32" s="12">
        <f>100*('4-GDEBTGDP-M'!R32-'4-GDEBTGDP-M'!$B32)/'4-GDEBTGDP-M'!$B32</f>
        <v>15.625524672269737</v>
      </c>
      <c r="S32" s="12">
        <f>100*('4-GDEBTGDP-M'!S32-'4-GDEBTGDP-M'!$B32)/'4-GDEBTGDP-M'!$B32</f>
        <v>15.725859331993515</v>
      </c>
    </row>
    <row r="33" spans="1:19" x14ac:dyDescent="0.2">
      <c r="A33" s="8">
        <v>2002.4166666666645</v>
      </c>
      <c r="B33" s="12">
        <f>100*('4-GDEBTGDP-M'!B33-'4-GDEBTGDP-M'!$B33)/'4-GDEBTGDP-M'!$B33</f>
        <v>0</v>
      </c>
      <c r="C33" s="12">
        <f>100*('4-GDEBTGDP-M'!C33-'4-GDEBTGDP-M'!$B33)/'4-GDEBTGDP-M'!$B33</f>
        <v>-10.933417709935439</v>
      </c>
      <c r="D33" s="12">
        <f>100*('4-GDEBTGDP-M'!D33-'4-GDEBTGDP-M'!$B33)/'4-GDEBTGDP-M'!$B33</f>
        <v>-43.699092717780324</v>
      </c>
      <c r="E33" s="12">
        <f>100*('4-GDEBTGDP-M'!E33-'4-GDEBTGDP-M'!$B33)/'4-GDEBTGDP-M'!$B33</f>
        <v>84.389221417180721</v>
      </c>
      <c r="F33" s="12">
        <f>100*('4-GDEBTGDP-M'!F33-'4-GDEBTGDP-M'!$B33)/'4-GDEBTGDP-M'!$B33</f>
        <v>68.797858183208547</v>
      </c>
      <c r="G33" s="12">
        <f>100*('4-GDEBTGDP-M'!G33-'4-GDEBTGDP-M'!$B33)/'4-GDEBTGDP-M'!$B33</f>
        <v>-9.2692780205439895</v>
      </c>
      <c r="H33" s="12">
        <f>100*('4-GDEBTGDP-M'!H33-'4-GDEBTGDP-M'!$B33)/'4-GDEBTGDP-M'!$B33</f>
        <v>-0.44179343178442604</v>
      </c>
      <c r="I33" s="12">
        <f>100*('4-GDEBTGDP-M'!I33-'4-GDEBTGDP-M'!$B33)/'4-GDEBTGDP-M'!$B33</f>
        <v>80.782545446915236</v>
      </c>
      <c r="J33" s="12">
        <f>100*('4-GDEBTGDP-M'!J33-'4-GDEBTGDP-M'!$B33)/'4-GDEBTGDP-M'!$B33</f>
        <v>-13.784908411731736</v>
      </c>
      <c r="K33" s="12">
        <f>100*('4-GDEBTGDP-M'!K33-'4-GDEBTGDP-M'!$B33)/'4-GDEBTGDP-M'!$B33</f>
        <v>-89.862079775152353</v>
      </c>
      <c r="L33" s="12">
        <f>100*('4-GDEBTGDP-M'!L33-'4-GDEBTGDP-M'!$B33)/'4-GDEBTGDP-M'!$B33</f>
        <v>17.430607471845093</v>
      </c>
      <c r="M33" s="12">
        <f>100*('4-GDEBTGDP-M'!M33-'4-GDEBTGDP-M'!$B33)/'4-GDEBTGDP-M'!$B33</f>
        <v>-32.84453908271643</v>
      </c>
      <c r="N33" s="12">
        <f>100*('4-GDEBTGDP-M'!N33-'4-GDEBTGDP-M'!$B33)/'4-GDEBTGDP-M'!$B33</f>
        <v>2.103465160751778</v>
      </c>
      <c r="O33" s="12">
        <f>100*('4-GDEBTGDP-M'!O33-'4-GDEBTGDP-M'!$B33)/'4-GDEBTGDP-M'!$B33</f>
        <v>2.4498907223619066</v>
      </c>
      <c r="P33" s="12">
        <f>100*('4-GDEBTGDP-M'!P33-'4-GDEBTGDP-M'!$B33)/'4-GDEBTGDP-M'!$B33</f>
        <v>16.319681744331668</v>
      </c>
      <c r="Q33" s="12">
        <f>100*('4-GDEBTGDP-M'!Q33-'4-GDEBTGDP-M'!$B33)/'4-GDEBTGDP-M'!$B33</f>
        <v>15.692101467062106</v>
      </c>
      <c r="R33" s="12">
        <f>100*('4-GDEBTGDP-M'!R33-'4-GDEBTGDP-M'!$B33)/'4-GDEBTGDP-M'!$B33</f>
        <v>15.812031201822037</v>
      </c>
      <c r="S33" s="12">
        <f>100*('4-GDEBTGDP-M'!S33-'4-GDEBTGDP-M'!$B33)/'4-GDEBTGDP-M'!$B33</f>
        <v>15.840832501962469</v>
      </c>
    </row>
    <row r="34" spans="1:19" x14ac:dyDescent="0.2">
      <c r="A34" s="8">
        <v>2002.4999999999977</v>
      </c>
      <c r="B34" s="12">
        <f>100*('4-GDEBTGDP-M'!B34-'4-GDEBTGDP-M'!$B34)/'4-GDEBTGDP-M'!$B34</f>
        <v>0</v>
      </c>
      <c r="C34" s="12">
        <f>100*('4-GDEBTGDP-M'!C34-'4-GDEBTGDP-M'!$B34)/'4-GDEBTGDP-M'!$B34</f>
        <v>-10.000000000023254</v>
      </c>
      <c r="D34" s="12">
        <f>100*('4-GDEBTGDP-M'!D34-'4-GDEBTGDP-M'!$B34)/'4-GDEBTGDP-M'!$B34</f>
        <v>-43.500000000004832</v>
      </c>
      <c r="E34" s="12">
        <f>100*('4-GDEBTGDP-M'!E34-'4-GDEBTGDP-M'!$B34)/'4-GDEBTGDP-M'!$B34</f>
        <v>84.000000000010786</v>
      </c>
      <c r="F34" s="12">
        <f>100*('4-GDEBTGDP-M'!F34-'4-GDEBTGDP-M'!$B34)/'4-GDEBTGDP-M'!$B34</f>
        <v>68.666666666680968</v>
      </c>
      <c r="G34" s="12">
        <f>100*('4-GDEBTGDP-M'!G34-'4-GDEBTGDP-M'!$B34)/'4-GDEBTGDP-M'!$B34</f>
        <v>-9.4999999999865619</v>
      </c>
      <c r="H34" s="12">
        <f>100*('4-GDEBTGDP-M'!H34-'4-GDEBTGDP-M'!$B34)/'4-GDEBTGDP-M'!$B34</f>
        <v>0.16666666666088079</v>
      </c>
      <c r="I34" s="12">
        <f>100*('4-GDEBTGDP-M'!I34-'4-GDEBTGDP-M'!$B34)/'4-GDEBTGDP-M'!$B34</f>
        <v>79.666666666695988</v>
      </c>
      <c r="J34" s="12">
        <f>100*('4-GDEBTGDP-M'!J34-'4-GDEBTGDP-M'!$B34)/'4-GDEBTGDP-M'!$B34</f>
        <v>-13.833333333326562</v>
      </c>
      <c r="K34" s="12">
        <f>100*('4-GDEBTGDP-M'!K34-'4-GDEBTGDP-M'!$B34)/'4-GDEBTGDP-M'!$B34</f>
        <v>-89.833333333333229</v>
      </c>
      <c r="L34" s="12">
        <f>100*('4-GDEBTGDP-M'!L34-'4-GDEBTGDP-M'!$B34)/'4-GDEBTGDP-M'!$B34</f>
        <v>16.500000000017835</v>
      </c>
      <c r="M34" s="12">
        <f>100*('4-GDEBTGDP-M'!M34-'4-GDEBTGDP-M'!$B34)/'4-GDEBTGDP-M'!$B34</f>
        <v>-32.333333333342161</v>
      </c>
      <c r="N34" s="12">
        <f>100*('4-GDEBTGDP-M'!N34-'4-GDEBTGDP-M'!$B34)/'4-GDEBTGDP-M'!$B34</f>
        <v>2.0000000000031632</v>
      </c>
      <c r="O34" s="12">
        <f>100*('4-GDEBTGDP-M'!O34-'4-GDEBTGDP-M'!$B34)/'4-GDEBTGDP-M'!$B34</f>
        <v>2.3333333333367317</v>
      </c>
      <c r="P34" s="12">
        <f>100*('4-GDEBTGDP-M'!P34-'4-GDEBTGDP-M'!$B34)/'4-GDEBTGDP-M'!$B34</f>
        <v>16.333333333337013</v>
      </c>
      <c r="Q34" s="12">
        <f>100*('4-GDEBTGDP-M'!Q34-'4-GDEBTGDP-M'!$B34)/'4-GDEBTGDP-M'!$B34</f>
        <v>15.666666666671036</v>
      </c>
      <c r="R34" s="12">
        <f>100*('4-GDEBTGDP-M'!R34-'4-GDEBTGDP-M'!$B34)/'4-GDEBTGDP-M'!$B34</f>
        <v>15.833333333336844</v>
      </c>
      <c r="S34" s="12">
        <f>100*('4-GDEBTGDP-M'!S34-'4-GDEBTGDP-M'!$B34)/'4-GDEBTGDP-M'!$B34</f>
        <v>15.833333333336606</v>
      </c>
    </row>
    <row r="35" spans="1:19" x14ac:dyDescent="0.2">
      <c r="A35" s="8">
        <v>2002.583333333331</v>
      </c>
      <c r="B35" s="12">
        <f>100*('4-GDEBTGDP-M'!B35-'4-GDEBTGDP-M'!$B35)/'4-GDEBTGDP-M'!$B35</f>
        <v>0</v>
      </c>
      <c r="C35" s="12">
        <f>100*('4-GDEBTGDP-M'!C35-'4-GDEBTGDP-M'!$B35)/'4-GDEBTGDP-M'!$B35</f>
        <v>-9.2889562296078463</v>
      </c>
      <c r="D35" s="12">
        <f>100*('4-GDEBTGDP-M'!D35-'4-GDEBTGDP-M'!$B35)/'4-GDEBTGDP-M'!$B35</f>
        <v>-43.405120087365994</v>
      </c>
      <c r="E35" s="12">
        <f>100*('4-GDEBTGDP-M'!E35-'4-GDEBTGDP-M'!$B35)/'4-GDEBTGDP-M'!$B35</f>
        <v>83.556257836043557</v>
      </c>
      <c r="F35" s="12">
        <f>100*('4-GDEBTGDP-M'!F35-'4-GDEBTGDP-M'!$B35)/'4-GDEBTGDP-M'!$B35</f>
        <v>67.7397904352149</v>
      </c>
      <c r="G35" s="12">
        <f>100*('4-GDEBTGDP-M'!G35-'4-GDEBTGDP-M'!$B35)/'4-GDEBTGDP-M'!$B35</f>
        <v>-10.258813754817965</v>
      </c>
      <c r="H35" s="12">
        <f>100*('4-GDEBTGDP-M'!H35-'4-GDEBTGDP-M'!$B35)/'4-GDEBTGDP-M'!$B35</f>
        <v>-2.7575905336939623E-2</v>
      </c>
      <c r="I35" s="12">
        <f>100*('4-GDEBTGDP-M'!I35-'4-GDEBTGDP-M'!$B35)/'4-GDEBTGDP-M'!$B35</f>
        <v>78.657321064019712</v>
      </c>
      <c r="J35" s="12">
        <f>100*('4-GDEBTGDP-M'!J35-'4-GDEBTGDP-M'!$B35)/'4-GDEBTGDP-M'!$B35</f>
        <v>-14.276798740180478</v>
      </c>
      <c r="K35" s="12">
        <f>100*('4-GDEBTGDP-M'!K35-'4-GDEBTGDP-M'!$B35)/'4-GDEBTGDP-M'!$B35</f>
        <v>-89.87247911343529</v>
      </c>
      <c r="L35" s="12">
        <f>100*('4-GDEBTGDP-M'!L35-'4-GDEBTGDP-M'!$B35)/'4-GDEBTGDP-M'!$B35</f>
        <v>16.154524080774522</v>
      </c>
      <c r="M35" s="12">
        <f>100*('4-GDEBTGDP-M'!M35-'4-GDEBTGDP-M'!$B35)/'4-GDEBTGDP-M'!$B35</f>
        <v>-32.255421749785334</v>
      </c>
      <c r="N35" s="12">
        <f>100*('4-GDEBTGDP-M'!N35-'4-GDEBTGDP-M'!$B35)/'4-GDEBTGDP-M'!$B35</f>
        <v>1.853938002144776</v>
      </c>
      <c r="O35" s="12">
        <f>100*('4-GDEBTGDP-M'!O35-'4-GDEBTGDP-M'!$B35)/'4-GDEBTGDP-M'!$B35</f>
        <v>2.1846695853918461</v>
      </c>
      <c r="P35" s="12">
        <f>100*('4-GDEBTGDP-M'!P35-'4-GDEBTGDP-M'!$B35)/'4-GDEBTGDP-M'!$B35</f>
        <v>16.039118028752565</v>
      </c>
      <c r="Q35" s="12">
        <f>100*('4-GDEBTGDP-M'!Q35-'4-GDEBTGDP-M'!$B35)/'4-GDEBTGDP-M'!$B35</f>
        <v>15.360789025421058</v>
      </c>
      <c r="R35" s="12">
        <f>100*('4-GDEBTGDP-M'!R35-'4-GDEBTGDP-M'!$B35)/'4-GDEBTGDP-M'!$B35</f>
        <v>15.543087254558342</v>
      </c>
      <c r="S35" s="12">
        <f>100*('4-GDEBTGDP-M'!S35-'4-GDEBTGDP-M'!$B35)/'4-GDEBTGDP-M'!$B35</f>
        <v>15.587510900838986</v>
      </c>
    </row>
    <row r="36" spans="1:19" x14ac:dyDescent="0.2">
      <c r="A36" s="8">
        <v>2002.6666666666642</v>
      </c>
      <c r="B36" s="12">
        <f>100*('4-GDEBTGDP-M'!B36-'4-GDEBTGDP-M'!$B36)/'4-GDEBTGDP-M'!$B36</f>
        <v>0</v>
      </c>
      <c r="C36" s="12">
        <f>100*('4-GDEBTGDP-M'!C36-'4-GDEBTGDP-M'!$B36)/'4-GDEBTGDP-M'!$B36</f>
        <v>-8.7609975984691442</v>
      </c>
      <c r="D36" s="12">
        <f>100*('4-GDEBTGDP-M'!D36-'4-GDEBTGDP-M'!$B36)/'4-GDEBTGDP-M'!$B36</f>
        <v>-43.569042939445488</v>
      </c>
      <c r="E36" s="12">
        <f>100*('4-GDEBTGDP-M'!E36-'4-GDEBTGDP-M'!$B36)/'4-GDEBTGDP-M'!$B36</f>
        <v>82.744071176336917</v>
      </c>
      <c r="F36" s="12">
        <f>100*('4-GDEBTGDP-M'!F36-'4-GDEBTGDP-M'!$B36)/'4-GDEBTGDP-M'!$B36</f>
        <v>66.598591405234387</v>
      </c>
      <c r="G36" s="12">
        <f>100*('4-GDEBTGDP-M'!G36-'4-GDEBTGDP-M'!$B36)/'4-GDEBTGDP-M'!$B36</f>
        <v>-11.257271597225822</v>
      </c>
      <c r="H36" s="12">
        <f>100*('4-GDEBTGDP-M'!H36-'4-GDEBTGDP-M'!$B36)/'4-GDEBTGDP-M'!$B36</f>
        <v>-0.65609318728205224</v>
      </c>
      <c r="I36" s="12">
        <f>100*('4-GDEBTGDP-M'!I36-'4-GDEBTGDP-M'!$B36)/'4-GDEBTGDP-M'!$B36</f>
        <v>77.558058734870826</v>
      </c>
      <c r="J36" s="12">
        <f>100*('4-GDEBTGDP-M'!J36-'4-GDEBTGDP-M'!$B36)/'4-GDEBTGDP-M'!$B36</f>
        <v>-14.969283816631064</v>
      </c>
      <c r="K36" s="12">
        <f>100*('4-GDEBTGDP-M'!K36-'4-GDEBTGDP-M'!$B36)/'4-GDEBTGDP-M'!$B36</f>
        <v>-89.927107351940649</v>
      </c>
      <c r="L36" s="12">
        <f>100*('4-GDEBTGDP-M'!L36-'4-GDEBTGDP-M'!$B36)/'4-GDEBTGDP-M'!$B36</f>
        <v>15.919902067716533</v>
      </c>
      <c r="M36" s="12">
        <f>100*('4-GDEBTGDP-M'!M36-'4-GDEBTGDP-M'!$B36)/'4-GDEBTGDP-M'!$B36</f>
        <v>-32.443623141190002</v>
      </c>
      <c r="N36" s="12">
        <f>100*('4-GDEBTGDP-M'!N36-'4-GDEBTGDP-M'!$B36)/'4-GDEBTGDP-M'!$B36</f>
        <v>1.6347978699120662</v>
      </c>
      <c r="O36" s="12">
        <f>100*('4-GDEBTGDP-M'!O36-'4-GDEBTGDP-M'!$B36)/'4-GDEBTGDP-M'!$B36</f>
        <v>1.9681597198732041</v>
      </c>
      <c r="P36" s="12">
        <f>100*('4-GDEBTGDP-M'!P36-'4-GDEBTGDP-M'!$B36)/'4-GDEBTGDP-M'!$B36</f>
        <v>15.511789445584068</v>
      </c>
      <c r="Q36" s="12">
        <f>100*('4-GDEBTGDP-M'!Q36-'4-GDEBTGDP-M'!$B36)/'4-GDEBTGDP-M'!$B36</f>
        <v>14.839812366354041</v>
      </c>
      <c r="R36" s="12">
        <f>100*('4-GDEBTGDP-M'!R36-'4-GDEBTGDP-M'!$B36)/'4-GDEBTGDP-M'!$B36</f>
        <v>15.01632834222135</v>
      </c>
      <c r="S36" s="12">
        <f>100*('4-GDEBTGDP-M'!S36-'4-GDEBTGDP-M'!$B36)/'4-GDEBTGDP-M'!$B36</f>
        <v>15.135841145981502</v>
      </c>
    </row>
    <row r="37" spans="1:19" x14ac:dyDescent="0.2">
      <c r="A37" s="8">
        <v>2002.7499999999975</v>
      </c>
      <c r="B37" s="12">
        <f>100*('4-GDEBTGDP-M'!B37-'4-GDEBTGDP-M'!$B37)/'4-GDEBTGDP-M'!$B37</f>
        <v>0</v>
      </c>
      <c r="C37" s="12">
        <f>100*('4-GDEBTGDP-M'!C37-'4-GDEBTGDP-M'!$B37)/'4-GDEBTGDP-M'!$B37</f>
        <v>-8.2644628099333186</v>
      </c>
      <c r="D37" s="12">
        <f>100*('4-GDEBTGDP-M'!D37-'4-GDEBTGDP-M'!$B37)/'4-GDEBTGDP-M'!$B37</f>
        <v>-44.132231404934373</v>
      </c>
      <c r="E37" s="12">
        <f>100*('4-GDEBTGDP-M'!E37-'4-GDEBTGDP-M'!$B37)/'4-GDEBTGDP-M'!$B37</f>
        <v>81.157024793451797</v>
      </c>
      <c r="F37" s="12">
        <f>100*('4-GDEBTGDP-M'!F37-'4-GDEBTGDP-M'!$B37)/'4-GDEBTGDP-M'!$B37</f>
        <v>66.115702479334871</v>
      </c>
      <c r="G37" s="12">
        <f>100*('4-GDEBTGDP-M'!G37-'4-GDEBTGDP-M'!$B37)/'4-GDEBTGDP-M'!$B37</f>
        <v>-12.066115702462094</v>
      </c>
      <c r="H37" s="12">
        <f>100*('4-GDEBTGDP-M'!H37-'4-GDEBTGDP-M'!$B37)/'4-GDEBTGDP-M'!$B37</f>
        <v>-1.1570247933808533</v>
      </c>
      <c r="I37" s="12">
        <f>100*('4-GDEBTGDP-M'!I37-'4-GDEBTGDP-M'!$B37)/'4-GDEBTGDP-M'!$B37</f>
        <v>76.033057851295254</v>
      </c>
      <c r="J37" s="12">
        <f>100*('4-GDEBTGDP-M'!J37-'4-GDEBTGDP-M'!$B37)/'4-GDEBTGDP-M'!$B37</f>
        <v>-15.702479338822364</v>
      </c>
      <c r="K37" s="12">
        <f>100*('4-GDEBTGDP-M'!K37-'4-GDEBTGDP-M'!$B37)/'4-GDEBTGDP-M'!$B37</f>
        <v>-89.917355371902872</v>
      </c>
      <c r="L37" s="12">
        <f>100*('4-GDEBTGDP-M'!L37-'4-GDEBTGDP-M'!$B37)/'4-GDEBTGDP-M'!$B37</f>
        <v>15.041322314093144</v>
      </c>
      <c r="M37" s="12">
        <f>100*('4-GDEBTGDP-M'!M37-'4-GDEBTGDP-M'!$B37)/'4-GDEBTGDP-M'!$B37</f>
        <v>-32.561983471075202</v>
      </c>
      <c r="N37" s="12">
        <f>100*('4-GDEBTGDP-M'!N37-'4-GDEBTGDP-M'!$B37)/'4-GDEBTGDP-M'!$B37</f>
        <v>1.3223140495977785</v>
      </c>
      <c r="O37" s="12">
        <f>100*('4-GDEBTGDP-M'!O37-'4-GDEBTGDP-M'!$B37)/'4-GDEBTGDP-M'!$B37</f>
        <v>1.652892561994739</v>
      </c>
      <c r="P37" s="12">
        <f>100*('4-GDEBTGDP-M'!P37-'4-GDEBTGDP-M'!$B37)/'4-GDEBTGDP-M'!$B37</f>
        <v>14.876033057870746</v>
      </c>
      <c r="Q37" s="12">
        <f>100*('4-GDEBTGDP-M'!Q37-'4-GDEBTGDP-M'!$B37)/'4-GDEBTGDP-M'!$B37</f>
        <v>14.214876033077106</v>
      </c>
      <c r="R37" s="12">
        <f>100*('4-GDEBTGDP-M'!R37-'4-GDEBTGDP-M'!$B37)/'4-GDEBTGDP-M'!$B37</f>
        <v>14.380165289275711</v>
      </c>
      <c r="S37" s="12">
        <f>100*('4-GDEBTGDP-M'!S37-'4-GDEBTGDP-M'!$B37)/'4-GDEBTGDP-M'!$B37</f>
        <v>14.545454545473726</v>
      </c>
    </row>
    <row r="38" spans="1:19" x14ac:dyDescent="0.2">
      <c r="A38" s="8">
        <v>2002.8333333333308</v>
      </c>
      <c r="B38" s="12">
        <f>100*('4-GDEBTGDP-M'!B38-'4-GDEBTGDP-M'!$B38)/'4-GDEBTGDP-M'!$B38</f>
        <v>0</v>
      </c>
      <c r="C38" s="12">
        <f>100*('4-GDEBTGDP-M'!C38-'4-GDEBTGDP-M'!$B38)/'4-GDEBTGDP-M'!$B38</f>
        <v>-7.6818307484362318</v>
      </c>
      <c r="D38" s="12">
        <f>100*('4-GDEBTGDP-M'!D38-'4-GDEBTGDP-M'!$B38)/'4-GDEBTGDP-M'!$B38</f>
        <v>-45.162814341364985</v>
      </c>
      <c r="E38" s="12">
        <f>100*('4-GDEBTGDP-M'!E38-'4-GDEBTGDP-M'!$B38)/'4-GDEBTGDP-M'!$B38</f>
        <v>78.603204133307372</v>
      </c>
      <c r="F38" s="12">
        <f>100*('4-GDEBTGDP-M'!F38-'4-GDEBTGDP-M'!$B38)/'4-GDEBTGDP-M'!$B38</f>
        <v>66.792790909552025</v>
      </c>
      <c r="G38" s="12">
        <f>100*('4-GDEBTGDP-M'!G38-'4-GDEBTGDP-M'!$B38)/'4-GDEBTGDP-M'!$B38</f>
        <v>-12.421784724503349</v>
      </c>
      <c r="H38" s="12">
        <f>100*('4-GDEBTGDP-M'!H38-'4-GDEBTGDP-M'!$B38)/'4-GDEBTGDP-M'!$B38</f>
        <v>-1.1306343140638209</v>
      </c>
      <c r="I38" s="12">
        <f>100*('4-GDEBTGDP-M'!I38-'4-GDEBTGDP-M'!$B38)/'4-GDEBTGDP-M'!$B38</f>
        <v>73.917818364495332</v>
      </c>
      <c r="J38" s="12">
        <f>100*('4-GDEBTGDP-M'!J38-'4-GDEBTGDP-M'!$B38)/'4-GDEBTGDP-M'!$B38</f>
        <v>-16.300685279536115</v>
      </c>
      <c r="K38" s="12">
        <f>100*('4-GDEBTGDP-M'!K38-'4-GDEBTGDP-M'!$B38)/'4-GDEBTGDP-M'!$B38</f>
        <v>-89.797791805598294</v>
      </c>
      <c r="L38" s="12">
        <f>100*('4-GDEBTGDP-M'!L38-'4-GDEBTGDP-M'!$B38)/'4-GDEBTGDP-M'!$B38</f>
        <v>13.062323828978311</v>
      </c>
      <c r="M38" s="12">
        <f>100*('4-GDEBTGDP-M'!M38-'4-GDEBTGDP-M'!$B38)/'4-GDEBTGDP-M'!$B38</f>
        <v>-32.369334913402952</v>
      </c>
      <c r="N38" s="12">
        <f>100*('4-GDEBTGDP-M'!N38-'4-GDEBTGDP-M'!$B38)/'4-GDEBTGDP-M'!$B38</f>
        <v>0.90249446850391024</v>
      </c>
      <c r="O38" s="12">
        <f>100*('4-GDEBTGDP-M'!O38-'4-GDEBTGDP-M'!$B38)/'4-GDEBTGDP-M'!$B38</f>
        <v>1.219695208652313</v>
      </c>
      <c r="P38" s="12">
        <f>100*('4-GDEBTGDP-M'!P38-'4-GDEBTGDP-M'!$B38)/'4-GDEBTGDP-M'!$B38</f>
        <v>14.238090631687477</v>
      </c>
      <c r="Q38" s="12">
        <f>100*('4-GDEBTGDP-M'!Q38-'4-GDEBTGDP-M'!$B38)/'4-GDEBTGDP-M'!$B38</f>
        <v>13.581705641042998</v>
      </c>
      <c r="R38" s="12">
        <f>100*('4-GDEBTGDP-M'!R38-'4-GDEBTGDP-M'!$B38)/'4-GDEBTGDP-M'!$B38</f>
        <v>13.742674185314543</v>
      </c>
      <c r="S38" s="12">
        <f>100*('4-GDEBTGDP-M'!S38-'4-GDEBTGDP-M'!$B38)/'4-GDEBTGDP-M'!$B38</f>
        <v>13.882565100358438</v>
      </c>
    </row>
    <row r="39" spans="1:19" x14ac:dyDescent="0.2">
      <c r="A39" s="8">
        <v>2002.916666666664</v>
      </c>
      <c r="B39" s="12">
        <f>100*('4-GDEBTGDP-M'!B39-'4-GDEBTGDP-M'!$B39)/'4-GDEBTGDP-M'!$B39</f>
        <v>0</v>
      </c>
      <c r="C39" s="12">
        <f>100*('4-GDEBTGDP-M'!C39-'4-GDEBTGDP-M'!$B39)/'4-GDEBTGDP-M'!$B39</f>
        <v>-7.0440572568556599</v>
      </c>
      <c r="D39" s="12">
        <f>100*('4-GDEBTGDP-M'!D39-'4-GDEBTGDP-M'!$B39)/'4-GDEBTGDP-M'!$B39</f>
        <v>-46.428497717123498</v>
      </c>
      <c r="E39" s="12">
        <f>100*('4-GDEBTGDP-M'!E39-'4-GDEBTGDP-M'!$B39)/'4-GDEBTGDP-M'!$B39</f>
        <v>75.782352848474488</v>
      </c>
      <c r="F39" s="12">
        <f>100*('4-GDEBTGDP-M'!F39-'4-GDEBTGDP-M'!$B39)/'4-GDEBTGDP-M'!$B39</f>
        <v>67.69961791457942</v>
      </c>
      <c r="G39" s="12">
        <f>100*('4-GDEBTGDP-M'!G39-'4-GDEBTGDP-M'!$B39)/'4-GDEBTGDP-M'!$B39</f>
        <v>-12.679601872525447</v>
      </c>
      <c r="H39" s="12">
        <f>100*('4-GDEBTGDP-M'!H39-'4-GDEBTGDP-M'!$B39)/'4-GDEBTGDP-M'!$B39</f>
        <v>-0.78822373546535018</v>
      </c>
      <c r="I39" s="12">
        <f>100*('4-GDEBTGDP-M'!I39-'4-GDEBTGDP-M'!$B39)/'4-GDEBTGDP-M'!$B39</f>
        <v>71.769919480522447</v>
      </c>
      <c r="J39" s="12">
        <f>100*('4-GDEBTGDP-M'!J39-'4-GDEBTGDP-M'!$B39)/'4-GDEBTGDP-M'!$B39</f>
        <v>-16.686864473842324</v>
      </c>
      <c r="K39" s="12">
        <f>100*('4-GDEBTGDP-M'!K39-'4-GDEBTGDP-M'!$B39)/'4-GDEBTGDP-M'!$B39</f>
        <v>-89.657757019516325</v>
      </c>
      <c r="L39" s="12">
        <f>100*('4-GDEBTGDP-M'!L39-'4-GDEBTGDP-M'!$B39)/'4-GDEBTGDP-M'!$B39</f>
        <v>10.718437626906471</v>
      </c>
      <c r="M39" s="12">
        <f>100*('4-GDEBTGDP-M'!M39-'4-GDEBTGDP-M'!$B39)/'4-GDEBTGDP-M'!$B39</f>
        <v>-31.987474150501466</v>
      </c>
      <c r="N39" s="12">
        <f>100*('4-GDEBTGDP-M'!N39-'4-GDEBTGDP-M'!$B39)/'4-GDEBTGDP-M'!$B39</f>
        <v>0.39562709461410556</v>
      </c>
      <c r="O39" s="12">
        <f>100*('4-GDEBTGDP-M'!O39-'4-GDEBTGDP-M'!$B39)/'4-GDEBTGDP-M'!$B39</f>
        <v>0.70521480232330158</v>
      </c>
      <c r="P39" s="12">
        <f>100*('4-GDEBTGDP-M'!P39-'4-GDEBTGDP-M'!$B39)/'4-GDEBTGDP-M'!$B39</f>
        <v>13.655474717774945</v>
      </c>
      <c r="Q39" s="12">
        <f>100*('4-GDEBTGDP-M'!Q39-'4-GDEBTGDP-M'!$B39)/'4-GDEBTGDP-M'!$B39</f>
        <v>12.998618409679747</v>
      </c>
      <c r="R39" s="12">
        <f>100*('4-GDEBTGDP-M'!R39-'4-GDEBTGDP-M'!$B39)/'4-GDEBTGDP-M'!$B39</f>
        <v>13.160935914822886</v>
      </c>
      <c r="S39" s="12">
        <f>100*('4-GDEBTGDP-M'!S39-'4-GDEBTGDP-M'!$B39)/'4-GDEBTGDP-M'!$B39</f>
        <v>13.230993395515954</v>
      </c>
    </row>
    <row r="40" spans="1:19" x14ac:dyDescent="0.2">
      <c r="A40" s="8">
        <v>2002.9999999999973</v>
      </c>
      <c r="B40" s="12">
        <f>100*('4-GDEBTGDP-M'!B40-'4-GDEBTGDP-M'!$B40)/'4-GDEBTGDP-M'!$B40</f>
        <v>0</v>
      </c>
      <c r="C40" s="12">
        <f>100*('4-GDEBTGDP-M'!C40-'4-GDEBTGDP-M'!$B40)/'4-GDEBTGDP-M'!$B40</f>
        <v>-6.4250411861805716</v>
      </c>
      <c r="D40" s="12">
        <f>100*('4-GDEBTGDP-M'!D40-'4-GDEBTGDP-M'!$B40)/'4-GDEBTGDP-M'!$B40</f>
        <v>-47.611202635880538</v>
      </c>
      <c r="E40" s="12">
        <f>100*('4-GDEBTGDP-M'!E40-'4-GDEBTGDP-M'!$B40)/'4-GDEBTGDP-M'!$B40</f>
        <v>73.640856672206695</v>
      </c>
      <c r="F40" s="12">
        <f>100*('4-GDEBTGDP-M'!F40-'4-GDEBTGDP-M'!$B40)/'4-GDEBTGDP-M'!$B40</f>
        <v>67.545304777631117</v>
      </c>
      <c r="G40" s="12">
        <f>100*('4-GDEBTGDP-M'!G40-'4-GDEBTGDP-M'!$B40)/'4-GDEBTGDP-M'!$B40</f>
        <v>-13.3443163096861</v>
      </c>
      <c r="H40" s="12">
        <f>100*('4-GDEBTGDP-M'!H40-'4-GDEBTGDP-M'!$B40)/'4-GDEBTGDP-M'!$B40</f>
        <v>-0.49423393740189664</v>
      </c>
      <c r="I40" s="12">
        <f>100*('4-GDEBTGDP-M'!I40-'4-GDEBTGDP-M'!$B40)/'4-GDEBTGDP-M'!$B40</f>
        <v>70.345963756204341</v>
      </c>
      <c r="J40" s="12">
        <f>100*('4-GDEBTGDP-M'!J40-'4-GDEBTGDP-M'!$B40)/'4-GDEBTGDP-M'!$B40</f>
        <v>-16.803953871500383</v>
      </c>
      <c r="K40" s="12">
        <f>100*('4-GDEBTGDP-M'!K40-'4-GDEBTGDP-M'!$B40)/'4-GDEBTGDP-M'!$B40</f>
        <v>-89.621087314660443</v>
      </c>
      <c r="L40" s="12">
        <f>100*('4-GDEBTGDP-M'!L40-'4-GDEBTGDP-M'!$B40)/'4-GDEBTGDP-M'!$B40</f>
        <v>9.060955518977087</v>
      </c>
      <c r="M40" s="12">
        <f>100*('4-GDEBTGDP-M'!M40-'4-GDEBTGDP-M'!$B40)/'4-GDEBTGDP-M'!$B40</f>
        <v>-31.630971993419106</v>
      </c>
      <c r="N40" s="12">
        <f>100*('4-GDEBTGDP-M'!N40-'4-GDEBTGDP-M'!$B40)/'4-GDEBTGDP-M'!$B40</f>
        <v>-0.16474464578021727</v>
      </c>
      <c r="O40" s="12">
        <f>100*('4-GDEBTGDP-M'!O40-'4-GDEBTGDP-M'!$B40)/'4-GDEBTGDP-M'!$B40</f>
        <v>0.16474464581645848</v>
      </c>
      <c r="P40" s="12">
        <f>100*('4-GDEBTGDP-M'!P40-'4-GDEBTGDP-M'!$B40)/'4-GDEBTGDP-M'!$B40</f>
        <v>13.179571663934139</v>
      </c>
      <c r="Q40" s="12">
        <f>100*('4-GDEBTGDP-M'!Q40-'4-GDEBTGDP-M'!$B40)/'4-GDEBTGDP-M'!$B40</f>
        <v>12.520593080738143</v>
      </c>
      <c r="R40" s="12">
        <f>100*('4-GDEBTGDP-M'!R40-'4-GDEBTGDP-M'!$B40)/'4-GDEBTGDP-M'!$B40</f>
        <v>12.685337726537124</v>
      </c>
      <c r="S40" s="12">
        <f>100*('4-GDEBTGDP-M'!S40-'4-GDEBTGDP-M'!$B40)/'4-GDEBTGDP-M'!$B40</f>
        <v>12.685337726538927</v>
      </c>
    </row>
    <row r="41" spans="1:19" x14ac:dyDescent="0.2">
      <c r="A41" s="8">
        <v>2003.0833333333305</v>
      </c>
      <c r="B41" s="12">
        <f>100*('4-GDEBTGDP-M'!B41-'4-GDEBTGDP-M'!$B41)/'4-GDEBTGDP-M'!$B41</f>
        <v>0</v>
      </c>
      <c r="C41" s="12">
        <f>100*('4-GDEBTGDP-M'!C41-'4-GDEBTGDP-M'!$B41)/'4-GDEBTGDP-M'!$B41</f>
        <v>-5.9228434008375563</v>
      </c>
      <c r="D41" s="12">
        <f>100*('4-GDEBTGDP-M'!D41-'4-GDEBTGDP-M'!$B41)/'4-GDEBTGDP-M'!$B41</f>
        <v>-48.443501615821035</v>
      </c>
      <c r="E41" s="12">
        <f>100*('4-GDEBTGDP-M'!E41-'4-GDEBTGDP-M'!$B41)/'4-GDEBTGDP-M'!$B41</f>
        <v>72.8452754266863</v>
      </c>
      <c r="F41" s="12">
        <f>100*('4-GDEBTGDP-M'!F41-'4-GDEBTGDP-M'!$B41)/'4-GDEBTGDP-M'!$B41</f>
        <v>65.50745531897735</v>
      </c>
      <c r="G41" s="12">
        <f>100*('4-GDEBTGDP-M'!G41-'4-GDEBTGDP-M'!$B41)/'4-GDEBTGDP-M'!$B41</f>
        <v>-14.715056684619183</v>
      </c>
      <c r="H41" s="12">
        <f>100*('4-GDEBTGDP-M'!H41-'4-GDEBTGDP-M'!$B41)/'4-GDEBTGDP-M'!$B41</f>
        <v>-0.49344447671953717</v>
      </c>
      <c r="I41" s="12">
        <f>100*('4-GDEBTGDP-M'!I41-'4-GDEBTGDP-M'!$B41)/'4-GDEBTGDP-M'!$B41</f>
        <v>70.131238617817118</v>
      </c>
      <c r="J41" s="12">
        <f>100*('4-GDEBTGDP-M'!J41-'4-GDEBTGDP-M'!$B41)/'4-GDEBTGDP-M'!$B41</f>
        <v>-16.66082321654709</v>
      </c>
      <c r="K41" s="12">
        <f>100*('4-GDEBTGDP-M'!K41-'4-GDEBTGDP-M'!$B41)/'4-GDEBTGDP-M'!$B41</f>
        <v>-89.767229440527714</v>
      </c>
      <c r="L41" s="12">
        <f>100*('4-GDEBTGDP-M'!L41-'4-GDEBTGDP-M'!$B41)/'4-GDEBTGDP-M'!$B41</f>
        <v>8.8571776501492394</v>
      </c>
      <c r="M41" s="12">
        <f>100*('4-GDEBTGDP-M'!M41-'4-GDEBTGDP-M'!$B41)/'4-GDEBTGDP-M'!$B41</f>
        <v>-31.43569668623082</v>
      </c>
      <c r="N41" s="12">
        <f>100*('4-GDEBTGDP-M'!N41-'4-GDEBTGDP-M'!$B41)/'4-GDEBTGDP-M'!$B41</f>
        <v>-0.7265580261700948</v>
      </c>
      <c r="O41" s="12">
        <f>100*('4-GDEBTGDP-M'!O41-'4-GDEBTGDP-M'!$B41)/'4-GDEBTGDP-M'!$B41</f>
        <v>-0.33902854893318035</v>
      </c>
      <c r="P41" s="12">
        <f>100*('4-GDEBTGDP-M'!P41-'4-GDEBTGDP-M'!$B41)/'4-GDEBTGDP-M'!$B41</f>
        <v>12.850960325693693</v>
      </c>
      <c r="Q41" s="12">
        <f>100*('4-GDEBTGDP-M'!Q41-'4-GDEBTGDP-M'!$B41)/'4-GDEBTGDP-M'!$B41</f>
        <v>12.191678824586225</v>
      </c>
      <c r="R41" s="12">
        <f>100*('4-GDEBTGDP-M'!R41-'4-GDEBTGDP-M'!$B41)/'4-GDEBTGDP-M'!$B41</f>
        <v>12.356379665508443</v>
      </c>
      <c r="S41" s="12">
        <f>100*('4-GDEBTGDP-M'!S41-'4-GDEBTGDP-M'!$B41)/'4-GDEBTGDP-M'!$B41</f>
        <v>12.322105131053277</v>
      </c>
    </row>
    <row r="42" spans="1:19" x14ac:dyDescent="0.2">
      <c r="A42" s="8">
        <v>2003.1666666666638</v>
      </c>
      <c r="B42" s="12">
        <f>100*('4-GDEBTGDP-M'!B42-'4-GDEBTGDP-M'!$B42)/'4-GDEBTGDP-M'!$B42</f>
        <v>0</v>
      </c>
      <c r="C42" s="12">
        <f>100*('4-GDEBTGDP-M'!C42-'4-GDEBTGDP-M'!$B42)/'4-GDEBTGDP-M'!$B42</f>
        <v>-5.7057164573458534</v>
      </c>
      <c r="D42" s="12">
        <f>100*('4-GDEBTGDP-M'!D42-'4-GDEBTGDP-M'!$B42)/'4-GDEBTGDP-M'!$B42</f>
        <v>-48.902556681181615</v>
      </c>
      <c r="E42" s="12">
        <f>100*('4-GDEBTGDP-M'!E42-'4-GDEBTGDP-M'!$B42)/'4-GDEBTGDP-M'!$B42</f>
        <v>72.890639556260467</v>
      </c>
      <c r="F42" s="12">
        <f>100*('4-GDEBTGDP-M'!F42-'4-GDEBTGDP-M'!$B42)/'4-GDEBTGDP-M'!$B42</f>
        <v>62.574627539781929</v>
      </c>
      <c r="G42" s="12">
        <f>100*('4-GDEBTGDP-M'!G42-'4-GDEBTGDP-M'!$B42)/'4-GDEBTGDP-M'!$B42</f>
        <v>-16.319308052118238</v>
      </c>
      <c r="H42" s="12">
        <f>100*('4-GDEBTGDP-M'!H42-'4-GDEBTGDP-M'!$B42)/'4-GDEBTGDP-M'!$B42</f>
        <v>-0.55100871906935078</v>
      </c>
      <c r="I42" s="12">
        <f>100*('4-GDEBTGDP-M'!I42-'4-GDEBTGDP-M'!$B42)/'4-GDEBTGDP-M'!$B42</f>
        <v>70.502179261120247</v>
      </c>
      <c r="J42" s="12">
        <f>100*('4-GDEBTGDP-M'!J42-'4-GDEBTGDP-M'!$B42)/'4-GDEBTGDP-M'!$B42</f>
        <v>-16.525478744646644</v>
      </c>
      <c r="K42" s="12">
        <f>100*('4-GDEBTGDP-M'!K42-'4-GDEBTGDP-M'!$B42)/'4-GDEBTGDP-M'!$B42</f>
        <v>-90.001994105434903</v>
      </c>
      <c r="L42" s="12">
        <f>100*('4-GDEBTGDP-M'!L42-'4-GDEBTGDP-M'!$B42)/'4-GDEBTGDP-M'!$B42</f>
        <v>9.7068537045595917</v>
      </c>
      <c r="M42" s="12">
        <f>100*('4-GDEBTGDP-M'!M42-'4-GDEBTGDP-M'!$B42)/'4-GDEBTGDP-M'!$B42</f>
        <v>-31.215182589432114</v>
      </c>
      <c r="N42" s="12">
        <f>100*('4-GDEBTGDP-M'!N42-'4-GDEBTGDP-M'!$B42)/'4-GDEBTGDP-M'!$B42</f>
        <v>-1.1886522389754743</v>
      </c>
      <c r="O42" s="12">
        <f>100*('4-GDEBTGDP-M'!O42-'4-GDEBTGDP-M'!$B42)/'4-GDEBTGDP-M'!$B42</f>
        <v>-0.73666425133570812</v>
      </c>
      <c r="P42" s="12">
        <f>100*('4-GDEBTGDP-M'!P42-'4-GDEBTGDP-M'!$B42)/'4-GDEBTGDP-M'!$B42</f>
        <v>12.650256744515703</v>
      </c>
      <c r="Q42" s="12">
        <f>100*('4-GDEBTGDP-M'!Q42-'4-GDEBTGDP-M'!$B42)/'4-GDEBTGDP-M'!$B42</f>
        <v>11.995384297063797</v>
      </c>
      <c r="R42" s="12">
        <f>100*('4-GDEBTGDP-M'!R42-'4-GDEBTGDP-M'!$B42)/'4-GDEBTGDP-M'!$B42</f>
        <v>12.158212019911943</v>
      </c>
      <c r="S42" s="12">
        <f>100*('4-GDEBTGDP-M'!S42-'4-GDEBTGDP-M'!$B42)/'4-GDEBTGDP-M'!$B42</f>
        <v>12.126552960449574</v>
      </c>
    </row>
    <row r="43" spans="1:19" x14ac:dyDescent="0.2">
      <c r="A43" s="8">
        <v>2003.249999999997</v>
      </c>
      <c r="B43" s="12">
        <f>100*('4-GDEBTGDP-M'!B43-'4-GDEBTGDP-M'!$B43)/'4-GDEBTGDP-M'!$B43</f>
        <v>0</v>
      </c>
      <c r="C43" s="12">
        <f>100*('4-GDEBTGDP-M'!C43-'4-GDEBTGDP-M'!$B43)/'4-GDEBTGDP-M'!$B43</f>
        <v>-5.9485530546435914</v>
      </c>
      <c r="D43" s="12">
        <f>100*('4-GDEBTGDP-M'!D43-'4-GDEBTGDP-M'!$B43)/'4-GDEBTGDP-M'!$B43</f>
        <v>-49.035369774920113</v>
      </c>
      <c r="E43" s="12">
        <f>100*('4-GDEBTGDP-M'!E43-'4-GDEBTGDP-M'!$B43)/'4-GDEBTGDP-M'!$B43</f>
        <v>72.990353697753761</v>
      </c>
      <c r="F43" s="12">
        <f>100*('4-GDEBTGDP-M'!F43-'4-GDEBTGDP-M'!$B43)/'4-GDEBTGDP-M'!$B43</f>
        <v>60.128617363406498</v>
      </c>
      <c r="G43" s="12">
        <f>100*('4-GDEBTGDP-M'!G43-'4-GDEBTGDP-M'!$B43)/'4-GDEBTGDP-M'!$B43</f>
        <v>-17.524115755598519</v>
      </c>
      <c r="H43" s="12">
        <f>100*('4-GDEBTGDP-M'!H43-'4-GDEBTGDP-M'!$B43)/'4-GDEBTGDP-M'!$B43</f>
        <v>-0.32154340837734563</v>
      </c>
      <c r="I43" s="12">
        <f>100*('4-GDEBTGDP-M'!I43-'4-GDEBTGDP-M'!$B43)/'4-GDEBTGDP-M'!$B43</f>
        <v>70.578778135060873</v>
      </c>
      <c r="J43" s="12">
        <f>100*('4-GDEBTGDP-M'!J43-'4-GDEBTGDP-M'!$B43)/'4-GDEBTGDP-M'!$B43</f>
        <v>-16.720257234710203</v>
      </c>
      <c r="K43" s="12">
        <f>100*('4-GDEBTGDP-M'!K43-'4-GDEBTGDP-M'!$B43)/'4-GDEBTGDP-M'!$B43</f>
        <v>-90.192926045011589</v>
      </c>
      <c r="L43" s="12">
        <f>100*('4-GDEBTGDP-M'!L43-'4-GDEBTGDP-M'!$B43)/'4-GDEBTGDP-M'!$B43</f>
        <v>10.932475884201926</v>
      </c>
      <c r="M43" s="12">
        <f>100*('4-GDEBTGDP-M'!M43-'4-GDEBTGDP-M'!$B43)/'4-GDEBTGDP-M'!$B43</f>
        <v>-30.707395498418446</v>
      </c>
      <c r="N43" s="12">
        <f>100*('4-GDEBTGDP-M'!N43-'4-GDEBTGDP-M'!$B43)/'4-GDEBTGDP-M'!$B43</f>
        <v>-1.4469453376162058</v>
      </c>
      <c r="O43" s="12">
        <f>100*('4-GDEBTGDP-M'!O43-'4-GDEBTGDP-M'!$B43)/'4-GDEBTGDP-M'!$B43</f>
        <v>-0.96463022507600449</v>
      </c>
      <c r="P43" s="12">
        <f>100*('4-GDEBTGDP-M'!P43-'4-GDEBTGDP-M'!$B43)/'4-GDEBTGDP-M'!$B43</f>
        <v>12.540192926047759</v>
      </c>
      <c r="Q43" s="12">
        <f>100*('4-GDEBTGDP-M'!Q43-'4-GDEBTGDP-M'!$B43)/'4-GDEBTGDP-M'!$B43</f>
        <v>11.897106109326902</v>
      </c>
      <c r="R43" s="12">
        <f>100*('4-GDEBTGDP-M'!R43-'4-GDEBTGDP-M'!$B43)/'4-GDEBTGDP-M'!$B43</f>
        <v>12.057877813507043</v>
      </c>
      <c r="S43" s="12">
        <f>100*('4-GDEBTGDP-M'!S43-'4-GDEBTGDP-M'!$B43)/'4-GDEBTGDP-M'!$B43</f>
        <v>12.057877813505488</v>
      </c>
    </row>
    <row r="44" spans="1:19" x14ac:dyDescent="0.2">
      <c r="A44" s="8">
        <v>2003.3333333333303</v>
      </c>
      <c r="B44" s="12">
        <f>100*('4-GDEBTGDP-M'!B44-'4-GDEBTGDP-M'!$B44)/'4-GDEBTGDP-M'!$B44</f>
        <v>0</v>
      </c>
      <c r="C44" s="12">
        <f>100*('4-GDEBTGDP-M'!C44-'4-GDEBTGDP-M'!$B44)/'4-GDEBTGDP-M'!$B44</f>
        <v>-6.7090403486134464</v>
      </c>
      <c r="D44" s="12">
        <f>100*('4-GDEBTGDP-M'!D44-'4-GDEBTGDP-M'!$B44)/'4-GDEBTGDP-M'!$B44</f>
        <v>-48.910356515612868</v>
      </c>
      <c r="E44" s="12">
        <f>100*('4-GDEBTGDP-M'!E44-'4-GDEBTGDP-M'!$B44)/'4-GDEBTGDP-M'!$B44</f>
        <v>72.586835785659261</v>
      </c>
      <c r="F44" s="12">
        <f>100*('4-GDEBTGDP-M'!F44-'4-GDEBTGDP-M'!$B44)/'4-GDEBTGDP-M'!$B44</f>
        <v>59.08783566889646</v>
      </c>
      <c r="G44" s="12">
        <f>100*('4-GDEBTGDP-M'!G44-'4-GDEBTGDP-M'!$B44)/'4-GDEBTGDP-M'!$B44</f>
        <v>-17.935079456420887</v>
      </c>
      <c r="H44" s="12">
        <f>100*('4-GDEBTGDP-M'!H44-'4-GDEBTGDP-M'!$B44)/'4-GDEBTGDP-M'!$B44</f>
        <v>0.40597864771618886</v>
      </c>
      <c r="I44" s="12">
        <f>100*('4-GDEBTGDP-M'!I44-'4-GDEBTGDP-M'!$B44)/'4-GDEBTGDP-M'!$B44</f>
        <v>69.757709486250704</v>
      </c>
      <c r="J44" s="12">
        <f>100*('4-GDEBTGDP-M'!J44-'4-GDEBTGDP-M'!$B44)/'4-GDEBTGDP-M'!$B44</f>
        <v>-17.422975557923149</v>
      </c>
      <c r="K44" s="12">
        <f>100*('4-GDEBTGDP-M'!K44-'4-GDEBTGDP-M'!$B44)/'4-GDEBTGDP-M'!$B44</f>
        <v>-90.247119734721238</v>
      </c>
      <c r="L44" s="12">
        <f>100*('4-GDEBTGDP-M'!L44-'4-GDEBTGDP-M'!$B44)/'4-GDEBTGDP-M'!$B44</f>
        <v>11.955002345611375</v>
      </c>
      <c r="M44" s="12">
        <f>100*('4-GDEBTGDP-M'!M44-'4-GDEBTGDP-M'!$B44)/'4-GDEBTGDP-M'!$B44</f>
        <v>-29.792582031431486</v>
      </c>
      <c r="N44" s="12">
        <f>100*('4-GDEBTGDP-M'!N44-'4-GDEBTGDP-M'!$B44)/'4-GDEBTGDP-M'!$B44</f>
        <v>-1.4444797236908276</v>
      </c>
      <c r="O44" s="12">
        <f>100*('4-GDEBTGDP-M'!O44-'4-GDEBTGDP-M'!$B44)/'4-GDEBTGDP-M'!$B44</f>
        <v>-0.9923244353219054</v>
      </c>
      <c r="P44" s="12">
        <f>100*('4-GDEBTGDP-M'!P44-'4-GDEBTGDP-M'!$B44)/'4-GDEBTGDP-M'!$B44</f>
        <v>12.483780414334076</v>
      </c>
      <c r="Q44" s="12">
        <f>100*('4-GDEBTGDP-M'!Q44-'4-GDEBTGDP-M'!$B44)/'4-GDEBTGDP-M'!$B44</f>
        <v>11.858844313344123</v>
      </c>
      <c r="R44" s="12">
        <f>100*('4-GDEBTGDP-M'!R44-'4-GDEBTGDP-M'!$B44)/'4-GDEBTGDP-M'!$B44</f>
        <v>12.018573833478445</v>
      </c>
      <c r="S44" s="12">
        <f>100*('4-GDEBTGDP-M'!S44-'4-GDEBTGDP-M'!$B44)/'4-GDEBTGDP-M'!$B44</f>
        <v>12.070503482467068</v>
      </c>
    </row>
    <row r="45" spans="1:19" x14ac:dyDescent="0.2">
      <c r="A45" s="8">
        <v>2003.4166666666636</v>
      </c>
      <c r="B45" s="12">
        <f>100*('4-GDEBTGDP-M'!B45-'4-GDEBTGDP-M'!$B45)/'4-GDEBTGDP-M'!$B45</f>
        <v>0</v>
      </c>
      <c r="C45" s="12">
        <f>100*('4-GDEBTGDP-M'!C45-'4-GDEBTGDP-M'!$B45)/'4-GDEBTGDP-M'!$B45</f>
        <v>-7.5959324390522571</v>
      </c>
      <c r="D45" s="12">
        <f>100*('4-GDEBTGDP-M'!D45-'4-GDEBTGDP-M'!$B45)/'4-GDEBTGDP-M'!$B45</f>
        <v>-48.67377878935347</v>
      </c>
      <c r="E45" s="12">
        <f>100*('4-GDEBTGDP-M'!E45-'4-GDEBTGDP-M'!$B45)/'4-GDEBTGDP-M'!$B45</f>
        <v>71.948191356317906</v>
      </c>
      <c r="F45" s="12">
        <f>100*('4-GDEBTGDP-M'!F45-'4-GDEBTGDP-M'!$B45)/'4-GDEBTGDP-M'!$B45</f>
        <v>58.785515478418745</v>
      </c>
      <c r="G45" s="12">
        <f>100*('4-GDEBTGDP-M'!G45-'4-GDEBTGDP-M'!$B45)/'4-GDEBTGDP-M'!$B45</f>
        <v>-17.981332182187504</v>
      </c>
      <c r="H45" s="12">
        <f>100*('4-GDEBTGDP-M'!H45-'4-GDEBTGDP-M'!$B45)/'4-GDEBTGDP-M'!$B45</f>
        <v>1.3402658096695383</v>
      </c>
      <c r="I45" s="12">
        <f>100*('4-GDEBTGDP-M'!I45-'4-GDEBTGDP-M'!$B45)/'4-GDEBTGDP-M'!$B45</f>
        <v>68.435173817654615</v>
      </c>
      <c r="J45" s="12">
        <f>100*('4-GDEBTGDP-M'!J45-'4-GDEBTGDP-M'!$B45)/'4-GDEBTGDP-M'!$B45</f>
        <v>-18.268673234107826</v>
      </c>
      <c r="K45" s="12">
        <f>100*('4-GDEBTGDP-M'!K45-'4-GDEBTGDP-M'!$B45)/'4-GDEBTGDP-M'!$B45</f>
        <v>-90.206171411485272</v>
      </c>
      <c r="L45" s="12">
        <f>100*('4-GDEBTGDP-M'!L45-'4-GDEBTGDP-M'!$B45)/'4-GDEBTGDP-M'!$B45</f>
        <v>12.47200742537151</v>
      </c>
      <c r="M45" s="12">
        <f>100*('4-GDEBTGDP-M'!M45-'4-GDEBTGDP-M'!$B45)/'4-GDEBTGDP-M'!$B45</f>
        <v>-28.905270075981079</v>
      </c>
      <c r="N45" s="12">
        <f>100*('4-GDEBTGDP-M'!N45-'4-GDEBTGDP-M'!$B45)/'4-GDEBTGDP-M'!$B45</f>
        <v>-1.2857988324109806</v>
      </c>
      <c r="O45" s="12">
        <f>100*('4-GDEBTGDP-M'!O45-'4-GDEBTGDP-M'!$B45)/'4-GDEBTGDP-M'!$B45</f>
        <v>-0.90039364313889392</v>
      </c>
      <c r="P45" s="12">
        <f>100*('4-GDEBTGDP-M'!P45-'4-GDEBTGDP-M'!$B45)/'4-GDEBTGDP-M'!$B45</f>
        <v>12.447763385461336</v>
      </c>
      <c r="Q45" s="12">
        <f>100*('4-GDEBTGDP-M'!Q45-'4-GDEBTGDP-M'!$B45)/'4-GDEBTGDP-M'!$B45</f>
        <v>11.831640933790226</v>
      </c>
      <c r="R45" s="12">
        <f>100*('4-GDEBTGDP-M'!R45-'4-GDEBTGDP-M'!$B45)/'4-GDEBTGDP-M'!$B45</f>
        <v>11.991005653506765</v>
      </c>
      <c r="S45" s="12">
        <f>100*('4-GDEBTGDP-M'!S45-'4-GDEBTGDP-M'!$B45)/'4-GDEBTGDP-M'!$B45</f>
        <v>12.101099869128705</v>
      </c>
    </row>
    <row r="46" spans="1:19" x14ac:dyDescent="0.2">
      <c r="A46" s="8">
        <v>2003.4999999999968</v>
      </c>
      <c r="B46" s="12">
        <f>100*('4-GDEBTGDP-M'!B46-'4-GDEBTGDP-M'!$B46)/'4-GDEBTGDP-M'!$B46</f>
        <v>0</v>
      </c>
      <c r="C46" s="12">
        <f>100*('4-GDEBTGDP-M'!C46-'4-GDEBTGDP-M'!$B46)/'4-GDEBTGDP-M'!$B46</f>
        <v>-8.1081081081020869</v>
      </c>
      <c r="D46" s="12">
        <f>100*('4-GDEBTGDP-M'!D46-'4-GDEBTGDP-M'!$B46)/'4-GDEBTGDP-M'!$B46</f>
        <v>-48.489666136728907</v>
      </c>
      <c r="E46" s="12">
        <f>100*('4-GDEBTGDP-M'!E46-'4-GDEBTGDP-M'!$B46)/'4-GDEBTGDP-M'!$B46</f>
        <v>71.542130365664917</v>
      </c>
      <c r="F46" s="12">
        <f>100*('4-GDEBTGDP-M'!F46-'4-GDEBTGDP-M'!$B46)/'4-GDEBTGDP-M'!$B46</f>
        <v>58.187599364111435</v>
      </c>
      <c r="G46" s="12">
        <f>100*('4-GDEBTGDP-M'!G46-'4-GDEBTGDP-M'!$B46)/'4-GDEBTGDP-M'!$B46</f>
        <v>-18.282988871199958</v>
      </c>
      <c r="H46" s="12">
        <f>100*('4-GDEBTGDP-M'!H46-'4-GDEBTGDP-M'!$B46)/'4-GDEBTGDP-M'!$B46</f>
        <v>2.0667726549894572</v>
      </c>
      <c r="I46" s="12">
        <f>100*('4-GDEBTGDP-M'!I46-'4-GDEBTGDP-M'!$B46)/'4-GDEBTGDP-M'!$B46</f>
        <v>67.249602543754733</v>
      </c>
      <c r="J46" s="12">
        <f>100*('4-GDEBTGDP-M'!J46-'4-GDEBTGDP-M'!$B46)/'4-GDEBTGDP-M'!$B46</f>
        <v>-18.759936406989564</v>
      </c>
      <c r="K46" s="12">
        <f>100*('4-GDEBTGDP-M'!K46-'4-GDEBTGDP-M'!$B46)/'4-GDEBTGDP-M'!$B46</f>
        <v>-90.143084260733232</v>
      </c>
      <c r="L46" s="12">
        <f>100*('4-GDEBTGDP-M'!L46-'4-GDEBTGDP-M'!$B46)/'4-GDEBTGDP-M'!$B46</f>
        <v>12.241653418150149</v>
      </c>
      <c r="M46" s="12">
        <f>100*('4-GDEBTGDP-M'!M46-'4-GDEBTGDP-M'!$B46)/'4-GDEBTGDP-M'!$B46</f>
        <v>-28.616852146256235</v>
      </c>
      <c r="N46" s="12">
        <f>100*('4-GDEBTGDP-M'!N46-'4-GDEBTGDP-M'!$B46)/'4-GDEBTGDP-M'!$B46</f>
        <v>-1.112877583470897</v>
      </c>
      <c r="O46" s="12">
        <f>100*('4-GDEBTGDP-M'!O46-'4-GDEBTGDP-M'!$B46)/'4-GDEBTGDP-M'!$B46</f>
        <v>-0.79491255962139484</v>
      </c>
      <c r="P46" s="12">
        <f>100*('4-GDEBTGDP-M'!P46-'4-GDEBTGDP-M'!$B46)/'4-GDEBTGDP-M'!$B46</f>
        <v>12.400635930050102</v>
      </c>
      <c r="Q46" s="12">
        <f>100*('4-GDEBTGDP-M'!Q46-'4-GDEBTGDP-M'!$B46)/'4-GDEBTGDP-M'!$B46</f>
        <v>11.764705882356882</v>
      </c>
      <c r="R46" s="12">
        <f>100*('4-GDEBTGDP-M'!R46-'4-GDEBTGDP-M'!$B46)/'4-GDEBTGDP-M'!$B46</f>
        <v>11.923688394280628</v>
      </c>
      <c r="S46" s="12">
        <f>100*('4-GDEBTGDP-M'!S46-'4-GDEBTGDP-M'!$B46)/'4-GDEBTGDP-M'!$B46</f>
        <v>12.082670906202791</v>
      </c>
    </row>
    <row r="47" spans="1:19" x14ac:dyDescent="0.2">
      <c r="A47" s="8">
        <v>2003.5833333333301</v>
      </c>
      <c r="B47" s="12">
        <f>100*('4-GDEBTGDP-M'!B47-'4-GDEBTGDP-M'!$B47)/'4-GDEBTGDP-M'!$B47</f>
        <v>0</v>
      </c>
      <c r="C47" s="12">
        <f>100*('4-GDEBTGDP-M'!C47-'4-GDEBTGDP-M'!$B47)/'4-GDEBTGDP-M'!$B47</f>
        <v>-7.9071921808575478</v>
      </c>
      <c r="D47" s="12">
        <f>100*('4-GDEBTGDP-M'!D47-'4-GDEBTGDP-M'!$B47)/'4-GDEBTGDP-M'!$B47</f>
        <v>-48.499601399082422</v>
      </c>
      <c r="E47" s="12">
        <f>100*('4-GDEBTGDP-M'!E47-'4-GDEBTGDP-M'!$B47)/'4-GDEBTGDP-M'!$B47</f>
        <v>71.609310374118863</v>
      </c>
      <c r="F47" s="12">
        <f>100*('4-GDEBTGDP-M'!F47-'4-GDEBTGDP-M'!$B47)/'4-GDEBTGDP-M'!$B47</f>
        <v>56.584461962854192</v>
      </c>
      <c r="G47" s="12">
        <f>100*('4-GDEBTGDP-M'!G47-'4-GDEBTGDP-M'!$B47)/'4-GDEBTGDP-M'!$B47</f>
        <v>-19.271147657867225</v>
      </c>
      <c r="H47" s="12">
        <f>100*('4-GDEBTGDP-M'!H47-'4-GDEBTGDP-M'!$B47)/'4-GDEBTGDP-M'!$B47</f>
        <v>2.2770685869856448</v>
      </c>
      <c r="I47" s="12">
        <f>100*('4-GDEBTGDP-M'!I47-'4-GDEBTGDP-M'!$B47)/'4-GDEBTGDP-M'!$B47</f>
        <v>66.567477803707447</v>
      </c>
      <c r="J47" s="12">
        <f>100*('4-GDEBTGDP-M'!J47-'4-GDEBTGDP-M'!$B47)/'4-GDEBTGDP-M'!$B47</f>
        <v>-18.571243100873012</v>
      </c>
      <c r="K47" s="12">
        <f>100*('4-GDEBTGDP-M'!K47-'4-GDEBTGDP-M'!$B47)/'4-GDEBTGDP-M'!$B47</f>
        <v>-90.114106556674329</v>
      </c>
      <c r="L47" s="12">
        <f>100*('4-GDEBTGDP-M'!L47-'4-GDEBTGDP-M'!$B47)/'4-GDEBTGDP-M'!$B47</f>
        <v>11.112236318555754</v>
      </c>
      <c r="M47" s="12">
        <f>100*('4-GDEBTGDP-M'!M47-'4-GDEBTGDP-M'!$B47)/'4-GDEBTGDP-M'!$B47</f>
        <v>-29.269346062296382</v>
      </c>
      <c r="N47" s="12">
        <f>100*('4-GDEBTGDP-M'!N47-'4-GDEBTGDP-M'!$B47)/'4-GDEBTGDP-M'!$B47</f>
        <v>-1.0540758677599662</v>
      </c>
      <c r="O47" s="12">
        <f>100*('4-GDEBTGDP-M'!O47-'4-GDEBTGDP-M'!$B47)/'4-GDEBTGDP-M'!$B47</f>
        <v>-0.77413209713673259</v>
      </c>
      <c r="P47" s="12">
        <f>100*('4-GDEBTGDP-M'!P47-'4-GDEBTGDP-M'!$B47)/'4-GDEBTGDP-M'!$B47</f>
        <v>12.295659129441937</v>
      </c>
      <c r="Q47" s="12">
        <f>100*('4-GDEBTGDP-M'!Q47-'4-GDEBTGDP-M'!$B47)/'4-GDEBTGDP-M'!$B47</f>
        <v>11.602394541396707</v>
      </c>
      <c r="R47" s="12">
        <f>100*('4-GDEBTGDP-M'!R47-'4-GDEBTGDP-M'!$B47)/'4-GDEBTGDP-M'!$B47</f>
        <v>11.760520356402955</v>
      </c>
      <c r="S47" s="12">
        <f>100*('4-GDEBTGDP-M'!S47-'4-GDEBTGDP-M'!$B47)/'4-GDEBTGDP-M'!$B47</f>
        <v>11.945780897143257</v>
      </c>
    </row>
    <row r="48" spans="1:19" x14ac:dyDescent="0.2">
      <c r="A48" s="8">
        <v>2003.6666666666633</v>
      </c>
      <c r="B48" s="12">
        <f>100*('4-GDEBTGDP-M'!B48-'4-GDEBTGDP-M'!$B48)/'4-GDEBTGDP-M'!$B48</f>
        <v>0</v>
      </c>
      <c r="C48" s="12">
        <f>100*('4-GDEBTGDP-M'!C48-'4-GDEBTGDP-M'!$B48)/'4-GDEBTGDP-M'!$B48</f>
        <v>-7.3008728578774562</v>
      </c>
      <c r="D48" s="12">
        <f>100*('4-GDEBTGDP-M'!D48-'4-GDEBTGDP-M'!$B48)/'4-GDEBTGDP-M'!$B48</f>
        <v>-48.757094220366142</v>
      </c>
      <c r="E48" s="12">
        <f>100*('4-GDEBTGDP-M'!E48-'4-GDEBTGDP-M'!$B48)/'4-GDEBTGDP-M'!$B48</f>
        <v>71.494188542132392</v>
      </c>
      <c r="F48" s="12">
        <f>100*('4-GDEBTGDP-M'!F48-'4-GDEBTGDP-M'!$B48)/'4-GDEBTGDP-M'!$B48</f>
        <v>54.500141419749148</v>
      </c>
      <c r="G48" s="12">
        <f>100*('4-GDEBTGDP-M'!G48-'4-GDEBTGDP-M'!$B48)/'4-GDEBTGDP-M'!$B48</f>
        <v>-20.655721754883565</v>
      </c>
      <c r="H48" s="12">
        <f>100*('4-GDEBTGDP-M'!H48-'4-GDEBTGDP-M'!$B48)/'4-GDEBTGDP-M'!$B48</f>
        <v>2.0896046062968328</v>
      </c>
      <c r="I48" s="12">
        <f>100*('4-GDEBTGDP-M'!I48-'4-GDEBTGDP-M'!$B48)/'4-GDEBTGDP-M'!$B48</f>
        <v>65.670359337594221</v>
      </c>
      <c r="J48" s="12">
        <f>100*('4-GDEBTGDP-M'!J48-'4-GDEBTGDP-M'!$B48)/'4-GDEBTGDP-M'!$B48</f>
        <v>-18.058513060065852</v>
      </c>
      <c r="K48" s="12">
        <f>100*('4-GDEBTGDP-M'!K48-'4-GDEBTGDP-M'!$B48)/'4-GDEBTGDP-M'!$B48</f>
        <v>-90.11104788686356</v>
      </c>
      <c r="L48" s="12">
        <f>100*('4-GDEBTGDP-M'!L48-'4-GDEBTGDP-M'!$B48)/'4-GDEBTGDP-M'!$B48</f>
        <v>9.2908201575256548</v>
      </c>
      <c r="M48" s="12">
        <f>100*('4-GDEBTGDP-M'!M48-'4-GDEBTGDP-M'!$B48)/'4-GDEBTGDP-M'!$B48</f>
        <v>-30.298102042941775</v>
      </c>
      <c r="N48" s="12">
        <f>100*('4-GDEBTGDP-M'!N48-'4-GDEBTGDP-M'!$B48)/'4-GDEBTGDP-M'!$B48</f>
        <v>-1.1856256261980884</v>
      </c>
      <c r="O48" s="12">
        <f>100*('4-GDEBTGDP-M'!O48-'4-GDEBTGDP-M'!$B48)/'4-GDEBTGDP-M'!$B48</f>
        <v>-0.90734922230348458</v>
      </c>
      <c r="P48" s="12">
        <f>100*('4-GDEBTGDP-M'!P48-'4-GDEBTGDP-M'!$B48)/'4-GDEBTGDP-M'!$B48</f>
        <v>12.023433511856155</v>
      </c>
      <c r="Q48" s="12">
        <f>100*('4-GDEBTGDP-M'!Q48-'4-GDEBTGDP-M'!$B48)/'4-GDEBTGDP-M'!$B48</f>
        <v>11.266884966328005</v>
      </c>
      <c r="R48" s="12">
        <f>100*('4-GDEBTGDP-M'!R48-'4-GDEBTGDP-M'!$B48)/'4-GDEBTGDP-M'!$B48</f>
        <v>11.424125786920902</v>
      </c>
      <c r="S48" s="12">
        <f>100*('4-GDEBTGDP-M'!S48-'4-GDEBTGDP-M'!$B48)/'4-GDEBTGDP-M'!$B48</f>
        <v>11.609185095304158</v>
      </c>
    </row>
    <row r="49" spans="1:19" x14ac:dyDescent="0.2">
      <c r="A49" s="8">
        <v>2003.7499999999966</v>
      </c>
      <c r="B49" s="12">
        <f>100*('4-GDEBTGDP-M'!B49-'4-GDEBTGDP-M'!$B49)/'4-GDEBTGDP-M'!$B49</f>
        <v>0</v>
      </c>
      <c r="C49" s="12">
        <f>100*('4-GDEBTGDP-M'!C49-'4-GDEBTGDP-M'!$B49)/'4-GDEBTGDP-M'!$B49</f>
        <v>-6.7503924646933839</v>
      </c>
      <c r="D49" s="12">
        <f>100*('4-GDEBTGDP-M'!D49-'4-GDEBTGDP-M'!$B49)/'4-GDEBTGDP-M'!$B49</f>
        <v>-49.293563579249756</v>
      </c>
      <c r="E49" s="12">
        <f>100*('4-GDEBTGDP-M'!E49-'4-GDEBTGDP-M'!$B49)/'4-GDEBTGDP-M'!$B49</f>
        <v>70.329670329751181</v>
      </c>
      <c r="F49" s="12">
        <f>100*('4-GDEBTGDP-M'!F49-'4-GDEBTGDP-M'!$B49)/'4-GDEBTGDP-M'!$B49</f>
        <v>52.747252747306852</v>
      </c>
      <c r="G49" s="12">
        <f>100*('4-GDEBTGDP-M'!G49-'4-GDEBTGDP-M'!$B49)/'4-GDEBTGDP-M'!$B49</f>
        <v>-21.978021977975246</v>
      </c>
      <c r="H49" s="12">
        <f>100*('4-GDEBTGDP-M'!H49-'4-GDEBTGDP-M'!$B49)/'4-GDEBTGDP-M'!$B49</f>
        <v>1.7268445840028794</v>
      </c>
      <c r="I49" s="12">
        <f>100*('4-GDEBTGDP-M'!I49-'4-GDEBTGDP-M'!$B49)/'4-GDEBTGDP-M'!$B49</f>
        <v>63.579277865115444</v>
      </c>
      <c r="J49" s="12">
        <f>100*('4-GDEBTGDP-M'!J49-'4-GDEBTGDP-M'!$B49)/'4-GDEBTGDP-M'!$B49</f>
        <v>-17.739403453691313</v>
      </c>
      <c r="K49" s="12">
        <f>100*('4-GDEBTGDP-M'!K49-'4-GDEBTGDP-M'!$B49)/'4-GDEBTGDP-M'!$B49</f>
        <v>-90.109890109890443</v>
      </c>
      <c r="L49" s="12">
        <f>100*('4-GDEBTGDP-M'!L49-'4-GDEBTGDP-M'!$B49)/'4-GDEBTGDP-M'!$B49</f>
        <v>7.0643642073170136</v>
      </c>
      <c r="M49" s="12">
        <f>100*('4-GDEBTGDP-M'!M49-'4-GDEBTGDP-M'!$B49)/'4-GDEBTGDP-M'!$B49</f>
        <v>-30.92621664049528</v>
      </c>
      <c r="N49" s="12">
        <f>100*('4-GDEBTGDP-M'!N49-'4-GDEBTGDP-M'!$B49)/'4-GDEBTGDP-M'!$B49</f>
        <v>-1.5698587126941046</v>
      </c>
      <c r="O49" s="12">
        <f>100*('4-GDEBTGDP-M'!O49-'4-GDEBTGDP-M'!$B49)/'4-GDEBTGDP-M'!$B49</f>
        <v>-1.2558869701531754</v>
      </c>
      <c r="P49" s="12">
        <f>100*('4-GDEBTGDP-M'!P49-'4-GDEBTGDP-M'!$B49)/'4-GDEBTGDP-M'!$B49</f>
        <v>11.459968602856467</v>
      </c>
      <c r="Q49" s="12">
        <f>100*('4-GDEBTGDP-M'!Q49-'4-GDEBTGDP-M'!$B49)/'4-GDEBTGDP-M'!$B49</f>
        <v>10.675039246498439</v>
      </c>
      <c r="R49" s="12">
        <f>100*('4-GDEBTGDP-M'!R49-'4-GDEBTGDP-M'!$B49)/'4-GDEBTGDP-M'!$B49</f>
        <v>10.832025117769991</v>
      </c>
      <c r="S49" s="12">
        <f>100*('4-GDEBTGDP-M'!S49-'4-GDEBTGDP-M'!$B49)/'4-GDEBTGDP-M'!$B49</f>
        <v>10.989010989043328</v>
      </c>
    </row>
    <row r="50" spans="1:19" x14ac:dyDescent="0.2">
      <c r="A50" s="8">
        <v>2003.8333333333298</v>
      </c>
      <c r="B50" s="12">
        <f>100*('4-GDEBTGDP-M'!B50-'4-GDEBTGDP-M'!$B50)/'4-GDEBTGDP-M'!$B50</f>
        <v>0</v>
      </c>
      <c r="C50" s="12">
        <f>100*('4-GDEBTGDP-M'!C50-'4-GDEBTGDP-M'!$B50)/'4-GDEBTGDP-M'!$B50</f>
        <v>-6.6270688020649695</v>
      </c>
      <c r="D50" s="12">
        <f>100*('4-GDEBTGDP-M'!D50-'4-GDEBTGDP-M'!$B50)/'4-GDEBTGDP-M'!$B50</f>
        <v>-50.103883057625808</v>
      </c>
      <c r="E50" s="12">
        <f>100*('4-GDEBTGDP-M'!E50-'4-GDEBTGDP-M'!$B50)/'4-GDEBTGDP-M'!$B50</f>
        <v>67.614475466701279</v>
      </c>
      <c r="F50" s="12">
        <f>100*('4-GDEBTGDP-M'!F50-'4-GDEBTGDP-M'!$B50)/'4-GDEBTGDP-M'!$B50</f>
        <v>51.89027825910815</v>
      </c>
      <c r="G50" s="12">
        <f>100*('4-GDEBTGDP-M'!G50-'4-GDEBTGDP-M'!$B50)/'4-GDEBTGDP-M'!$B50</f>
        <v>-22.907511027676364</v>
      </c>
      <c r="H50" s="12">
        <f>100*('4-GDEBTGDP-M'!H50-'4-GDEBTGDP-M'!$B50)/'4-GDEBTGDP-M'!$B50</f>
        <v>1.3524145756657615</v>
      </c>
      <c r="I50" s="12">
        <f>100*('4-GDEBTGDP-M'!I50-'4-GDEBTGDP-M'!$B50)/'4-GDEBTGDP-M'!$B50</f>
        <v>59.778167276428675</v>
      </c>
      <c r="J50" s="12">
        <f>100*('4-GDEBTGDP-M'!J50-'4-GDEBTGDP-M'!$B50)/'4-GDEBTGDP-M'!$B50</f>
        <v>-17.983050495616467</v>
      </c>
      <c r="K50" s="12">
        <f>100*('4-GDEBTGDP-M'!K50-'4-GDEBTGDP-M'!$B50)/'4-GDEBTGDP-M'!$B50</f>
        <v>-90.105255119033799</v>
      </c>
      <c r="L50" s="12">
        <f>100*('4-GDEBTGDP-M'!L50-'4-GDEBTGDP-M'!$B50)/'4-GDEBTGDP-M'!$B50</f>
        <v>4.7317281355425882</v>
      </c>
      <c r="M50" s="12">
        <f>100*('4-GDEBTGDP-M'!M50-'4-GDEBTGDP-M'!$B50)/'4-GDEBTGDP-M'!$B50</f>
        <v>-30.69198466603925</v>
      </c>
      <c r="N50" s="12">
        <f>100*('4-GDEBTGDP-M'!N50-'4-GDEBTGDP-M'!$B50)/'4-GDEBTGDP-M'!$B50</f>
        <v>-2.2220227648332833</v>
      </c>
      <c r="O50" s="12">
        <f>100*('4-GDEBTGDP-M'!O50-'4-GDEBTGDP-M'!$B50)/'4-GDEBTGDP-M'!$B50</f>
        <v>-1.8409125849332726</v>
      </c>
      <c r="P50" s="12">
        <f>100*('4-GDEBTGDP-M'!P50-'4-GDEBTGDP-M'!$B50)/'4-GDEBTGDP-M'!$B50</f>
        <v>10.545591246699443</v>
      </c>
      <c r="Q50" s="12">
        <f>100*('4-GDEBTGDP-M'!Q50-'4-GDEBTGDP-M'!$B50)/'4-GDEBTGDP-M'!$B50</f>
        <v>9.7939384654374244</v>
      </c>
      <c r="R50" s="12">
        <f>100*('4-GDEBTGDP-M'!R50-'4-GDEBTGDP-M'!$B50)/'4-GDEBTGDP-M'!$B50</f>
        <v>9.9515311621032225</v>
      </c>
      <c r="S50" s="12">
        <f>100*('4-GDEBTGDP-M'!S50-'4-GDEBTGDP-M'!$B50)/'4-GDEBTGDP-M'!$B50</f>
        <v>10.055115508230488</v>
      </c>
    </row>
    <row r="51" spans="1:19" x14ac:dyDescent="0.2">
      <c r="A51" s="8">
        <v>2003.9166666666631</v>
      </c>
      <c r="B51" s="12">
        <f>100*('4-GDEBTGDP-M'!B51-'4-GDEBTGDP-M'!$B51)/'4-GDEBTGDP-M'!$B51</f>
        <v>0</v>
      </c>
      <c r="C51" s="12">
        <f>100*('4-GDEBTGDP-M'!C51-'4-GDEBTGDP-M'!$B51)/'4-GDEBTGDP-M'!$B51</f>
        <v>-6.9771949157196582</v>
      </c>
      <c r="D51" s="12">
        <f>100*('4-GDEBTGDP-M'!D51-'4-GDEBTGDP-M'!$B51)/'4-GDEBTGDP-M'!$B51</f>
        <v>-51.02826432882847</v>
      </c>
      <c r="E51" s="12">
        <f>100*('4-GDEBTGDP-M'!E51-'4-GDEBTGDP-M'!$B51)/'4-GDEBTGDP-M'!$B51</f>
        <v>64.284782925797415</v>
      </c>
      <c r="F51" s="12">
        <f>100*('4-GDEBTGDP-M'!F51-'4-GDEBTGDP-M'!$B51)/'4-GDEBTGDP-M'!$B51</f>
        <v>51.578416406491492</v>
      </c>
      <c r="G51" s="12">
        <f>100*('4-GDEBTGDP-M'!G51-'4-GDEBTGDP-M'!$B51)/'4-GDEBTGDP-M'!$B51</f>
        <v>-23.576331286002478</v>
      </c>
      <c r="H51" s="12">
        <f>100*('4-GDEBTGDP-M'!H51-'4-GDEBTGDP-M'!$B51)/'4-GDEBTGDP-M'!$B51</f>
        <v>0.91405567610554994</v>
      </c>
      <c r="I51" s="12">
        <f>100*('4-GDEBTGDP-M'!I51-'4-GDEBTGDP-M'!$B51)/'4-GDEBTGDP-M'!$B51</f>
        <v>55.586911551532559</v>
      </c>
      <c r="J51" s="12">
        <f>100*('4-GDEBTGDP-M'!J51-'4-GDEBTGDP-M'!$B51)/'4-GDEBTGDP-M'!$B51</f>
        <v>-18.598548286317733</v>
      </c>
      <c r="K51" s="12">
        <f>100*('4-GDEBTGDP-M'!K51-'4-GDEBTGDP-M'!$B51)/'4-GDEBTGDP-M'!$B51</f>
        <v>-90.164743397787475</v>
      </c>
      <c r="L51" s="12">
        <f>100*('4-GDEBTGDP-M'!L51-'4-GDEBTGDP-M'!$B51)/'4-GDEBTGDP-M'!$B51</f>
        <v>2.6960007035705282</v>
      </c>
      <c r="M51" s="12">
        <f>100*('4-GDEBTGDP-M'!M51-'4-GDEBTGDP-M'!$B51)/'4-GDEBTGDP-M'!$B51</f>
        <v>-30.338762722353966</v>
      </c>
      <c r="N51" s="12">
        <f>100*('4-GDEBTGDP-M'!N51-'4-GDEBTGDP-M'!$B51)/'4-GDEBTGDP-M'!$B51</f>
        <v>-2.9652276648169762</v>
      </c>
      <c r="O51" s="12">
        <f>100*('4-GDEBTGDP-M'!O51-'4-GDEBTGDP-M'!$B51)/'4-GDEBTGDP-M'!$B51</f>
        <v>-2.5197335140470583</v>
      </c>
      <c r="P51" s="12">
        <f>100*('4-GDEBTGDP-M'!P51-'4-GDEBTGDP-M'!$B51)/'4-GDEBTGDP-M'!$B51</f>
        <v>9.4817810577451294</v>
      </c>
      <c r="Q51" s="12">
        <f>100*('4-GDEBTGDP-M'!Q51-'4-GDEBTGDP-M'!$B51)/'4-GDEBTGDP-M'!$B51</f>
        <v>8.7981709387122446</v>
      </c>
      <c r="R51" s="12">
        <f>100*('4-GDEBTGDP-M'!R51-'4-GDEBTGDP-M'!$B51)/'4-GDEBTGDP-M'!$B51</f>
        <v>8.9558024240039167</v>
      </c>
      <c r="S51" s="12">
        <f>100*('4-GDEBTGDP-M'!S51-'4-GDEBTGDP-M'!$B51)/'4-GDEBTGDP-M'!$B51</f>
        <v>8.9993950603229536</v>
      </c>
    </row>
    <row r="52" spans="1:19" x14ac:dyDescent="0.2">
      <c r="A52" s="8">
        <v>2003.9999999999964</v>
      </c>
      <c r="B52" s="12">
        <f>100*('4-GDEBTGDP-M'!B52-'4-GDEBTGDP-M'!$B52)/'4-GDEBTGDP-M'!$B52</f>
        <v>0</v>
      </c>
      <c r="C52" s="12">
        <f>100*('4-GDEBTGDP-M'!C52-'4-GDEBTGDP-M'!$B52)/'4-GDEBTGDP-M'!$B52</f>
        <v>-7.763975155236265</v>
      </c>
      <c r="D52" s="12">
        <f>100*('4-GDEBTGDP-M'!D52-'4-GDEBTGDP-M'!$B52)/'4-GDEBTGDP-M'!$B52</f>
        <v>-51.863354037235574</v>
      </c>
      <c r="E52" s="12">
        <f>100*('4-GDEBTGDP-M'!E52-'4-GDEBTGDP-M'!$B52)/'4-GDEBTGDP-M'!$B52</f>
        <v>61.645962733000381</v>
      </c>
      <c r="F52" s="12">
        <f>100*('4-GDEBTGDP-M'!F52-'4-GDEBTGDP-M'!$B52)/'4-GDEBTGDP-M'!$B52</f>
        <v>51.24223602486812</v>
      </c>
      <c r="G52" s="12">
        <f>100*('4-GDEBTGDP-M'!G52-'4-GDEBTGDP-M'!$B52)/'4-GDEBTGDP-M'!$B52</f>
        <v>-24.223602484440892</v>
      </c>
      <c r="H52" s="12">
        <f>100*('4-GDEBTGDP-M'!H52-'4-GDEBTGDP-M'!$B52)/'4-GDEBTGDP-M'!$B52</f>
        <v>0.3105590062425102</v>
      </c>
      <c r="I52" s="12">
        <f>100*('4-GDEBTGDP-M'!I52-'4-GDEBTGDP-M'!$B52)/'4-GDEBTGDP-M'!$B52</f>
        <v>52.795031055966035</v>
      </c>
      <c r="J52" s="12">
        <f>100*('4-GDEBTGDP-M'!J52-'4-GDEBTGDP-M'!$B52)/'4-GDEBTGDP-M'!$B52</f>
        <v>-19.254658385068478</v>
      </c>
      <c r="K52" s="12">
        <f>100*('4-GDEBTGDP-M'!K52-'4-GDEBTGDP-M'!$B52)/'4-GDEBTGDP-M'!$B52</f>
        <v>-90.372670807439917</v>
      </c>
      <c r="L52" s="12">
        <f>100*('4-GDEBTGDP-M'!L52-'4-GDEBTGDP-M'!$B52)/'4-GDEBTGDP-M'!$B52</f>
        <v>1.397515527984494</v>
      </c>
      <c r="M52" s="12">
        <f>100*('4-GDEBTGDP-M'!M52-'4-GDEBTGDP-M'!$B52)/'4-GDEBTGDP-M'!$B52</f>
        <v>-30.900621117953154</v>
      </c>
      <c r="N52" s="12">
        <f>100*('4-GDEBTGDP-M'!N52-'4-GDEBTGDP-M'!$B52)/'4-GDEBTGDP-M'!$B52</f>
        <v>-3.5714285714084295</v>
      </c>
      <c r="O52" s="12">
        <f>100*('4-GDEBTGDP-M'!O52-'4-GDEBTGDP-M'!$B52)/'4-GDEBTGDP-M'!$B52</f>
        <v>-3.1055900620909926</v>
      </c>
      <c r="P52" s="12">
        <f>100*('4-GDEBTGDP-M'!P52-'4-GDEBTGDP-M'!$B52)/'4-GDEBTGDP-M'!$B52</f>
        <v>8.5403726708418883</v>
      </c>
      <c r="Q52" s="12">
        <f>100*('4-GDEBTGDP-M'!Q52-'4-GDEBTGDP-M'!$B52)/'4-GDEBTGDP-M'!$B52</f>
        <v>7.9192546584175076</v>
      </c>
      <c r="R52" s="12">
        <f>100*('4-GDEBTGDP-M'!R52-'4-GDEBTGDP-M'!$B52)/'4-GDEBTGDP-M'!$B52</f>
        <v>8.0745341615232711</v>
      </c>
      <c r="S52" s="12">
        <f>100*('4-GDEBTGDP-M'!S52-'4-GDEBTGDP-M'!$B52)/'4-GDEBTGDP-M'!$B52</f>
        <v>8.074534161524463</v>
      </c>
    </row>
    <row r="53" spans="1:19" x14ac:dyDescent="0.2">
      <c r="A53" s="8">
        <v>2004.0833333333296</v>
      </c>
      <c r="B53" s="12">
        <f>100*('4-GDEBTGDP-M'!B53-'4-GDEBTGDP-M'!$B53)/'4-GDEBTGDP-M'!$B53</f>
        <v>0</v>
      </c>
      <c r="C53" s="12">
        <f>100*('4-GDEBTGDP-M'!C53-'4-GDEBTGDP-M'!$B53)/'4-GDEBTGDP-M'!$B53</f>
        <v>-8.8595832516502568</v>
      </c>
      <c r="D53" s="12">
        <f>100*('4-GDEBTGDP-M'!D53-'4-GDEBTGDP-M'!$B53)/'4-GDEBTGDP-M'!$B53</f>
        <v>-52.428793929681113</v>
      </c>
      <c r="E53" s="12">
        <f>100*('4-GDEBTGDP-M'!E53-'4-GDEBTGDP-M'!$B53)/'4-GDEBTGDP-M'!$B53</f>
        <v>60.672192203107379</v>
      </c>
      <c r="F53" s="12">
        <f>100*('4-GDEBTGDP-M'!F53-'4-GDEBTGDP-M'!$B53)/'4-GDEBTGDP-M'!$B53</f>
        <v>50.543412813295298</v>
      </c>
      <c r="G53" s="12">
        <f>100*('4-GDEBTGDP-M'!G53-'4-GDEBTGDP-M'!$B53)/'4-GDEBTGDP-M'!$B53</f>
        <v>-25.003970023289831</v>
      </c>
      <c r="H53" s="12">
        <f>100*('4-GDEBTGDP-M'!H53-'4-GDEBTGDP-M'!$B53)/'4-GDEBTGDP-M'!$B53</f>
        <v>-0.46787415427466561</v>
      </c>
      <c r="I53" s="12">
        <f>100*('4-GDEBTGDP-M'!I53-'4-GDEBTGDP-M'!$B53)/'4-GDEBTGDP-M'!$B53</f>
        <v>52.601244243736225</v>
      </c>
      <c r="J53" s="12">
        <f>100*('4-GDEBTGDP-M'!J53-'4-GDEBTGDP-M'!$B53)/'4-GDEBTGDP-M'!$B53</f>
        <v>-19.680783722666281</v>
      </c>
      <c r="K53" s="12">
        <f>100*('4-GDEBTGDP-M'!K53-'4-GDEBTGDP-M'!$B53)/'4-GDEBTGDP-M'!$B53</f>
        <v>-90.765556437529952</v>
      </c>
      <c r="L53" s="12">
        <f>100*('4-GDEBTGDP-M'!L53-'4-GDEBTGDP-M'!$B53)/'4-GDEBTGDP-M'!$B53</f>
        <v>1.1534621955179938</v>
      </c>
      <c r="M53" s="12">
        <f>100*('4-GDEBTGDP-M'!M53-'4-GDEBTGDP-M'!$B53)/'4-GDEBTGDP-M'!$B53</f>
        <v>-32.98101389628075</v>
      </c>
      <c r="N53" s="12">
        <f>100*('4-GDEBTGDP-M'!N53-'4-GDEBTGDP-M'!$B53)/'4-GDEBTGDP-M'!$B53</f>
        <v>-3.8616818569630085</v>
      </c>
      <c r="O53" s="12">
        <f>100*('4-GDEBTGDP-M'!O53-'4-GDEBTGDP-M'!$B53)/'4-GDEBTGDP-M'!$B53</f>
        <v>-3.4434104029431554</v>
      </c>
      <c r="P53" s="12">
        <f>100*('4-GDEBTGDP-M'!P53-'4-GDEBTGDP-M'!$B53)/'4-GDEBTGDP-M'!$B53</f>
        <v>7.9474501397811261</v>
      </c>
      <c r="Q53" s="12">
        <f>100*('4-GDEBTGDP-M'!Q53-'4-GDEBTGDP-M'!$B53)/'4-GDEBTGDP-M'!$B53</f>
        <v>7.3528450764741882</v>
      </c>
      <c r="R53" s="12">
        <f>100*('4-GDEBTGDP-M'!R53-'4-GDEBTGDP-M'!$B53)/'4-GDEBTGDP-M'!$B53</f>
        <v>7.502938741171203</v>
      </c>
      <c r="S53" s="12">
        <f>100*('4-GDEBTGDP-M'!S53-'4-GDEBTGDP-M'!$B53)/'4-GDEBTGDP-M'!$B53</f>
        <v>7.4913284388276171</v>
      </c>
    </row>
    <row r="54" spans="1:19" x14ac:dyDescent="0.2">
      <c r="A54" s="8">
        <v>2004.1666666666629</v>
      </c>
      <c r="B54" s="12">
        <f>100*('4-GDEBTGDP-M'!B54-'4-GDEBTGDP-M'!$B54)/'4-GDEBTGDP-M'!$B54</f>
        <v>0</v>
      </c>
      <c r="C54" s="12">
        <f>100*('4-GDEBTGDP-M'!C54-'4-GDEBTGDP-M'!$B54)/'4-GDEBTGDP-M'!$B54</f>
        <v>-9.8164522450673406</v>
      </c>
      <c r="D54" s="12">
        <f>100*('4-GDEBTGDP-M'!D54-'4-GDEBTGDP-M'!$B54)/'4-GDEBTGDP-M'!$B54</f>
        <v>-52.652636295532936</v>
      </c>
      <c r="E54" s="12">
        <f>100*('4-GDEBTGDP-M'!E54-'4-GDEBTGDP-M'!$B54)/'4-GDEBTGDP-M'!$B54</f>
        <v>61.018370179854671</v>
      </c>
      <c r="F54" s="12">
        <f>100*('4-GDEBTGDP-M'!F54-'4-GDEBTGDP-M'!$B54)/'4-GDEBTGDP-M'!$B54</f>
        <v>50.015210613695928</v>
      </c>
      <c r="G54" s="12">
        <f>100*('4-GDEBTGDP-M'!G54-'4-GDEBTGDP-M'!$B54)/'4-GDEBTGDP-M'!$B54</f>
        <v>-25.771866464527363</v>
      </c>
      <c r="H54" s="12">
        <f>100*('4-GDEBTGDP-M'!H54-'4-GDEBTGDP-M'!$B54)/'4-GDEBTGDP-M'!$B54</f>
        <v>-1.1017060343095417</v>
      </c>
      <c r="I54" s="12">
        <f>100*('4-GDEBTGDP-M'!I54-'4-GDEBTGDP-M'!$B54)/'4-GDEBTGDP-M'!$B54</f>
        <v>53.899793917791968</v>
      </c>
      <c r="J54" s="12">
        <f>100*('4-GDEBTGDP-M'!J54-'4-GDEBTGDP-M'!$B54)/'4-GDEBTGDP-M'!$B54</f>
        <v>-19.854651760742907</v>
      </c>
      <c r="K54" s="12">
        <f>100*('4-GDEBTGDP-M'!K54-'4-GDEBTGDP-M'!$B54)/'4-GDEBTGDP-M'!$B54</f>
        <v>-91.206914831902253</v>
      </c>
      <c r="L54" s="12">
        <f>100*('4-GDEBTGDP-M'!L54-'4-GDEBTGDP-M'!$B54)/'4-GDEBTGDP-M'!$B54</f>
        <v>1.7906688714002175</v>
      </c>
      <c r="M54" s="12">
        <f>100*('4-GDEBTGDP-M'!M54-'4-GDEBTGDP-M'!$B54)/'4-GDEBTGDP-M'!$B54</f>
        <v>-35.579312835487578</v>
      </c>
      <c r="N54" s="12">
        <f>100*('4-GDEBTGDP-M'!N54-'4-GDEBTGDP-M'!$B54)/'4-GDEBTGDP-M'!$B54</f>
        <v>-3.8577242234841491</v>
      </c>
      <c r="O54" s="12">
        <f>100*('4-GDEBTGDP-M'!O54-'4-GDEBTGDP-M'!$B54)/'4-GDEBTGDP-M'!$B54</f>
        <v>-3.5126281314975434</v>
      </c>
      <c r="P54" s="12">
        <f>100*('4-GDEBTGDP-M'!P54-'4-GDEBTGDP-M'!$B54)/'4-GDEBTGDP-M'!$B54</f>
        <v>7.7313969454107836</v>
      </c>
      <c r="Q54" s="12">
        <f>100*('4-GDEBTGDP-M'!Q54-'4-GDEBTGDP-M'!$B54)/'4-GDEBTGDP-M'!$B54</f>
        <v>7.1360764050971914</v>
      </c>
      <c r="R54" s="12">
        <f>100*('4-GDEBTGDP-M'!R54-'4-GDEBTGDP-M'!$B54)/'4-GDEBTGDP-M'!$B54</f>
        <v>7.2829005789737353</v>
      </c>
      <c r="S54" s="12">
        <f>100*('4-GDEBTGDP-M'!S54-'4-GDEBTGDP-M'!$B54)/'4-GDEBTGDP-M'!$B54</f>
        <v>7.2780546825231154</v>
      </c>
    </row>
    <row r="55" spans="1:19" x14ac:dyDescent="0.2">
      <c r="A55" s="8">
        <v>2004.2499999999961</v>
      </c>
      <c r="B55" s="12">
        <f>100*('4-GDEBTGDP-M'!B55-'4-GDEBTGDP-M'!$B55)/'4-GDEBTGDP-M'!$B55</f>
        <v>0</v>
      </c>
      <c r="C55" s="12">
        <f>100*('4-GDEBTGDP-M'!C55-'4-GDEBTGDP-M'!$B55)/'4-GDEBTGDP-M'!$B55</f>
        <v>-10.136157337375034</v>
      </c>
      <c r="D55" s="12">
        <f>100*('4-GDEBTGDP-M'!D55-'4-GDEBTGDP-M'!$B55)/'4-GDEBTGDP-M'!$B55</f>
        <v>-52.496217851756477</v>
      </c>
      <c r="E55" s="12">
        <f>100*('4-GDEBTGDP-M'!E55-'4-GDEBTGDP-M'!$B55)/'4-GDEBTGDP-M'!$B55</f>
        <v>62.027231467421089</v>
      </c>
      <c r="F55" s="12">
        <f>100*('4-GDEBTGDP-M'!F55-'4-GDEBTGDP-M'!$B55)/'4-GDEBTGDP-M'!$B55</f>
        <v>50.378214825972748</v>
      </c>
      <c r="G55" s="12">
        <f>100*('4-GDEBTGDP-M'!G55-'4-GDEBTGDP-M'!$B55)/'4-GDEBTGDP-M'!$B55</f>
        <v>-26.323751891056496</v>
      </c>
      <c r="H55" s="12">
        <f>100*('4-GDEBTGDP-M'!H55-'4-GDEBTGDP-M'!$B55)/'4-GDEBTGDP-M'!$B55</f>
        <v>-1.2102874432806439</v>
      </c>
      <c r="I55" s="12">
        <f>100*('4-GDEBTGDP-M'!I55-'4-GDEBTGDP-M'!$B55)/'4-GDEBTGDP-M'!$B55</f>
        <v>55.068078668656909</v>
      </c>
      <c r="J55" s="12">
        <f>100*('4-GDEBTGDP-M'!J55-'4-GDEBTGDP-M'!$B55)/'4-GDEBTGDP-M'!$B55</f>
        <v>-19.818456883515751</v>
      </c>
      <c r="K55" s="12">
        <f>100*('4-GDEBTGDP-M'!K55-'4-GDEBTGDP-M'!$B55)/'4-GDEBTGDP-M'!$B55</f>
        <v>-91.527987897115963</v>
      </c>
      <c r="L55" s="12">
        <f>100*('4-GDEBTGDP-M'!L55-'4-GDEBTGDP-M'!$B55)/'4-GDEBTGDP-M'!$B55</f>
        <v>3.0257186081023377</v>
      </c>
      <c r="M55" s="12">
        <f>100*('4-GDEBTGDP-M'!M55-'4-GDEBTGDP-M'!$B55)/'4-GDEBTGDP-M'!$B55</f>
        <v>-37.367624810848127</v>
      </c>
      <c r="N55" s="12">
        <f>100*('4-GDEBTGDP-M'!N55-'4-GDEBTGDP-M'!$B55)/'4-GDEBTGDP-M'!$B55</f>
        <v>-3.6308623298179818</v>
      </c>
      <c r="O55" s="12">
        <f>100*('4-GDEBTGDP-M'!O55-'4-GDEBTGDP-M'!$B55)/'4-GDEBTGDP-M'!$B55</f>
        <v>-3.328290469000621</v>
      </c>
      <c r="P55" s="12">
        <f>100*('4-GDEBTGDP-M'!P55-'4-GDEBTGDP-M'!$B55)/'4-GDEBTGDP-M'!$B55</f>
        <v>7.8668683812264613</v>
      </c>
      <c r="Q55" s="12">
        <f>100*('4-GDEBTGDP-M'!Q55-'4-GDEBTGDP-M'!$B55)/'4-GDEBTGDP-M'!$B55</f>
        <v>7.2617246595929865</v>
      </c>
      <c r="R55" s="12">
        <f>100*('4-GDEBTGDP-M'!R55-'4-GDEBTGDP-M'!$B55)/'4-GDEBTGDP-M'!$B55</f>
        <v>7.4130105900009848</v>
      </c>
      <c r="S55" s="12">
        <f>100*('4-GDEBTGDP-M'!S55-'4-GDEBTGDP-M'!$B55)/'4-GDEBTGDP-M'!$B55</f>
        <v>7.4130105900011136</v>
      </c>
    </row>
    <row r="56" spans="1:19" x14ac:dyDescent="0.2">
      <c r="A56" s="8">
        <v>2004.3333333333294</v>
      </c>
      <c r="B56" s="12">
        <f>100*('4-GDEBTGDP-M'!B56-'4-GDEBTGDP-M'!$B56)/'4-GDEBTGDP-M'!$B56</f>
        <v>0</v>
      </c>
      <c r="C56" s="12">
        <f>100*('4-GDEBTGDP-M'!C56-'4-GDEBTGDP-M'!$B56)/'4-GDEBTGDP-M'!$B56</f>
        <v>-9.5260533767269457</v>
      </c>
      <c r="D56" s="12">
        <f>100*('4-GDEBTGDP-M'!D56-'4-GDEBTGDP-M'!$B56)/'4-GDEBTGDP-M'!$B56</f>
        <v>-51.98767897067534</v>
      </c>
      <c r="E56" s="12">
        <f>100*('4-GDEBTGDP-M'!E56-'4-GDEBTGDP-M'!$B56)/'4-GDEBTGDP-M'!$B56</f>
        <v>63.147035944805118</v>
      </c>
      <c r="F56" s="12">
        <f>100*('4-GDEBTGDP-M'!F56-'4-GDEBTGDP-M'!$B56)/'4-GDEBTGDP-M'!$B56</f>
        <v>52.034702360957269</v>
      </c>
      <c r="G56" s="12">
        <f>100*('4-GDEBTGDP-M'!G56-'4-GDEBTGDP-M'!$B56)/'4-GDEBTGDP-M'!$B56</f>
        <v>-26.555742528806423</v>
      </c>
      <c r="H56" s="12">
        <f>100*('4-GDEBTGDP-M'!H56-'4-GDEBTGDP-M'!$B56)/'4-GDEBTGDP-M'!$B56</f>
        <v>-0.58629965582680088</v>
      </c>
      <c r="I56" s="12">
        <f>100*('4-GDEBTGDP-M'!I56-'4-GDEBTGDP-M'!$B56)/'4-GDEBTGDP-M'!$B56</f>
        <v>54.941201622050968</v>
      </c>
      <c r="J56" s="12">
        <f>100*('4-GDEBTGDP-M'!J56-'4-GDEBTGDP-M'!$B56)/'4-GDEBTGDP-M'!$B56</f>
        <v>-19.615315082114037</v>
      </c>
      <c r="K56" s="12">
        <f>100*('4-GDEBTGDP-M'!K56-'4-GDEBTGDP-M'!$B56)/'4-GDEBTGDP-M'!$B56</f>
        <v>-91.618707801607741</v>
      </c>
      <c r="L56" s="12">
        <f>100*('4-GDEBTGDP-M'!L56-'4-GDEBTGDP-M'!$B56)/'4-GDEBTGDP-M'!$B56</f>
        <v>4.6022028564166471</v>
      </c>
      <c r="M56" s="12">
        <f>100*('4-GDEBTGDP-M'!M56-'4-GDEBTGDP-M'!$B56)/'4-GDEBTGDP-M'!$B56</f>
        <v>-37.463513607644721</v>
      </c>
      <c r="N56" s="12">
        <f>100*('4-GDEBTGDP-M'!N56-'4-GDEBTGDP-M'!$B56)/'4-GDEBTGDP-M'!$B56</f>
        <v>-3.2689015897647531</v>
      </c>
      <c r="O56" s="12">
        <f>100*('4-GDEBTGDP-M'!O56-'4-GDEBTGDP-M'!$B56)/'4-GDEBTGDP-M'!$B56</f>
        <v>-2.9405295011447601</v>
      </c>
      <c r="P56" s="12">
        <f>100*('4-GDEBTGDP-M'!P56-'4-GDEBTGDP-M'!$B56)/'4-GDEBTGDP-M'!$B56</f>
        <v>8.2927196910465089</v>
      </c>
      <c r="Q56" s="12">
        <f>100*('4-GDEBTGDP-M'!Q56-'4-GDEBTGDP-M'!$B56)/'4-GDEBTGDP-M'!$B56</f>
        <v>7.6827062808824325</v>
      </c>
      <c r="R56" s="12">
        <f>100*('4-GDEBTGDP-M'!R56-'4-GDEBTGDP-M'!$B56)/'4-GDEBTGDP-M'!$B56</f>
        <v>7.8476080712117389</v>
      </c>
      <c r="S56" s="12">
        <f>100*('4-GDEBTGDP-M'!S56-'4-GDEBTGDP-M'!$B56)/'4-GDEBTGDP-M'!$B56</f>
        <v>7.838032219851093</v>
      </c>
    </row>
    <row r="57" spans="1:19" x14ac:dyDescent="0.2">
      <c r="A57" s="8">
        <v>2004.4166666666626</v>
      </c>
      <c r="B57" s="12">
        <f>100*('4-GDEBTGDP-M'!B57-'4-GDEBTGDP-M'!$B57)/'4-GDEBTGDP-M'!$B57</f>
        <v>0</v>
      </c>
      <c r="C57" s="12">
        <f>100*('4-GDEBTGDP-M'!C57-'4-GDEBTGDP-M'!$B57)/'4-GDEBTGDP-M'!$B57</f>
        <v>-8.4521199265491394</v>
      </c>
      <c r="D57" s="12">
        <f>100*('4-GDEBTGDP-M'!D57-'4-GDEBTGDP-M'!$B57)/'4-GDEBTGDP-M'!$B57</f>
        <v>-51.432382764202323</v>
      </c>
      <c r="E57" s="12">
        <f>100*('4-GDEBTGDP-M'!E57-'4-GDEBTGDP-M'!$B57)/'4-GDEBTGDP-M'!$B57</f>
        <v>64.109044641104376</v>
      </c>
      <c r="F57" s="12">
        <f>100*('4-GDEBTGDP-M'!F57-'4-GDEBTGDP-M'!$B57)/'4-GDEBTGDP-M'!$B57</f>
        <v>54.16078052291617</v>
      </c>
      <c r="G57" s="12">
        <f>100*('4-GDEBTGDP-M'!G57-'4-GDEBTGDP-M'!$B57)/'4-GDEBTGDP-M'!$B57</f>
        <v>-26.712288835955579</v>
      </c>
      <c r="H57" s="12">
        <f>100*('4-GDEBTGDP-M'!H57-'4-GDEBTGDP-M'!$B57)/'4-GDEBTGDP-M'!$B57</f>
        <v>0.32519805605900914</v>
      </c>
      <c r="I57" s="12">
        <f>100*('4-GDEBTGDP-M'!I57-'4-GDEBTGDP-M'!$B57)/'4-GDEBTGDP-M'!$B57</f>
        <v>53.940679325380799</v>
      </c>
      <c r="J57" s="12">
        <f>100*('4-GDEBTGDP-M'!J57-'4-GDEBTGDP-M'!$B57)/'4-GDEBTGDP-M'!$B57</f>
        <v>-19.301561193631802</v>
      </c>
      <c r="K57" s="12">
        <f>100*('4-GDEBTGDP-M'!K57-'4-GDEBTGDP-M'!$B57)/'4-GDEBTGDP-M'!$B57</f>
        <v>-91.568652283578174</v>
      </c>
      <c r="L57" s="12">
        <f>100*('4-GDEBTGDP-M'!L57-'4-GDEBTGDP-M'!$B57)/'4-GDEBTGDP-M'!$B57</f>
        <v>6.2627536351341861</v>
      </c>
      <c r="M57" s="12">
        <f>100*('4-GDEBTGDP-M'!M57-'4-GDEBTGDP-M'!$B57)/'4-GDEBTGDP-M'!$B57</f>
        <v>-36.529499091478435</v>
      </c>
      <c r="N57" s="12">
        <f>100*('4-GDEBTGDP-M'!N57-'4-GDEBTGDP-M'!$B57)/'4-GDEBTGDP-M'!$B57</f>
        <v>-2.9495962659047796</v>
      </c>
      <c r="O57" s="12">
        <f>100*('4-GDEBTGDP-M'!O57-'4-GDEBTGDP-M'!$B57)/'4-GDEBTGDP-M'!$B57</f>
        <v>-2.555548546641639</v>
      </c>
      <c r="P57" s="12">
        <f>100*('4-GDEBTGDP-M'!P57-'4-GDEBTGDP-M'!$B57)/'4-GDEBTGDP-M'!$B57</f>
        <v>8.7891909222951963</v>
      </c>
      <c r="Q57" s="12">
        <f>100*('4-GDEBTGDP-M'!Q57-'4-GDEBTGDP-M'!$B57)/'4-GDEBTGDP-M'!$B57</f>
        <v>8.1797800474820317</v>
      </c>
      <c r="R57" s="12">
        <f>100*('4-GDEBTGDP-M'!R57-'4-GDEBTGDP-M'!$B57)/'4-GDEBTGDP-M'!$B57</f>
        <v>8.3515680962439145</v>
      </c>
      <c r="S57" s="12">
        <f>100*('4-GDEBTGDP-M'!S57-'4-GDEBTGDP-M'!$B57)/'4-GDEBTGDP-M'!$B57</f>
        <v>8.3341746184441092</v>
      </c>
    </row>
    <row r="58" spans="1:19" x14ac:dyDescent="0.2">
      <c r="A58" s="8">
        <v>2004.4999999999959</v>
      </c>
      <c r="B58" s="12">
        <f>100*('4-GDEBTGDP-M'!B58-'4-GDEBTGDP-M'!$B58)/'4-GDEBTGDP-M'!$B58</f>
        <v>0</v>
      </c>
      <c r="C58" s="12">
        <f>100*('4-GDEBTGDP-M'!C58-'4-GDEBTGDP-M'!$B58)/'4-GDEBTGDP-M'!$B58</f>
        <v>-7.5757575757847357</v>
      </c>
      <c r="D58" s="12">
        <f>100*('4-GDEBTGDP-M'!D58-'4-GDEBTGDP-M'!$B58)/'4-GDEBTGDP-M'!$B58</f>
        <v>-51.212121212117459</v>
      </c>
      <c r="E58" s="12">
        <f>100*('4-GDEBTGDP-M'!E58-'4-GDEBTGDP-M'!$B58)/'4-GDEBTGDP-M'!$B58</f>
        <v>64.696969696953715</v>
      </c>
      <c r="F58" s="12">
        <f>100*('4-GDEBTGDP-M'!F58-'4-GDEBTGDP-M'!$B58)/'4-GDEBTGDP-M'!$B58</f>
        <v>55.606060606025551</v>
      </c>
      <c r="G58" s="12">
        <f>100*('4-GDEBTGDP-M'!G58-'4-GDEBTGDP-M'!$B58)/'4-GDEBTGDP-M'!$B58</f>
        <v>-27.121212121180513</v>
      </c>
      <c r="H58" s="12">
        <f>100*('4-GDEBTGDP-M'!H58-'4-GDEBTGDP-M'!$B58)/'4-GDEBTGDP-M'!$B58</f>
        <v>0.90909090908050094</v>
      </c>
      <c r="I58" s="12">
        <f>100*('4-GDEBTGDP-M'!I58-'4-GDEBTGDP-M'!$B58)/'4-GDEBTGDP-M'!$B58</f>
        <v>52.878787878828035</v>
      </c>
      <c r="J58" s="12">
        <f>100*('4-GDEBTGDP-M'!J58-'4-GDEBTGDP-M'!$B58)/'4-GDEBTGDP-M'!$B58</f>
        <v>-18.939393939411843</v>
      </c>
      <c r="K58" s="12">
        <f>100*('4-GDEBTGDP-M'!K58-'4-GDEBTGDP-M'!$B58)/'4-GDEBTGDP-M'!$B58</f>
        <v>-91.51515151515197</v>
      </c>
      <c r="L58" s="12">
        <f>100*('4-GDEBTGDP-M'!L58-'4-GDEBTGDP-M'!$B58)/'4-GDEBTGDP-M'!$B58</f>
        <v>7.7272727272104831</v>
      </c>
      <c r="M58" s="12">
        <f>100*('4-GDEBTGDP-M'!M58-'4-GDEBTGDP-M'!$B58)/'4-GDEBTGDP-M'!$B58</f>
        <v>-35.606060606088469</v>
      </c>
      <c r="N58" s="12">
        <f>100*('4-GDEBTGDP-M'!N58-'4-GDEBTGDP-M'!$B58)/'4-GDEBTGDP-M'!$B58</f>
        <v>-2.8787878787818411</v>
      </c>
      <c r="O58" s="12">
        <f>100*('4-GDEBTGDP-M'!O58-'4-GDEBTGDP-M'!$B58)/'4-GDEBTGDP-M'!$B58</f>
        <v>-2.4242424242384688</v>
      </c>
      <c r="P58" s="12">
        <f>100*('4-GDEBTGDP-M'!P58-'4-GDEBTGDP-M'!$B58)/'4-GDEBTGDP-M'!$B58</f>
        <v>9.0909090909034944</v>
      </c>
      <c r="Q58" s="12">
        <f>100*('4-GDEBTGDP-M'!Q58-'4-GDEBTGDP-M'!$B58)/'4-GDEBTGDP-M'!$B58</f>
        <v>8.4848484848426935</v>
      </c>
      <c r="R58" s="12">
        <f>100*('4-GDEBTGDP-M'!R58-'4-GDEBTGDP-M'!$B58)/'4-GDEBTGDP-M'!$B58</f>
        <v>8.6363636363598424</v>
      </c>
      <c r="S58" s="12">
        <f>100*('4-GDEBTGDP-M'!S58-'4-GDEBTGDP-M'!$B58)/'4-GDEBTGDP-M'!$B58</f>
        <v>8.6363636363579896</v>
      </c>
    </row>
    <row r="59" spans="1:19" x14ac:dyDescent="0.2">
      <c r="A59" s="8">
        <v>2004.5833333333292</v>
      </c>
      <c r="B59" s="12">
        <f>100*('4-GDEBTGDP-M'!B59-'4-GDEBTGDP-M'!$B59)/'4-GDEBTGDP-M'!$B59</f>
        <v>0</v>
      </c>
      <c r="C59" s="12">
        <f>100*('4-GDEBTGDP-M'!C59-'4-GDEBTGDP-M'!$B59)/'4-GDEBTGDP-M'!$B59</f>
        <v>-7.3789844491243137</v>
      </c>
      <c r="D59" s="12">
        <f>100*('4-GDEBTGDP-M'!D59-'4-GDEBTGDP-M'!$B59)/'4-GDEBTGDP-M'!$B59</f>
        <v>-51.601095128727152</v>
      </c>
      <c r="E59" s="12">
        <f>100*('4-GDEBTGDP-M'!E59-'4-GDEBTGDP-M'!$B59)/'4-GDEBTGDP-M'!$B59</f>
        <v>64.706112600773764</v>
      </c>
      <c r="F59" s="12">
        <f>100*('4-GDEBTGDP-M'!F59-'4-GDEBTGDP-M'!$B59)/'4-GDEBTGDP-M'!$B59</f>
        <v>55.522083426719405</v>
      </c>
      <c r="G59" s="12">
        <f>100*('4-GDEBTGDP-M'!G59-'4-GDEBTGDP-M'!$B59)/'4-GDEBTGDP-M'!$B59</f>
        <v>-27.982938077996089</v>
      </c>
      <c r="H59" s="12">
        <f>100*('4-GDEBTGDP-M'!H59-'4-GDEBTGDP-M'!$B59)/'4-GDEBTGDP-M'!$B59</f>
        <v>0.73468899271644483</v>
      </c>
      <c r="I59" s="12">
        <f>100*('4-GDEBTGDP-M'!I59-'4-GDEBTGDP-M'!$B59)/'4-GDEBTGDP-M'!$B59</f>
        <v>52.30374064811452</v>
      </c>
      <c r="J59" s="12">
        <f>100*('4-GDEBTGDP-M'!J59-'4-GDEBTGDP-M'!$B59)/'4-GDEBTGDP-M'!$B59</f>
        <v>-18.605737880220001</v>
      </c>
      <c r="K59" s="12">
        <f>100*('4-GDEBTGDP-M'!K59-'4-GDEBTGDP-M'!$B59)/'4-GDEBTGDP-M'!$B59</f>
        <v>-91.548598619316351</v>
      </c>
      <c r="L59" s="12">
        <f>100*('4-GDEBTGDP-M'!L59-'4-GDEBTGDP-M'!$B59)/'4-GDEBTGDP-M'!$B59</f>
        <v>8.6557105876587794</v>
      </c>
      <c r="M59" s="12">
        <f>100*('4-GDEBTGDP-M'!M59-'4-GDEBTGDP-M'!$B59)/'4-GDEBTGDP-M'!$B59</f>
        <v>-35.441358787525672</v>
      </c>
      <c r="N59" s="12">
        <f>100*('4-GDEBTGDP-M'!N59-'4-GDEBTGDP-M'!$B59)/'4-GDEBTGDP-M'!$B59</f>
        <v>-3.1952491024673235</v>
      </c>
      <c r="O59" s="12">
        <f>100*('4-GDEBTGDP-M'!O59-'4-GDEBTGDP-M'!$B59)/'4-GDEBTGDP-M'!$B59</f>
        <v>-2.7200200424172936</v>
      </c>
      <c r="P59" s="12">
        <f>100*('4-GDEBTGDP-M'!P59-'4-GDEBTGDP-M'!$B59)/'4-GDEBTGDP-M'!$B59</f>
        <v>8.9954620512449921</v>
      </c>
      <c r="Q59" s="12">
        <f>100*('4-GDEBTGDP-M'!Q59-'4-GDEBTGDP-M'!$B59)/'4-GDEBTGDP-M'!$B59</f>
        <v>8.3929484762115329</v>
      </c>
      <c r="R59" s="12">
        <f>100*('4-GDEBTGDP-M'!R59-'4-GDEBTGDP-M'!$B59)/'4-GDEBTGDP-M'!$B59</f>
        <v>8.4869336662261574</v>
      </c>
      <c r="S59" s="12">
        <f>100*('4-GDEBTGDP-M'!S59-'4-GDEBTGDP-M'!$B59)/'4-GDEBTGDP-M'!$B59</f>
        <v>8.5422703356433214</v>
      </c>
    </row>
    <row r="60" spans="1:19" x14ac:dyDescent="0.2">
      <c r="A60" s="8">
        <v>2004.6666666666624</v>
      </c>
      <c r="B60" s="12">
        <f>100*('4-GDEBTGDP-M'!B60-'4-GDEBTGDP-M'!$B60)/'4-GDEBTGDP-M'!$B60</f>
        <v>0</v>
      </c>
      <c r="C60" s="12">
        <f>100*('4-GDEBTGDP-M'!C60-'4-GDEBTGDP-M'!$B60)/'4-GDEBTGDP-M'!$B60</f>
        <v>-7.570933821797353</v>
      </c>
      <c r="D60" s="12">
        <f>100*('4-GDEBTGDP-M'!D60-'4-GDEBTGDP-M'!$B60)/'4-GDEBTGDP-M'!$B60</f>
        <v>-52.4200590438316</v>
      </c>
      <c r="E60" s="12">
        <f>100*('4-GDEBTGDP-M'!E60-'4-GDEBTGDP-M'!$B60)/'4-GDEBTGDP-M'!$B60</f>
        <v>64.022896244049988</v>
      </c>
      <c r="F60" s="12">
        <f>100*('4-GDEBTGDP-M'!F60-'4-GDEBTGDP-M'!$B60)/'4-GDEBTGDP-M'!$B60</f>
        <v>54.370437718517394</v>
      </c>
      <c r="G60" s="12">
        <f>100*('4-GDEBTGDP-M'!G60-'4-GDEBTGDP-M'!$B60)/'4-GDEBTGDP-M'!$B60</f>
        <v>-29.00258860109092</v>
      </c>
      <c r="H60" s="12">
        <f>100*('4-GDEBTGDP-M'!H60-'4-GDEBTGDP-M'!$B60)/'4-GDEBTGDP-M'!$B60</f>
        <v>0.15186240317110533</v>
      </c>
      <c r="I60" s="12">
        <f>100*('4-GDEBTGDP-M'!I60-'4-GDEBTGDP-M'!$B60)/'4-GDEBTGDP-M'!$B60</f>
        <v>51.650539110901526</v>
      </c>
      <c r="J60" s="12">
        <f>100*('4-GDEBTGDP-M'!J60-'4-GDEBTGDP-M'!$B60)/'4-GDEBTGDP-M'!$B60</f>
        <v>-18.417313906043674</v>
      </c>
      <c r="K60" s="12">
        <f>100*('4-GDEBTGDP-M'!K60-'4-GDEBTGDP-M'!$B60)/'4-GDEBTGDP-M'!$B60</f>
        <v>-91.568624406124073</v>
      </c>
      <c r="L60" s="12">
        <f>100*('4-GDEBTGDP-M'!L60-'4-GDEBTGDP-M'!$B60)/'4-GDEBTGDP-M'!$B60</f>
        <v>8.557437093695988</v>
      </c>
      <c r="M60" s="12">
        <f>100*('4-GDEBTGDP-M'!M60-'4-GDEBTGDP-M'!$B60)/'4-GDEBTGDP-M'!$B60</f>
        <v>-35.56079512802404</v>
      </c>
      <c r="N60" s="12">
        <f>100*('4-GDEBTGDP-M'!N60-'4-GDEBTGDP-M'!$B60)/'4-GDEBTGDP-M'!$B60</f>
        <v>-3.7578454575454989</v>
      </c>
      <c r="O60" s="12">
        <f>100*('4-GDEBTGDP-M'!O60-'4-GDEBTGDP-M'!$B60)/'4-GDEBTGDP-M'!$B60</f>
        <v>-3.2910961294312755</v>
      </c>
      <c r="P60" s="12">
        <f>100*('4-GDEBTGDP-M'!P60-'4-GDEBTGDP-M'!$B60)/'4-GDEBTGDP-M'!$B60</f>
        <v>8.5754948328276441</v>
      </c>
      <c r="Q60" s="12">
        <f>100*('4-GDEBTGDP-M'!Q60-'4-GDEBTGDP-M'!$B60)/'4-GDEBTGDP-M'!$B60</f>
        <v>7.9749925252303058</v>
      </c>
      <c r="R60" s="12">
        <f>100*('4-GDEBTGDP-M'!R60-'4-GDEBTGDP-M'!$B60)/'4-GDEBTGDP-M'!$B60</f>
        <v>8.0050806412211557</v>
      </c>
      <c r="S60" s="12">
        <f>100*('4-GDEBTGDP-M'!S60-'4-GDEBTGDP-M'!$B60)/'4-GDEBTGDP-M'!$B60</f>
        <v>8.1237646248574436</v>
      </c>
    </row>
    <row r="61" spans="1:19" x14ac:dyDescent="0.2">
      <c r="A61" s="8">
        <v>2004.7499999999957</v>
      </c>
      <c r="B61" s="12">
        <f>100*('4-GDEBTGDP-M'!B61-'4-GDEBTGDP-M'!$B61)/'4-GDEBTGDP-M'!$B61</f>
        <v>0</v>
      </c>
      <c r="C61" s="12">
        <f>100*('4-GDEBTGDP-M'!C61-'4-GDEBTGDP-M'!$B61)/'4-GDEBTGDP-M'!$B61</f>
        <v>-7.6691729323364264</v>
      </c>
      <c r="D61" s="12">
        <f>100*('4-GDEBTGDP-M'!D61-'4-GDEBTGDP-M'!$B61)/'4-GDEBTGDP-M'!$B61</f>
        <v>-53.383458646567618</v>
      </c>
      <c r="E61" s="12">
        <f>100*('4-GDEBTGDP-M'!E61-'4-GDEBTGDP-M'!$B61)/'4-GDEBTGDP-M'!$B61</f>
        <v>62.556390977541696</v>
      </c>
      <c r="F61" s="12">
        <f>100*('4-GDEBTGDP-M'!F61-'4-GDEBTGDP-M'!$B61)/'4-GDEBTGDP-M'!$B61</f>
        <v>52.932330827136454</v>
      </c>
      <c r="G61" s="12">
        <f>100*('4-GDEBTGDP-M'!G61-'4-GDEBTGDP-M'!$B61)/'4-GDEBTGDP-M'!$B61</f>
        <v>-29.774436090198808</v>
      </c>
      <c r="H61" s="12">
        <f>100*('4-GDEBTGDP-M'!H61-'4-GDEBTGDP-M'!$B61)/'4-GDEBTGDP-M'!$B61</f>
        <v>-0.30075187968833239</v>
      </c>
      <c r="I61" s="12">
        <f>100*('4-GDEBTGDP-M'!I61-'4-GDEBTGDP-M'!$B61)/'4-GDEBTGDP-M'!$B61</f>
        <v>50.075187970045064</v>
      </c>
      <c r="J61" s="12">
        <f>100*('4-GDEBTGDP-M'!J61-'4-GDEBTGDP-M'!$B61)/'4-GDEBTGDP-M'!$B61</f>
        <v>-18.496240601490641</v>
      </c>
      <c r="K61" s="12">
        <f>100*('4-GDEBTGDP-M'!K61-'4-GDEBTGDP-M'!$B61)/'4-GDEBTGDP-M'!$B61</f>
        <v>-91.428571428585371</v>
      </c>
      <c r="L61" s="12">
        <f>100*('4-GDEBTGDP-M'!L61-'4-GDEBTGDP-M'!$B61)/'4-GDEBTGDP-M'!$B61</f>
        <v>6.9172932332167276</v>
      </c>
      <c r="M61" s="12">
        <f>100*('4-GDEBTGDP-M'!M61-'4-GDEBTGDP-M'!$B61)/'4-GDEBTGDP-M'!$B61</f>
        <v>-35.187969924857484</v>
      </c>
      <c r="N61" s="12">
        <f>100*('4-GDEBTGDP-M'!N61-'4-GDEBTGDP-M'!$B61)/'4-GDEBTGDP-M'!$B61</f>
        <v>-4.3609022556102239</v>
      </c>
      <c r="O61" s="12">
        <f>100*('4-GDEBTGDP-M'!O61-'4-GDEBTGDP-M'!$B61)/'4-GDEBTGDP-M'!$B61</f>
        <v>-3.909774436060736</v>
      </c>
      <c r="P61" s="12">
        <f>100*('4-GDEBTGDP-M'!P61-'4-GDEBTGDP-M'!$B61)/'4-GDEBTGDP-M'!$B61</f>
        <v>7.9699248120639608</v>
      </c>
      <c r="Q61" s="12">
        <f>100*('4-GDEBTGDP-M'!Q61-'4-GDEBTGDP-M'!$B61)/'4-GDEBTGDP-M'!$B61</f>
        <v>7.3684210526656493</v>
      </c>
      <c r="R61" s="12">
        <f>100*('4-GDEBTGDP-M'!R61-'4-GDEBTGDP-M'!$B61)/'4-GDEBTGDP-M'!$B61</f>
        <v>7.3684210526656493</v>
      </c>
      <c r="S61" s="12">
        <f>100*('4-GDEBTGDP-M'!S61-'4-GDEBTGDP-M'!$B61)/'4-GDEBTGDP-M'!$B61</f>
        <v>7.5187969925151155</v>
      </c>
    </row>
    <row r="62" spans="1:19" x14ac:dyDescent="0.2">
      <c r="A62" s="8">
        <v>2004.8333333333289</v>
      </c>
      <c r="B62" s="12">
        <f>100*('4-GDEBTGDP-M'!B62-'4-GDEBTGDP-M'!$B62)/'4-GDEBTGDP-M'!$B62</f>
        <v>0</v>
      </c>
      <c r="C62" s="12">
        <f>100*('4-GDEBTGDP-M'!C62-'4-GDEBTGDP-M'!$B62)/'4-GDEBTGDP-M'!$B62</f>
        <v>-7.3389270242278402</v>
      </c>
      <c r="D62" s="12">
        <f>100*('4-GDEBTGDP-M'!D62-'4-GDEBTGDP-M'!$B62)/'4-GDEBTGDP-M'!$B62</f>
        <v>-54.26268915920069</v>
      </c>
      <c r="E62" s="12">
        <f>100*('4-GDEBTGDP-M'!E62-'4-GDEBTGDP-M'!$B62)/'4-GDEBTGDP-M'!$B62</f>
        <v>60.355782159412449</v>
      </c>
      <c r="F62" s="12">
        <f>100*('4-GDEBTGDP-M'!F62-'4-GDEBTGDP-M'!$B62)/'4-GDEBTGDP-M'!$B62</f>
        <v>51.777842417635348</v>
      </c>
      <c r="G62" s="12">
        <f>100*('4-GDEBTGDP-M'!G62-'4-GDEBTGDP-M'!$B62)/'4-GDEBTGDP-M'!$B62</f>
        <v>-30.030176417361734</v>
      </c>
      <c r="H62" s="12">
        <f>100*('4-GDEBTGDP-M'!H62-'4-GDEBTGDP-M'!$B62)/'4-GDEBTGDP-M'!$B62</f>
        <v>-0.24577977205527324</v>
      </c>
      <c r="I62" s="12">
        <f>100*('4-GDEBTGDP-M'!I62-'4-GDEBTGDP-M'!$B62)/'4-GDEBTGDP-M'!$B62</f>
        <v>47.117182360520054</v>
      </c>
      <c r="J62" s="12">
        <f>100*('4-GDEBTGDP-M'!J62-'4-GDEBTGDP-M'!$B62)/'4-GDEBTGDP-M'!$B62</f>
        <v>-18.938531094708452</v>
      </c>
      <c r="K62" s="12">
        <f>100*('4-GDEBTGDP-M'!K62-'4-GDEBTGDP-M'!$B62)/'4-GDEBTGDP-M'!$B62</f>
        <v>-91.045965854055993</v>
      </c>
      <c r="L62" s="12">
        <f>100*('4-GDEBTGDP-M'!L62-'4-GDEBTGDP-M'!$B62)/'4-GDEBTGDP-M'!$B62</f>
        <v>3.5835311666307814</v>
      </c>
      <c r="M62" s="12">
        <f>100*('4-GDEBTGDP-M'!M62-'4-GDEBTGDP-M'!$B62)/'4-GDEBTGDP-M'!$B62</f>
        <v>-33.900726832843262</v>
      </c>
      <c r="N62" s="12">
        <f>100*('4-GDEBTGDP-M'!N62-'4-GDEBTGDP-M'!$B62)/'4-GDEBTGDP-M'!$B62</f>
        <v>-4.84987048254765</v>
      </c>
      <c r="O62" s="12">
        <f>100*('4-GDEBTGDP-M'!O62-'4-GDEBTGDP-M'!$B62)/'4-GDEBTGDP-M'!$B62</f>
        <v>-4.4044555723165235</v>
      </c>
      <c r="P62" s="12">
        <f>100*('4-GDEBTGDP-M'!P62-'4-GDEBTGDP-M'!$B62)/'4-GDEBTGDP-M'!$B62</f>
        <v>7.3035874195798378</v>
      </c>
      <c r="Q62" s="12">
        <f>100*('4-GDEBTGDP-M'!Q62-'4-GDEBTGDP-M'!$B62)/'4-GDEBTGDP-M'!$B62</f>
        <v>6.6978132463688453</v>
      </c>
      <c r="R62" s="12">
        <f>100*('4-GDEBTGDP-M'!R62-'4-GDEBTGDP-M'!$B62)/'4-GDEBTGDP-M'!$B62</f>
        <v>6.72789726151826</v>
      </c>
      <c r="S62" s="12">
        <f>100*('4-GDEBTGDP-M'!S62-'4-GDEBTGDP-M'!$B62)/'4-GDEBTGDP-M'!$B62</f>
        <v>6.8516497724960512</v>
      </c>
    </row>
    <row r="63" spans="1:19" x14ac:dyDescent="0.2">
      <c r="A63" s="8">
        <v>2004.9166666666622</v>
      </c>
      <c r="B63" s="12">
        <f>100*('4-GDEBTGDP-M'!B63-'4-GDEBTGDP-M'!$B63)/'4-GDEBTGDP-M'!$B63</f>
        <v>0</v>
      </c>
      <c r="C63" s="12">
        <f>100*('4-GDEBTGDP-M'!C63-'4-GDEBTGDP-M'!$B63)/'4-GDEBTGDP-M'!$B63</f>
        <v>-6.8182931297726306</v>
      </c>
      <c r="D63" s="12">
        <f>100*('4-GDEBTGDP-M'!D63-'4-GDEBTGDP-M'!$B63)/'4-GDEBTGDP-M'!$B63</f>
        <v>-55.004728868966673</v>
      </c>
      <c r="E63" s="12">
        <f>100*('4-GDEBTGDP-M'!E63-'4-GDEBTGDP-M'!$B63)/'4-GDEBTGDP-M'!$B63</f>
        <v>58.097006577072513</v>
      </c>
      <c r="F63" s="12">
        <f>100*('4-GDEBTGDP-M'!F63-'4-GDEBTGDP-M'!$B63)/'4-GDEBTGDP-M'!$B63</f>
        <v>50.719841154210464</v>
      </c>
      <c r="G63" s="12">
        <f>100*('4-GDEBTGDP-M'!G63-'4-GDEBTGDP-M'!$B63)/'4-GDEBTGDP-M'!$B63</f>
        <v>-30.005208040924128</v>
      </c>
      <c r="H63" s="12">
        <f>100*('4-GDEBTGDP-M'!H63-'4-GDEBTGDP-M'!$B63)/'4-GDEBTGDP-M'!$B63</f>
        <v>8.4586971224288307E-2</v>
      </c>
      <c r="I63" s="12">
        <f>100*('4-GDEBTGDP-M'!I63-'4-GDEBTGDP-M'!$B63)/'4-GDEBTGDP-M'!$B63</f>
        <v>43.900736469575392</v>
      </c>
      <c r="J63" s="12">
        <f>100*('4-GDEBTGDP-M'!J63-'4-GDEBTGDP-M'!$B63)/'4-GDEBTGDP-M'!$B63</f>
        <v>-19.735886872359906</v>
      </c>
      <c r="K63" s="12">
        <f>100*('4-GDEBTGDP-M'!K63-'4-GDEBTGDP-M'!$B63)/'4-GDEBTGDP-M'!$B63</f>
        <v>-90.597764825630605</v>
      </c>
      <c r="L63" s="12">
        <f>100*('4-GDEBTGDP-M'!L63-'4-GDEBTGDP-M'!$B63)/'4-GDEBTGDP-M'!$B63</f>
        <v>-7.7639210227687702E-2</v>
      </c>
      <c r="M63" s="12">
        <f>100*('4-GDEBTGDP-M'!M63-'4-GDEBTGDP-M'!$B63)/'4-GDEBTGDP-M'!$B63</f>
        <v>-32.691856275855514</v>
      </c>
      <c r="N63" s="12">
        <f>100*('4-GDEBTGDP-M'!N63-'4-GDEBTGDP-M'!$B63)/'4-GDEBTGDP-M'!$B63</f>
        <v>-5.2414210156678127</v>
      </c>
      <c r="O63" s="12">
        <f>100*('4-GDEBTGDP-M'!O63-'4-GDEBTGDP-M'!$B63)/'4-GDEBTGDP-M'!$B63</f>
        <v>-4.7932932866619762</v>
      </c>
      <c r="P63" s="12">
        <f>100*('4-GDEBTGDP-M'!P63-'4-GDEBTGDP-M'!$B63)/'4-GDEBTGDP-M'!$B63</f>
        <v>6.676868885590455</v>
      </c>
      <c r="Q63" s="12">
        <f>100*('4-GDEBTGDP-M'!Q63-'4-GDEBTGDP-M'!$B63)/'4-GDEBTGDP-M'!$B63</f>
        <v>6.0682026988326836</v>
      </c>
      <c r="R63" s="12">
        <f>100*('4-GDEBTGDP-M'!R63-'4-GDEBTGDP-M'!$B63)/'4-GDEBTGDP-M'!$B63</f>
        <v>6.1621031845572674</v>
      </c>
      <c r="S63" s="12">
        <f>100*('4-GDEBTGDP-M'!S63-'4-GDEBTGDP-M'!$B63)/'4-GDEBTGDP-M'!$B63</f>
        <v>6.2237596301328475</v>
      </c>
    </row>
    <row r="64" spans="1:19" x14ac:dyDescent="0.2">
      <c r="A64" s="8">
        <v>2004.9999999999955</v>
      </c>
      <c r="B64" s="12">
        <f>100*('4-GDEBTGDP-M'!B64-'4-GDEBTGDP-M'!$B64)/'4-GDEBTGDP-M'!$B64</f>
        <v>0</v>
      </c>
      <c r="C64" s="12">
        <f>100*('4-GDEBTGDP-M'!C64-'4-GDEBTGDP-M'!$B64)/'4-GDEBTGDP-M'!$B64</f>
        <v>-6.4954682779506925</v>
      </c>
      <c r="D64" s="12">
        <f>100*('4-GDEBTGDP-M'!D64-'4-GDEBTGDP-M'!$B64)/'4-GDEBTGDP-M'!$B64</f>
        <v>-55.589123867042382</v>
      </c>
      <c r="E64" s="12">
        <f>100*('4-GDEBTGDP-M'!E64-'4-GDEBTGDP-M'!$B64)/'4-GDEBTGDP-M'!$B64</f>
        <v>56.646525679799296</v>
      </c>
      <c r="F64" s="12">
        <f>100*('4-GDEBTGDP-M'!F64-'4-GDEBTGDP-M'!$B64)/'4-GDEBTGDP-M'!$B64</f>
        <v>49.395770392835125</v>
      </c>
      <c r="G64" s="12">
        <f>100*('4-GDEBTGDP-M'!G64-'4-GDEBTGDP-M'!$B64)/'4-GDEBTGDP-M'!$B64</f>
        <v>-30.0604229607133</v>
      </c>
      <c r="H64" s="12">
        <f>100*('4-GDEBTGDP-M'!H64-'4-GDEBTGDP-M'!$B64)/'4-GDEBTGDP-M'!$B64</f>
        <v>0.302114803623728</v>
      </c>
      <c r="I64" s="12">
        <f>100*('4-GDEBTGDP-M'!I64-'4-GDEBTGDP-M'!$B64)/'4-GDEBTGDP-M'!$B64</f>
        <v>41.993957703966785</v>
      </c>
      <c r="J64" s="12">
        <f>100*('4-GDEBTGDP-M'!J64-'4-GDEBTGDP-M'!$B64)/'4-GDEBTGDP-M'!$B64</f>
        <v>-20.845921450082958</v>
      </c>
      <c r="K64" s="12">
        <f>100*('4-GDEBTGDP-M'!K64-'4-GDEBTGDP-M'!$B64)/'4-GDEBTGDP-M'!$B64</f>
        <v>-90.332326283992813</v>
      </c>
      <c r="L64" s="12">
        <f>100*('4-GDEBTGDP-M'!L64-'4-GDEBTGDP-M'!$B64)/'4-GDEBTGDP-M'!$B64</f>
        <v>-2.2658610271444295</v>
      </c>
      <c r="M64" s="12">
        <f>100*('4-GDEBTGDP-M'!M64-'4-GDEBTGDP-M'!$B64)/'4-GDEBTGDP-M'!$B64</f>
        <v>-32.930513595088712</v>
      </c>
      <c r="N64" s="12">
        <f>100*('4-GDEBTGDP-M'!N64-'4-GDEBTGDP-M'!$B64)/'4-GDEBTGDP-M'!$B64</f>
        <v>-5.5891238670507963</v>
      </c>
      <c r="O64" s="12">
        <f>100*('4-GDEBTGDP-M'!O64-'4-GDEBTGDP-M'!$B64)/'4-GDEBTGDP-M'!$B64</f>
        <v>-5.1359516616129612</v>
      </c>
      <c r="P64" s="12">
        <f>100*('4-GDEBTGDP-M'!P64-'4-GDEBTGDP-M'!$B64)/'4-GDEBTGDP-M'!$B64</f>
        <v>6.1933534743407348</v>
      </c>
      <c r="Q64" s="12">
        <f>100*('4-GDEBTGDP-M'!Q64-'4-GDEBTGDP-M'!$B64)/'4-GDEBTGDP-M'!$B64</f>
        <v>5.5891238670894365</v>
      </c>
      <c r="R64" s="12">
        <f>100*('4-GDEBTGDP-M'!R64-'4-GDEBTGDP-M'!$B64)/'4-GDEBTGDP-M'!$B64</f>
        <v>5.7401812688999261</v>
      </c>
      <c r="S64" s="12">
        <f>100*('4-GDEBTGDP-M'!S64-'4-GDEBTGDP-M'!$B64)/'4-GDEBTGDP-M'!$B64</f>
        <v>5.7401812689026102</v>
      </c>
    </row>
    <row r="65" spans="1:19" x14ac:dyDescent="0.2">
      <c r="A65" s="8">
        <v>2005.0833333333287</v>
      </c>
      <c r="B65" s="12">
        <f>100*('4-GDEBTGDP-M'!B65-'4-GDEBTGDP-M'!$B65)/'4-GDEBTGDP-M'!$B65</f>
        <v>0</v>
      </c>
      <c r="C65" s="12">
        <f>100*('4-GDEBTGDP-M'!C65-'4-GDEBTGDP-M'!$B65)/'4-GDEBTGDP-M'!$B65</f>
        <v>-6.6377654852326318</v>
      </c>
      <c r="D65" s="12">
        <f>100*('4-GDEBTGDP-M'!D65-'4-GDEBTGDP-M'!$B65)/'4-GDEBTGDP-M'!$B65</f>
        <v>-55.994257701696675</v>
      </c>
      <c r="E65" s="12">
        <f>100*('4-GDEBTGDP-M'!E65-'4-GDEBTGDP-M'!$B65)/'4-GDEBTGDP-M'!$B65</f>
        <v>56.640595389080367</v>
      </c>
      <c r="F65" s="12">
        <f>100*('4-GDEBTGDP-M'!F65-'4-GDEBTGDP-M'!$B65)/'4-GDEBTGDP-M'!$B65</f>
        <v>47.674367485977989</v>
      </c>
      <c r="G65" s="12">
        <f>100*('4-GDEBTGDP-M'!G65-'4-GDEBTGDP-M'!$B65)/'4-GDEBTGDP-M'!$B65</f>
        <v>-30.465273823906973</v>
      </c>
      <c r="H65" s="12">
        <f>100*('4-GDEBTGDP-M'!H65-'4-GDEBTGDP-M'!$B65)/'4-GDEBTGDP-M'!$B65</f>
        <v>0.13362080859972356</v>
      </c>
      <c r="I65" s="12">
        <f>100*('4-GDEBTGDP-M'!I65-'4-GDEBTGDP-M'!$B65)/'4-GDEBTGDP-M'!$B65</f>
        <v>42.4490743870047</v>
      </c>
      <c r="J65" s="12">
        <f>100*('4-GDEBTGDP-M'!J65-'4-GDEBTGDP-M'!$B65)/'4-GDEBTGDP-M'!$B65</f>
        <v>-22.126419541411668</v>
      </c>
      <c r="K65" s="12">
        <f>100*('4-GDEBTGDP-M'!K65-'4-GDEBTGDP-M'!$B65)/'4-GDEBTGDP-M'!$B65</f>
        <v>-90.425965391075593</v>
      </c>
      <c r="L65" s="12">
        <f>100*('4-GDEBTGDP-M'!L65-'4-GDEBTGDP-M'!$B65)/'4-GDEBTGDP-M'!$B65</f>
        <v>-1.7146210136698798</v>
      </c>
      <c r="M65" s="12">
        <f>100*('4-GDEBTGDP-M'!M65-'4-GDEBTGDP-M'!$B65)/'4-GDEBTGDP-M'!$B65</f>
        <v>-35.441440285591966</v>
      </c>
      <c r="N65" s="12">
        <f>100*('4-GDEBTGDP-M'!N65-'4-GDEBTGDP-M'!$B65)/'4-GDEBTGDP-M'!$B65</f>
        <v>-5.9125435805818443</v>
      </c>
      <c r="O65" s="12">
        <f>100*('4-GDEBTGDP-M'!O65-'4-GDEBTGDP-M'!$B65)/'4-GDEBTGDP-M'!$B65</f>
        <v>-5.4573020378442436</v>
      </c>
      <c r="P65" s="12">
        <f>100*('4-GDEBTGDP-M'!P65-'4-GDEBTGDP-M'!$B65)/'4-GDEBTGDP-M'!$B65</f>
        <v>5.9400569371303673</v>
      </c>
      <c r="Q65" s="12">
        <f>100*('4-GDEBTGDP-M'!Q65-'4-GDEBTGDP-M'!$B65)/'4-GDEBTGDP-M'!$B65</f>
        <v>5.349567971076425</v>
      </c>
      <c r="R65" s="12">
        <f>100*('4-GDEBTGDP-M'!R65-'4-GDEBTGDP-M'!$B65)/'4-GDEBTGDP-M'!$B65</f>
        <v>5.5201515185892616</v>
      </c>
      <c r="S65" s="12">
        <f>100*('4-GDEBTGDP-M'!S65-'4-GDEBTGDP-M'!$B65)/'4-GDEBTGDP-M'!$B65</f>
        <v>5.4889393035579523</v>
      </c>
    </row>
    <row r="66" spans="1:19" x14ac:dyDescent="0.2">
      <c r="A66" s="8">
        <v>2005.166666666662</v>
      </c>
      <c r="B66" s="12">
        <f>100*('4-GDEBTGDP-M'!B66-'4-GDEBTGDP-M'!$B66)/'4-GDEBTGDP-M'!$B66</f>
        <v>0</v>
      </c>
      <c r="C66" s="12">
        <f>100*('4-GDEBTGDP-M'!C66-'4-GDEBTGDP-M'!$B66)/'4-GDEBTGDP-M'!$B66</f>
        <v>-7.0098110576094674</v>
      </c>
      <c r="D66" s="12">
        <f>100*('4-GDEBTGDP-M'!D66-'4-GDEBTGDP-M'!$B66)/'4-GDEBTGDP-M'!$B66</f>
        <v>-56.224497474998948</v>
      </c>
      <c r="E66" s="12">
        <f>100*('4-GDEBTGDP-M'!E66-'4-GDEBTGDP-M'!$B66)/'4-GDEBTGDP-M'!$B66</f>
        <v>57.713562431101863</v>
      </c>
      <c r="F66" s="12">
        <f>100*('4-GDEBTGDP-M'!F66-'4-GDEBTGDP-M'!$B66)/'4-GDEBTGDP-M'!$B66</f>
        <v>46.272027230077427</v>
      </c>
      <c r="G66" s="12">
        <f>100*('4-GDEBTGDP-M'!G66-'4-GDEBTGDP-M'!$B66)/'4-GDEBTGDP-M'!$B66</f>
        <v>-31.122521025669908</v>
      </c>
      <c r="H66" s="12">
        <f>100*('4-GDEBTGDP-M'!H66-'4-GDEBTGDP-M'!$B66)/'4-GDEBTGDP-M'!$B66</f>
        <v>-0.21925287708125088</v>
      </c>
      <c r="I66" s="12">
        <f>100*('4-GDEBTGDP-M'!I66-'4-GDEBTGDP-M'!$B66)/'4-GDEBTGDP-M'!$B66</f>
        <v>44.151376283600499</v>
      </c>
      <c r="J66" s="12">
        <f>100*('4-GDEBTGDP-M'!J66-'4-GDEBTGDP-M'!$B66)/'4-GDEBTGDP-M'!$B66</f>
        <v>-23.105706960481537</v>
      </c>
      <c r="K66" s="12">
        <f>100*('4-GDEBTGDP-M'!K66-'4-GDEBTGDP-M'!$B66)/'4-GDEBTGDP-M'!$B66</f>
        <v>-90.751592403875875</v>
      </c>
      <c r="L66" s="12">
        <f>100*('4-GDEBTGDP-M'!L66-'4-GDEBTGDP-M'!$B66)/'4-GDEBTGDP-M'!$B66</f>
        <v>0.58465547750155478</v>
      </c>
      <c r="M66" s="12">
        <f>100*('4-GDEBTGDP-M'!M66-'4-GDEBTGDP-M'!$B66)/'4-GDEBTGDP-M'!$B66</f>
        <v>-38.892285956101752</v>
      </c>
      <c r="N66" s="12">
        <f>100*('4-GDEBTGDP-M'!N66-'4-GDEBTGDP-M'!$B66)/'4-GDEBTGDP-M'!$B66</f>
        <v>-6.1140846844106509</v>
      </c>
      <c r="O66" s="12">
        <f>100*('4-GDEBTGDP-M'!O66-'4-GDEBTGDP-M'!$B66)/'4-GDEBTGDP-M'!$B66</f>
        <v>-5.6614895360359494</v>
      </c>
      <c r="P66" s="12">
        <f>100*('4-GDEBTGDP-M'!P66-'4-GDEBTGDP-M'!$B66)/'4-GDEBTGDP-M'!$B66</f>
        <v>5.9111067486518198</v>
      </c>
      <c r="Q66" s="12">
        <f>100*('4-GDEBTGDP-M'!Q66-'4-GDEBTGDP-M'!$B66)/'4-GDEBTGDP-M'!$B66</f>
        <v>5.3301196059282034</v>
      </c>
      <c r="R66" s="12">
        <f>100*('4-GDEBTGDP-M'!R66-'4-GDEBTGDP-M'!$B66)/'4-GDEBTGDP-M'!$B66</f>
        <v>5.4928906756023119</v>
      </c>
      <c r="S66" s="12">
        <f>100*('4-GDEBTGDP-M'!S66-'4-GDEBTGDP-M'!$B66)/'4-GDEBTGDP-M'!$B66</f>
        <v>5.4633170644710987</v>
      </c>
    </row>
    <row r="67" spans="1:19" x14ac:dyDescent="0.2">
      <c r="A67" s="8">
        <v>2005.2499999999952</v>
      </c>
      <c r="B67" s="12">
        <f>100*('4-GDEBTGDP-M'!B67-'4-GDEBTGDP-M'!$B67)/'4-GDEBTGDP-M'!$B67</f>
        <v>0</v>
      </c>
      <c r="C67" s="12">
        <f>100*('4-GDEBTGDP-M'!C67-'4-GDEBTGDP-M'!$B67)/'4-GDEBTGDP-M'!$B67</f>
        <v>-7.2592592592550247</v>
      </c>
      <c r="D67" s="12">
        <f>100*('4-GDEBTGDP-M'!D67-'4-GDEBTGDP-M'!$B67)/'4-GDEBTGDP-M'!$B67</f>
        <v>-56.29629629629639</v>
      </c>
      <c r="E67" s="12">
        <f>100*('4-GDEBTGDP-M'!E67-'4-GDEBTGDP-M'!$B67)/'4-GDEBTGDP-M'!$B67</f>
        <v>59.259259259168211</v>
      </c>
      <c r="F67" s="12">
        <f>100*('4-GDEBTGDP-M'!F67-'4-GDEBTGDP-M'!$B67)/'4-GDEBTGDP-M'!$B67</f>
        <v>46.074074074034485</v>
      </c>
      <c r="G67" s="12">
        <f>100*('4-GDEBTGDP-M'!G67-'4-GDEBTGDP-M'!$B67)/'4-GDEBTGDP-M'!$B67</f>
        <v>-31.851851851811247</v>
      </c>
      <c r="H67" s="12">
        <f>100*('4-GDEBTGDP-M'!H67-'4-GDEBTGDP-M'!$B67)/'4-GDEBTGDP-M'!$B67</f>
        <v>-0.44444444444098424</v>
      </c>
      <c r="I67" s="12">
        <f>100*('4-GDEBTGDP-M'!I67-'4-GDEBTGDP-M'!$B67)/'4-GDEBTGDP-M'!$B67</f>
        <v>45.481481481445933</v>
      </c>
      <c r="J67" s="12">
        <f>100*('4-GDEBTGDP-M'!J67-'4-GDEBTGDP-M'!$B67)/'4-GDEBTGDP-M'!$B67</f>
        <v>-23.259259259283827</v>
      </c>
      <c r="K67" s="12">
        <f>100*('4-GDEBTGDP-M'!K67-'4-GDEBTGDP-M'!$B67)/'4-GDEBTGDP-M'!$B67</f>
        <v>-91.11111111109318</v>
      </c>
      <c r="L67" s="12">
        <f>100*('4-GDEBTGDP-M'!L67-'4-GDEBTGDP-M'!$B67)/'4-GDEBTGDP-M'!$B67</f>
        <v>3.1111111109877929</v>
      </c>
      <c r="M67" s="12">
        <f>100*('4-GDEBTGDP-M'!M67-'4-GDEBTGDP-M'!$B67)/'4-GDEBTGDP-M'!$B67</f>
        <v>-41.481481481390922</v>
      </c>
      <c r="N67" s="12">
        <f>100*('4-GDEBTGDP-M'!N67-'4-GDEBTGDP-M'!$B67)/'4-GDEBTGDP-M'!$B67</f>
        <v>-6.0740740740855159</v>
      </c>
      <c r="O67" s="12">
        <f>100*('4-GDEBTGDP-M'!O67-'4-GDEBTGDP-M'!$B67)/'4-GDEBTGDP-M'!$B67</f>
        <v>-5.6296296296404265</v>
      </c>
      <c r="P67" s="12">
        <f>100*('4-GDEBTGDP-M'!P67-'4-GDEBTGDP-M'!$B67)/'4-GDEBTGDP-M'!$B67</f>
        <v>6.0740740740598103</v>
      </c>
      <c r="Q67" s="12">
        <f>100*('4-GDEBTGDP-M'!Q67-'4-GDEBTGDP-M'!$B67)/'4-GDEBTGDP-M'!$B67</f>
        <v>5.4814814814688138</v>
      </c>
      <c r="R67" s="12">
        <f>100*('4-GDEBTGDP-M'!R67-'4-GDEBTGDP-M'!$B67)/'4-GDEBTGDP-M'!$B67</f>
        <v>5.6296296296176047</v>
      </c>
      <c r="S67" s="12">
        <f>100*('4-GDEBTGDP-M'!S67-'4-GDEBTGDP-M'!$B67)/'4-GDEBTGDP-M'!$B67</f>
        <v>5.6296296296152049</v>
      </c>
    </row>
    <row r="68" spans="1:19" x14ac:dyDescent="0.2">
      <c r="A68" s="8">
        <v>2005.3333333333285</v>
      </c>
      <c r="B68" s="12">
        <f>100*('4-GDEBTGDP-M'!B68-'4-GDEBTGDP-M'!$B68)/'4-GDEBTGDP-M'!$B68</f>
        <v>0</v>
      </c>
      <c r="C68" s="12">
        <f>100*('4-GDEBTGDP-M'!C68-'4-GDEBTGDP-M'!$B68)/'4-GDEBTGDP-M'!$B68</f>
        <v>-7.1153441413279301</v>
      </c>
      <c r="D68" s="12">
        <f>100*('4-GDEBTGDP-M'!D68-'4-GDEBTGDP-M'!$B68)/'4-GDEBTGDP-M'!$B68</f>
        <v>-56.244452183069619</v>
      </c>
      <c r="E68" s="12">
        <f>100*('4-GDEBTGDP-M'!E68-'4-GDEBTGDP-M'!$B68)/'4-GDEBTGDP-M'!$B68</f>
        <v>60.743993005427171</v>
      </c>
      <c r="F68" s="12">
        <f>100*('4-GDEBTGDP-M'!F68-'4-GDEBTGDP-M'!$B68)/'4-GDEBTGDP-M'!$B68</f>
        <v>47.557666668291439</v>
      </c>
      <c r="G68" s="12">
        <f>100*('4-GDEBTGDP-M'!G68-'4-GDEBTGDP-M'!$B68)/'4-GDEBTGDP-M'!$B68</f>
        <v>-32.527871028261998</v>
      </c>
      <c r="H68" s="12">
        <f>100*('4-GDEBTGDP-M'!H68-'4-GDEBTGDP-M'!$B68)/'4-GDEBTGDP-M'!$B68</f>
        <v>-0.34452087341378862</v>
      </c>
      <c r="I68" s="12">
        <f>100*('4-GDEBTGDP-M'!I68-'4-GDEBTGDP-M'!$B68)/'4-GDEBTGDP-M'!$B68</f>
        <v>45.283840393552346</v>
      </c>
      <c r="J68" s="12">
        <f>100*('4-GDEBTGDP-M'!J68-'4-GDEBTGDP-M'!$B68)/'4-GDEBTGDP-M'!$B68</f>
        <v>-22.321735566990419</v>
      </c>
      <c r="K68" s="12">
        <f>100*('4-GDEBTGDP-M'!K68-'4-GDEBTGDP-M'!$B68)/'4-GDEBTGDP-M'!$B68</f>
        <v>-91.355829708576593</v>
      </c>
      <c r="L68" s="12">
        <f>100*('4-GDEBTGDP-M'!L68-'4-GDEBTGDP-M'!$B68)/'4-GDEBTGDP-M'!$B68</f>
        <v>4.7208819470898051</v>
      </c>
      <c r="M68" s="12">
        <f>100*('4-GDEBTGDP-M'!M68-'4-GDEBTGDP-M'!$B68)/'4-GDEBTGDP-M'!$B68</f>
        <v>-41.999844944675822</v>
      </c>
      <c r="N68" s="12">
        <f>100*('4-GDEBTGDP-M'!N68-'4-GDEBTGDP-M'!$B68)/'4-GDEBTGDP-M'!$B68</f>
        <v>-5.7491798777471512</v>
      </c>
      <c r="O68" s="12">
        <f>100*('4-GDEBTGDP-M'!O68-'4-GDEBTGDP-M'!$B68)/'4-GDEBTGDP-M'!$B68</f>
        <v>-5.3168675647917434</v>
      </c>
      <c r="P68" s="12">
        <f>100*('4-GDEBTGDP-M'!P68-'4-GDEBTGDP-M'!$B68)/'4-GDEBTGDP-M'!$B68</f>
        <v>6.3697605532705603</v>
      </c>
      <c r="Q68" s="12">
        <f>100*('4-GDEBTGDP-M'!Q68-'4-GDEBTGDP-M'!$B68)/'4-GDEBTGDP-M'!$B68</f>
        <v>5.7346578914054325</v>
      </c>
      <c r="R68" s="12">
        <f>100*('4-GDEBTGDP-M'!R68-'4-GDEBTGDP-M'!$B68)/'4-GDEBTGDP-M'!$B68</f>
        <v>5.8770295588836632</v>
      </c>
      <c r="S68" s="12">
        <f>100*('4-GDEBTGDP-M'!S68-'4-GDEBTGDP-M'!$B68)/'4-GDEBTGDP-M'!$B68</f>
        <v>5.9276306410592161</v>
      </c>
    </row>
    <row r="69" spans="1:19" x14ac:dyDescent="0.2">
      <c r="A69" s="8">
        <v>2005.4166666666617</v>
      </c>
      <c r="B69" s="12">
        <f>100*('4-GDEBTGDP-M'!B69-'4-GDEBTGDP-M'!$B69)/'4-GDEBTGDP-M'!$B69</f>
        <v>0</v>
      </c>
      <c r="C69" s="12">
        <f>100*('4-GDEBTGDP-M'!C69-'4-GDEBTGDP-M'!$B69)/'4-GDEBTGDP-M'!$B69</f>
        <v>-6.587163198131087</v>
      </c>
      <c r="D69" s="12">
        <f>100*('4-GDEBTGDP-M'!D69-'4-GDEBTGDP-M'!$B69)/'4-GDEBTGDP-M'!$B69</f>
        <v>-56.171037856222654</v>
      </c>
      <c r="E69" s="12">
        <f>100*('4-GDEBTGDP-M'!E69-'4-GDEBTGDP-M'!$B69)/'4-GDEBTGDP-M'!$B69</f>
        <v>61.802076989421096</v>
      </c>
      <c r="F69" s="12">
        <f>100*('4-GDEBTGDP-M'!F69-'4-GDEBTGDP-M'!$B69)/'4-GDEBTGDP-M'!$B69</f>
        <v>49.683536510782261</v>
      </c>
      <c r="G69" s="12">
        <f>100*('4-GDEBTGDP-M'!G69-'4-GDEBTGDP-M'!$B69)/'4-GDEBTGDP-M'!$B69</f>
        <v>-33.19278320491604</v>
      </c>
      <c r="H69" s="12">
        <f>100*('4-GDEBTGDP-M'!H69-'4-GDEBTGDP-M'!$B69)/'4-GDEBTGDP-M'!$B69</f>
        <v>-0.13853485905133497</v>
      </c>
      <c r="I69" s="12">
        <f>100*('4-GDEBTGDP-M'!I69-'4-GDEBTGDP-M'!$B69)/'4-GDEBTGDP-M'!$B69</f>
        <v>44.039130388819167</v>
      </c>
      <c r="J69" s="12">
        <f>100*('4-GDEBTGDP-M'!J69-'4-GDEBTGDP-M'!$B69)/'4-GDEBTGDP-M'!$B69</f>
        <v>-20.991079395898495</v>
      </c>
      <c r="K69" s="12">
        <f>100*('4-GDEBTGDP-M'!K69-'4-GDEBTGDP-M'!$B69)/'4-GDEBTGDP-M'!$B69</f>
        <v>-91.499496040636302</v>
      </c>
      <c r="L69" s="12">
        <f>100*('4-GDEBTGDP-M'!L69-'4-GDEBTGDP-M'!$B69)/'4-GDEBTGDP-M'!$B69</f>
        <v>5.519428598064521</v>
      </c>
      <c r="M69" s="12">
        <f>100*('4-GDEBTGDP-M'!M69-'4-GDEBTGDP-M'!$B69)/'4-GDEBTGDP-M'!$B69</f>
        <v>-41.295385808804156</v>
      </c>
      <c r="N69" s="12">
        <f>100*('4-GDEBTGDP-M'!N69-'4-GDEBTGDP-M'!$B69)/'4-GDEBTGDP-M'!$B69</f>
        <v>-5.3872652759586312</v>
      </c>
      <c r="O69" s="12">
        <f>100*('4-GDEBTGDP-M'!O69-'4-GDEBTGDP-M'!$B69)/'4-GDEBTGDP-M'!$B69</f>
        <v>-4.9600803090786423</v>
      </c>
      <c r="P69" s="12">
        <f>100*('4-GDEBTGDP-M'!P69-'4-GDEBTGDP-M'!$B69)/'4-GDEBTGDP-M'!$B69</f>
        <v>6.625211383936537</v>
      </c>
      <c r="Q69" s="12">
        <f>100*('4-GDEBTGDP-M'!Q69-'4-GDEBTGDP-M'!$B69)/'4-GDEBTGDP-M'!$B69</f>
        <v>5.9338142093313708</v>
      </c>
      <c r="R69" s="12">
        <f>100*('4-GDEBTGDP-M'!R69-'4-GDEBTGDP-M'!$B69)/'4-GDEBTGDP-M'!$B69</f>
        <v>6.0778155370209745</v>
      </c>
      <c r="S69" s="12">
        <f>100*('4-GDEBTGDP-M'!S69-'4-GDEBTGDP-M'!$B69)/'4-GDEBTGDP-M'!$B69</f>
        <v>6.1838670218741605</v>
      </c>
    </row>
    <row r="70" spans="1:19" x14ac:dyDescent="0.2">
      <c r="A70" s="8">
        <v>2005.499999999995</v>
      </c>
      <c r="B70" s="12">
        <f>100*('4-GDEBTGDP-M'!B70-'4-GDEBTGDP-M'!$B70)/'4-GDEBTGDP-M'!$B70</f>
        <v>0</v>
      </c>
      <c r="C70" s="12">
        <f>100*('4-GDEBTGDP-M'!C70-'4-GDEBTGDP-M'!$B70)/'4-GDEBTGDP-M'!$B70</f>
        <v>-5.7522123894382355</v>
      </c>
      <c r="D70" s="12">
        <f>100*('4-GDEBTGDP-M'!D70-'4-GDEBTGDP-M'!$B70)/'4-GDEBTGDP-M'!$B70</f>
        <v>-56.19469026548002</v>
      </c>
      <c r="E70" s="12">
        <f>100*('4-GDEBTGDP-M'!E70-'4-GDEBTGDP-M'!$B70)/'4-GDEBTGDP-M'!$B70</f>
        <v>62.094395280248321</v>
      </c>
      <c r="F70" s="12">
        <f>100*('4-GDEBTGDP-M'!F70-'4-GDEBTGDP-M'!$B70)/'4-GDEBTGDP-M'!$B70</f>
        <v>51.032448377552043</v>
      </c>
      <c r="G70" s="12">
        <f>100*('4-GDEBTGDP-M'!G70-'4-GDEBTGDP-M'!$B70)/'4-GDEBTGDP-M'!$B70</f>
        <v>-33.923303834761022</v>
      </c>
      <c r="H70" s="12">
        <f>100*('4-GDEBTGDP-M'!H70-'4-GDEBTGDP-M'!$B70)/'4-GDEBTGDP-M'!$B70</f>
        <v>-0.14749262535532529</v>
      </c>
      <c r="I70" s="12">
        <f>100*('4-GDEBTGDP-M'!I70-'4-GDEBTGDP-M'!$B70)/'4-GDEBTGDP-M'!$B70</f>
        <v>42.625368731635668</v>
      </c>
      <c r="J70" s="12">
        <f>100*('4-GDEBTGDP-M'!J70-'4-GDEBTGDP-M'!$B70)/'4-GDEBTGDP-M'!$B70</f>
        <v>-20.206489675528044</v>
      </c>
      <c r="K70" s="12">
        <f>100*('4-GDEBTGDP-M'!K70-'4-GDEBTGDP-M'!$B70)/'4-GDEBTGDP-M'!$B70</f>
        <v>-91.592920353977206</v>
      </c>
      <c r="L70" s="12">
        <f>100*('4-GDEBTGDP-M'!L70-'4-GDEBTGDP-M'!$B70)/'4-GDEBTGDP-M'!$B70</f>
        <v>5.8997050147312464</v>
      </c>
      <c r="M70" s="12">
        <f>100*('4-GDEBTGDP-M'!M70-'4-GDEBTGDP-M'!$B70)/'4-GDEBTGDP-M'!$B70</f>
        <v>-40.707964601774862</v>
      </c>
      <c r="N70" s="12">
        <f>100*('4-GDEBTGDP-M'!N70-'4-GDEBTGDP-M'!$B70)/'4-GDEBTGDP-M'!$B70</f>
        <v>-5.3097345132640008</v>
      </c>
      <c r="O70" s="12">
        <f>100*('4-GDEBTGDP-M'!O70-'4-GDEBTGDP-M'!$B70)/'4-GDEBTGDP-M'!$B70</f>
        <v>-4.8672566371596053</v>
      </c>
      <c r="P70" s="12">
        <f>100*('4-GDEBTGDP-M'!P70-'4-GDEBTGDP-M'!$B70)/'4-GDEBTGDP-M'!$B70</f>
        <v>6.6371681416035759</v>
      </c>
      <c r="Q70" s="12">
        <f>100*('4-GDEBTGDP-M'!Q70-'4-GDEBTGDP-M'!$B70)/'4-GDEBTGDP-M'!$B70</f>
        <v>5.8997050147618904</v>
      </c>
      <c r="R70" s="12">
        <f>100*('4-GDEBTGDP-M'!R70-'4-GDEBTGDP-M'!$B70)/'4-GDEBTGDP-M'!$B70</f>
        <v>6.0471976401304826</v>
      </c>
      <c r="S70" s="12">
        <f>100*('4-GDEBTGDP-M'!S70-'4-GDEBTGDP-M'!$B70)/'4-GDEBTGDP-M'!$B70</f>
        <v>6.1946902654975036</v>
      </c>
    </row>
    <row r="71" spans="1:19" x14ac:dyDescent="0.2">
      <c r="A71" s="8">
        <v>2005.5833333333283</v>
      </c>
      <c r="B71" s="12">
        <f>100*('4-GDEBTGDP-M'!B71-'4-GDEBTGDP-M'!$B71)/'4-GDEBTGDP-M'!$B71</f>
        <v>0</v>
      </c>
      <c r="C71" s="12">
        <f>100*('4-GDEBTGDP-M'!C71-'4-GDEBTGDP-M'!$B71)/'4-GDEBTGDP-M'!$B71</f>
        <v>-4.708227138085614</v>
      </c>
      <c r="D71" s="12">
        <f>100*('4-GDEBTGDP-M'!D71-'4-GDEBTGDP-M'!$B71)/'4-GDEBTGDP-M'!$B71</f>
        <v>-56.420216067760492</v>
      </c>
      <c r="E71" s="12">
        <f>100*('4-GDEBTGDP-M'!E71-'4-GDEBTGDP-M'!$B71)/'4-GDEBTGDP-M'!$B71</f>
        <v>61.394347115256387</v>
      </c>
      <c r="F71" s="12">
        <f>100*('4-GDEBTGDP-M'!F71-'4-GDEBTGDP-M'!$B71)/'4-GDEBTGDP-M'!$B71</f>
        <v>50.710303813496147</v>
      </c>
      <c r="G71" s="12">
        <f>100*('4-GDEBTGDP-M'!G71-'4-GDEBTGDP-M'!$B71)/'4-GDEBTGDP-M'!$B71</f>
        <v>-34.752035606356365</v>
      </c>
      <c r="H71" s="12">
        <f>100*('4-GDEBTGDP-M'!H71-'4-GDEBTGDP-M'!$B71)/'4-GDEBTGDP-M'!$B71</f>
        <v>-0.57802422079151117</v>
      </c>
      <c r="I71" s="12">
        <f>100*('4-GDEBTGDP-M'!I71-'4-GDEBTGDP-M'!$B71)/'4-GDEBTGDP-M'!$B71</f>
        <v>41.675246369513246</v>
      </c>
      <c r="J71" s="12">
        <f>100*('4-GDEBTGDP-M'!J71-'4-GDEBTGDP-M'!$B71)/'4-GDEBTGDP-M'!$B71</f>
        <v>-20.633697077371451</v>
      </c>
      <c r="K71" s="12">
        <f>100*('4-GDEBTGDP-M'!K71-'4-GDEBTGDP-M'!$B71)/'4-GDEBTGDP-M'!$B71</f>
        <v>-91.671135187618773</v>
      </c>
      <c r="L71" s="12">
        <f>100*('4-GDEBTGDP-M'!L71-'4-GDEBTGDP-M'!$B71)/'4-GDEBTGDP-M'!$B71</f>
        <v>6.0707406356472102</v>
      </c>
      <c r="M71" s="12">
        <f>100*('4-GDEBTGDP-M'!M71-'4-GDEBTGDP-M'!$B71)/'4-GDEBTGDP-M'!$B71</f>
        <v>-41.17364310290661</v>
      </c>
      <c r="N71" s="12">
        <f>100*('4-GDEBTGDP-M'!N71-'4-GDEBTGDP-M'!$B71)/'4-GDEBTGDP-M'!$B71</f>
        <v>-5.7327212006566564</v>
      </c>
      <c r="O71" s="12">
        <f>100*('4-GDEBTGDP-M'!O71-'4-GDEBTGDP-M'!$B71)/'4-GDEBTGDP-M'!$B71</f>
        <v>-5.2471665864759993</v>
      </c>
      <c r="P71" s="12">
        <f>100*('4-GDEBTGDP-M'!P71-'4-GDEBTGDP-M'!$B71)/'4-GDEBTGDP-M'!$B71</f>
        <v>6.2683874022574457</v>
      </c>
      <c r="Q71" s="12">
        <f>100*('4-GDEBTGDP-M'!Q71-'4-GDEBTGDP-M'!$B71)/'4-GDEBTGDP-M'!$B71</f>
        <v>5.5135455131835505</v>
      </c>
      <c r="R71" s="12">
        <f>100*('4-GDEBTGDP-M'!R71-'4-GDEBTGDP-M'!$B71)/'4-GDEBTGDP-M'!$B71</f>
        <v>5.6620484147410064</v>
      </c>
      <c r="S71" s="12">
        <f>100*('4-GDEBTGDP-M'!S71-'4-GDEBTGDP-M'!$B71)/'4-GDEBTGDP-M'!$B71</f>
        <v>5.823338065936376</v>
      </c>
    </row>
    <row r="72" spans="1:19" x14ac:dyDescent="0.2">
      <c r="A72" s="8">
        <v>2005.6666666666615</v>
      </c>
      <c r="B72" s="12">
        <f>100*('4-GDEBTGDP-M'!B72-'4-GDEBTGDP-M'!$B72)/'4-GDEBTGDP-M'!$B72</f>
        <v>0</v>
      </c>
      <c r="C72" s="12">
        <f>100*('4-GDEBTGDP-M'!C72-'4-GDEBTGDP-M'!$B72)/'4-GDEBTGDP-M'!$B72</f>
        <v>-3.6122608251382853</v>
      </c>
      <c r="D72" s="12">
        <f>100*('4-GDEBTGDP-M'!D72-'4-GDEBTGDP-M'!$B72)/'4-GDEBTGDP-M'!$B72</f>
        <v>-56.897652048255836</v>
      </c>
      <c r="E72" s="12">
        <f>100*('4-GDEBTGDP-M'!E72-'4-GDEBTGDP-M'!$B72)/'4-GDEBTGDP-M'!$B72</f>
        <v>59.945754374560977</v>
      </c>
      <c r="F72" s="12">
        <f>100*('4-GDEBTGDP-M'!F72-'4-GDEBTGDP-M'!$B72)/'4-GDEBTGDP-M'!$B72</f>
        <v>49.953698134783124</v>
      </c>
      <c r="G72" s="12">
        <f>100*('4-GDEBTGDP-M'!G72-'4-GDEBTGDP-M'!$B72)/'4-GDEBTGDP-M'!$B72</f>
        <v>-35.561663785772097</v>
      </c>
      <c r="H72" s="12">
        <f>100*('4-GDEBTGDP-M'!H72-'4-GDEBTGDP-M'!$B72)/'4-GDEBTGDP-M'!$B72</f>
        <v>-1.1823963640185</v>
      </c>
      <c r="I72" s="12">
        <f>100*('4-GDEBTGDP-M'!I72-'4-GDEBTGDP-M'!$B72)/'4-GDEBTGDP-M'!$B72</f>
        <v>40.814074045648006</v>
      </c>
      <c r="J72" s="12">
        <f>100*('4-GDEBTGDP-M'!J72-'4-GDEBTGDP-M'!$B72)/'4-GDEBTGDP-M'!$B72</f>
        <v>-21.825290718922808</v>
      </c>
      <c r="K72" s="12">
        <f>100*('4-GDEBTGDP-M'!K72-'4-GDEBTGDP-M'!$B72)/'4-GDEBTGDP-M'!$B72</f>
        <v>-91.711722106365769</v>
      </c>
      <c r="L72" s="12">
        <f>100*('4-GDEBTGDP-M'!L72-'4-GDEBTGDP-M'!$B72)/'4-GDEBTGDP-M'!$B72</f>
        <v>5.5402923051304906</v>
      </c>
      <c r="M72" s="12">
        <f>100*('4-GDEBTGDP-M'!M72-'4-GDEBTGDP-M'!$B72)/'4-GDEBTGDP-M'!$B72</f>
        <v>-42.020666388431842</v>
      </c>
      <c r="N72" s="12">
        <f>100*('4-GDEBTGDP-M'!N72-'4-GDEBTGDP-M'!$B72)/'4-GDEBTGDP-M'!$B72</f>
        <v>-6.4494432299388631</v>
      </c>
      <c r="O72" s="12">
        <f>100*('4-GDEBTGDP-M'!O72-'4-GDEBTGDP-M'!$B72)/'4-GDEBTGDP-M'!$B72</f>
        <v>-5.9094482948680662</v>
      </c>
      <c r="P72" s="12">
        <f>100*('4-GDEBTGDP-M'!P72-'4-GDEBTGDP-M'!$B72)/'4-GDEBTGDP-M'!$B72</f>
        <v>5.6470744951273284</v>
      </c>
      <c r="Q72" s="12">
        <f>100*('4-GDEBTGDP-M'!Q72-'4-GDEBTGDP-M'!$B72)/'4-GDEBTGDP-M'!$B72</f>
        <v>4.8984189970672203</v>
      </c>
      <c r="R72" s="12">
        <f>100*('4-GDEBTGDP-M'!R72-'4-GDEBTGDP-M'!$B72)/'4-GDEBTGDP-M'!$B72</f>
        <v>5.0458817153401307</v>
      </c>
      <c r="S72" s="12">
        <f>100*('4-GDEBTGDP-M'!S72-'4-GDEBTGDP-M'!$B72)/'4-GDEBTGDP-M'!$B72</f>
        <v>5.2019545554691931</v>
      </c>
    </row>
    <row r="73" spans="1:19" x14ac:dyDescent="0.2">
      <c r="A73" s="8">
        <v>2005.7499999999948</v>
      </c>
      <c r="B73" s="12">
        <f>100*('4-GDEBTGDP-M'!B73-'4-GDEBTGDP-M'!$B73)/'4-GDEBTGDP-M'!$B73</f>
        <v>0</v>
      </c>
      <c r="C73" s="12">
        <f>100*('4-GDEBTGDP-M'!C73-'4-GDEBTGDP-M'!$B73)/'4-GDEBTGDP-M'!$B73</f>
        <v>-2.6277372263323966</v>
      </c>
      <c r="D73" s="12">
        <f>100*('4-GDEBTGDP-M'!D73-'4-GDEBTGDP-M'!$B73)/'4-GDEBTGDP-M'!$B73</f>
        <v>-57.664233576584323</v>
      </c>
      <c r="E73" s="12">
        <f>100*('4-GDEBTGDP-M'!E73-'4-GDEBTGDP-M'!$B73)/'4-GDEBTGDP-M'!$B73</f>
        <v>58.102189781142812</v>
      </c>
      <c r="F73" s="12">
        <f>100*('4-GDEBTGDP-M'!F73-'4-GDEBTGDP-M'!$B73)/'4-GDEBTGDP-M'!$B73</f>
        <v>50.510948904997065</v>
      </c>
      <c r="G73" s="12">
        <f>100*('4-GDEBTGDP-M'!G73-'4-GDEBTGDP-M'!$B73)/'4-GDEBTGDP-M'!$B73</f>
        <v>-36.204379562011695</v>
      </c>
      <c r="H73" s="12">
        <f>100*('4-GDEBTGDP-M'!H73-'4-GDEBTGDP-M'!$B73)/'4-GDEBTGDP-M'!$B73</f>
        <v>-1.605839416044796</v>
      </c>
      <c r="I73" s="12">
        <f>100*('4-GDEBTGDP-M'!I73-'4-GDEBTGDP-M'!$B73)/'4-GDEBTGDP-M'!$B73</f>
        <v>39.41605839427821</v>
      </c>
      <c r="J73" s="12">
        <f>100*('4-GDEBTGDP-M'!J73-'4-GDEBTGDP-M'!$B73)/'4-GDEBTGDP-M'!$B73</f>
        <v>-23.065693430592251</v>
      </c>
      <c r="K73" s="12">
        <f>100*('4-GDEBTGDP-M'!K73-'4-GDEBTGDP-M'!$B73)/'4-GDEBTGDP-M'!$B73</f>
        <v>-91.678832116793444</v>
      </c>
      <c r="L73" s="12">
        <f>100*('4-GDEBTGDP-M'!L73-'4-GDEBTGDP-M'!$B73)/'4-GDEBTGDP-M'!$B73</f>
        <v>3.6496350366714472</v>
      </c>
      <c r="M73" s="12">
        <f>100*('4-GDEBTGDP-M'!M73-'4-GDEBTGDP-M'!$B73)/'4-GDEBTGDP-M'!$B73</f>
        <v>-42.189781021930358</v>
      </c>
      <c r="N73" s="12">
        <f>100*('4-GDEBTGDP-M'!N73-'4-GDEBTGDP-M'!$B73)/'4-GDEBTGDP-M'!$B73</f>
        <v>-7.1532846714953706</v>
      </c>
      <c r="O73" s="12">
        <f>100*('4-GDEBTGDP-M'!O73-'4-GDEBTGDP-M'!$B73)/'4-GDEBTGDP-M'!$B73</f>
        <v>-6.5693430656579306</v>
      </c>
      <c r="P73" s="12">
        <f>100*('4-GDEBTGDP-M'!P73-'4-GDEBTGDP-M'!$B73)/'4-GDEBTGDP-M'!$B73</f>
        <v>4.9635036496760154</v>
      </c>
      <c r="Q73" s="12">
        <f>100*('4-GDEBTGDP-M'!Q73-'4-GDEBTGDP-M'!$B73)/'4-GDEBTGDP-M'!$B73</f>
        <v>4.2335766423754082</v>
      </c>
      <c r="R73" s="12">
        <f>100*('4-GDEBTGDP-M'!R73-'4-GDEBTGDP-M'!$B73)/'4-GDEBTGDP-M'!$B73</f>
        <v>4.3795620438353184</v>
      </c>
      <c r="S73" s="12">
        <f>100*('4-GDEBTGDP-M'!S73-'4-GDEBTGDP-M'!$B73)/'4-GDEBTGDP-M'!$B73</f>
        <v>4.5255474452956639</v>
      </c>
    </row>
    <row r="74" spans="1:19" x14ac:dyDescent="0.2">
      <c r="A74" s="8">
        <v>2005.833333333328</v>
      </c>
      <c r="B74" s="12">
        <f>100*('4-GDEBTGDP-M'!B74-'4-GDEBTGDP-M'!$B74)/'4-GDEBTGDP-M'!$B74</f>
        <v>0</v>
      </c>
      <c r="C74" s="12">
        <f>100*('4-GDEBTGDP-M'!C74-'4-GDEBTGDP-M'!$B74)/'4-GDEBTGDP-M'!$B74</f>
        <v>-1.8883029721834621</v>
      </c>
      <c r="D74" s="12">
        <f>100*('4-GDEBTGDP-M'!D74-'4-GDEBTGDP-M'!$B74)/'4-GDEBTGDP-M'!$B74</f>
        <v>-58.695750107915281</v>
      </c>
      <c r="E74" s="12">
        <f>100*('4-GDEBTGDP-M'!E74-'4-GDEBTGDP-M'!$B74)/'4-GDEBTGDP-M'!$B74</f>
        <v>56.220778192922609</v>
      </c>
      <c r="F74" s="12">
        <f>100*('4-GDEBTGDP-M'!F74-'4-GDEBTGDP-M'!$B74)/'4-GDEBTGDP-M'!$B74</f>
        <v>53.480960094677094</v>
      </c>
      <c r="G74" s="12">
        <f>100*('4-GDEBTGDP-M'!G74-'4-GDEBTGDP-M'!$B74)/'4-GDEBTGDP-M'!$B74</f>
        <v>-36.58701832467289</v>
      </c>
      <c r="H74" s="12">
        <f>100*('4-GDEBTGDP-M'!H74-'4-GDEBTGDP-M'!$B74)/'4-GDEBTGDP-M'!$B74</f>
        <v>-1.6009305413913824</v>
      </c>
      <c r="I74" s="12">
        <f>100*('4-GDEBTGDP-M'!I74-'4-GDEBTGDP-M'!$B74)/'4-GDEBTGDP-M'!$B74</f>
        <v>37.165227464773295</v>
      </c>
      <c r="J74" s="12">
        <f>100*('4-GDEBTGDP-M'!J74-'4-GDEBTGDP-M'!$B74)/'4-GDEBTGDP-M'!$B74</f>
        <v>-23.818413220782411</v>
      </c>
      <c r="K74" s="12">
        <f>100*('4-GDEBTGDP-M'!K74-'4-GDEBTGDP-M'!$B74)/'4-GDEBTGDP-M'!$B74</f>
        <v>-91.548961707207681</v>
      </c>
      <c r="L74" s="12">
        <f>100*('4-GDEBTGDP-M'!L74-'4-GDEBTGDP-M'!$B74)/'4-GDEBTGDP-M'!$B74</f>
        <v>0.12294590939107572</v>
      </c>
      <c r="M74" s="12">
        <f>100*('4-GDEBTGDP-M'!M74-'4-GDEBTGDP-M'!$B74)/'4-GDEBTGDP-M'!$B74</f>
        <v>-41.044966032800602</v>
      </c>
      <c r="N74" s="12">
        <f>100*('4-GDEBTGDP-M'!N74-'4-GDEBTGDP-M'!$B74)/'4-GDEBTGDP-M'!$B74</f>
        <v>-7.6128419128963492</v>
      </c>
      <c r="O74" s="12">
        <f>100*('4-GDEBTGDP-M'!O74-'4-GDEBTGDP-M'!$B74)/'4-GDEBTGDP-M'!$B74</f>
        <v>-7.0114480094362488</v>
      </c>
      <c r="P74" s="12">
        <f>100*('4-GDEBTGDP-M'!P74-'4-GDEBTGDP-M'!$B74)/'4-GDEBTGDP-M'!$B74</f>
        <v>4.3798501602475213</v>
      </c>
      <c r="Q74" s="12">
        <f>100*('4-GDEBTGDP-M'!Q74-'4-GDEBTGDP-M'!$B74)/'4-GDEBTGDP-M'!$B74</f>
        <v>3.6695616417697798</v>
      </c>
      <c r="R74" s="12">
        <f>100*('4-GDEBTGDP-M'!R74-'4-GDEBTGDP-M'!$B74)/'4-GDEBTGDP-M'!$B74</f>
        <v>3.8148848059227727</v>
      </c>
      <c r="S74" s="12">
        <f>100*('4-GDEBTGDP-M'!S74-'4-GDEBTGDP-M'!$B74)/'4-GDEBTGDP-M'!$B74</f>
        <v>3.9568758809992457</v>
      </c>
    </row>
    <row r="75" spans="1:19" x14ac:dyDescent="0.2">
      <c r="A75" s="8">
        <v>2005.9166666666613</v>
      </c>
      <c r="B75" s="12">
        <f>100*('4-GDEBTGDP-M'!B75-'4-GDEBTGDP-M'!$B75)/'4-GDEBTGDP-M'!$B75</f>
        <v>0</v>
      </c>
      <c r="C75" s="12">
        <f>100*('4-GDEBTGDP-M'!C75-'4-GDEBTGDP-M'!$B75)/'4-GDEBTGDP-M'!$B75</f>
        <v>-1.440211048777752</v>
      </c>
      <c r="D75" s="12">
        <f>100*('4-GDEBTGDP-M'!D75-'4-GDEBTGDP-M'!$B75)/'4-GDEBTGDP-M'!$B75</f>
        <v>-59.708309037348393</v>
      </c>
      <c r="E75" s="12">
        <f>100*('4-GDEBTGDP-M'!E75-'4-GDEBTGDP-M'!$B75)/'4-GDEBTGDP-M'!$B75</f>
        <v>54.729356257926803</v>
      </c>
      <c r="F75" s="12">
        <f>100*('4-GDEBTGDP-M'!F75-'4-GDEBTGDP-M'!$B75)/'4-GDEBTGDP-M'!$B75</f>
        <v>57.444056998326417</v>
      </c>
      <c r="G75" s="12">
        <f>100*('4-GDEBTGDP-M'!G75-'4-GDEBTGDP-M'!$B75)/'4-GDEBTGDP-M'!$B75</f>
        <v>-36.811570033386516</v>
      </c>
      <c r="H75" s="12">
        <f>100*('4-GDEBTGDP-M'!H75-'4-GDEBTGDP-M'!$B75)/'4-GDEBTGDP-M'!$B75</f>
        <v>-1.3216705128563178</v>
      </c>
      <c r="I75" s="12">
        <f>100*('4-GDEBTGDP-M'!I75-'4-GDEBTGDP-M'!$B75)/'4-GDEBTGDP-M'!$B75</f>
        <v>34.984219249993821</v>
      </c>
      <c r="J75" s="12">
        <f>100*('4-GDEBTGDP-M'!J75-'4-GDEBTGDP-M'!$B75)/'4-GDEBTGDP-M'!$B75</f>
        <v>-24.20125591896814</v>
      </c>
      <c r="K75" s="12">
        <f>100*('4-GDEBTGDP-M'!K75-'4-GDEBTGDP-M'!$B75)/'4-GDEBTGDP-M'!$B75</f>
        <v>-91.346489946881121</v>
      </c>
      <c r="L75" s="12">
        <f>100*('4-GDEBTGDP-M'!L75-'4-GDEBTGDP-M'!$B75)/'4-GDEBTGDP-M'!$B75</f>
        <v>-3.7814716842051093</v>
      </c>
      <c r="M75" s="12">
        <f>100*('4-GDEBTGDP-M'!M75-'4-GDEBTGDP-M'!$B75)/'4-GDEBTGDP-M'!$B75</f>
        <v>-39.584206840160419</v>
      </c>
      <c r="N75" s="12">
        <f>100*('4-GDEBTGDP-M'!N75-'4-GDEBTGDP-M'!$B75)/'4-GDEBTGDP-M'!$B75</f>
        <v>-7.8666319382281014</v>
      </c>
      <c r="O75" s="12">
        <f>100*('4-GDEBTGDP-M'!O75-'4-GDEBTGDP-M'!$B75)/'4-GDEBTGDP-M'!$B75</f>
        <v>-7.2689925880582971</v>
      </c>
      <c r="P75" s="12">
        <f>100*('4-GDEBTGDP-M'!P75-'4-GDEBTGDP-M'!$B75)/'4-GDEBTGDP-M'!$B75</f>
        <v>3.9703040264852532</v>
      </c>
      <c r="Q75" s="12">
        <f>100*('4-GDEBTGDP-M'!Q75-'4-GDEBTGDP-M'!$B75)/'4-GDEBTGDP-M'!$B75</f>
        <v>3.2656507901218275</v>
      </c>
      <c r="R75" s="12">
        <f>100*('4-GDEBTGDP-M'!R75-'4-GDEBTGDP-M'!$B75)/'4-GDEBTGDP-M'!$B75</f>
        <v>3.4110405508773955</v>
      </c>
      <c r="S75" s="12">
        <f>100*('4-GDEBTGDP-M'!S75-'4-GDEBTGDP-M'!$B75)/'4-GDEBTGDP-M'!$B75</f>
        <v>3.5542293197933676</v>
      </c>
    </row>
    <row r="76" spans="1:19" x14ac:dyDescent="0.2">
      <c r="A76" s="8">
        <v>2005.9999999999945</v>
      </c>
      <c r="B76" s="12">
        <f>100*('4-GDEBTGDP-M'!B76-'4-GDEBTGDP-M'!$B76)/'4-GDEBTGDP-M'!$B76</f>
        <v>0</v>
      </c>
      <c r="C76" s="12">
        <f>100*('4-GDEBTGDP-M'!C76-'4-GDEBTGDP-M'!$B76)/'4-GDEBTGDP-M'!$B76</f>
        <v>-1.3119533527669325</v>
      </c>
      <c r="D76" s="12">
        <f>100*('4-GDEBTGDP-M'!D76-'4-GDEBTGDP-M'!$B76)/'4-GDEBTGDP-M'!$B76</f>
        <v>-60.34985422738314</v>
      </c>
      <c r="E76" s="12">
        <f>100*('4-GDEBTGDP-M'!E76-'4-GDEBTGDP-M'!$B76)/'4-GDEBTGDP-M'!$B76</f>
        <v>54.081632653066031</v>
      </c>
      <c r="F76" s="12">
        <f>100*('4-GDEBTGDP-M'!F76-'4-GDEBTGDP-M'!$B76)/'4-GDEBTGDP-M'!$B76</f>
        <v>60.349854227294578</v>
      </c>
      <c r="G76" s="12">
        <f>100*('4-GDEBTGDP-M'!G76-'4-GDEBTGDP-M'!$B76)/'4-GDEBTGDP-M'!$B76</f>
        <v>-37.026239067038439</v>
      </c>
      <c r="H76" s="12">
        <f>100*('4-GDEBTGDP-M'!H76-'4-GDEBTGDP-M'!$B76)/'4-GDEBTGDP-M'!$B76</f>
        <v>-1.0204081632802255</v>
      </c>
      <c r="I76" s="12">
        <f>100*('4-GDEBTGDP-M'!I76-'4-GDEBTGDP-M'!$B76)/'4-GDEBTGDP-M'!$B76</f>
        <v>34.110787171998894</v>
      </c>
      <c r="J76" s="12">
        <f>100*('4-GDEBTGDP-M'!J76-'4-GDEBTGDP-M'!$B76)/'4-GDEBTGDP-M'!$B76</f>
        <v>-24.489795918345564</v>
      </c>
      <c r="K76" s="12">
        <f>100*('4-GDEBTGDP-M'!K76-'4-GDEBTGDP-M'!$B76)/'4-GDEBTGDP-M'!$B76</f>
        <v>-91.107871720132621</v>
      </c>
      <c r="L76" s="12">
        <f>100*('4-GDEBTGDP-M'!L76-'4-GDEBTGDP-M'!$B76)/'4-GDEBTGDP-M'!$B76</f>
        <v>-6.4139941690016942</v>
      </c>
      <c r="M76" s="12">
        <f>100*('4-GDEBTGDP-M'!M76-'4-GDEBTGDP-M'!$B76)/'4-GDEBTGDP-M'!$B76</f>
        <v>-39.21282798829607</v>
      </c>
      <c r="N76" s="12">
        <f>100*('4-GDEBTGDP-M'!N76-'4-GDEBTGDP-M'!$B76)/'4-GDEBTGDP-M'!$B76</f>
        <v>-8.0174927113615215</v>
      </c>
      <c r="O76" s="12">
        <f>100*('4-GDEBTGDP-M'!O76-'4-GDEBTGDP-M'!$B76)/'4-GDEBTGDP-M'!$B76</f>
        <v>-7.4344023323516994</v>
      </c>
      <c r="P76" s="12">
        <f>100*('4-GDEBTGDP-M'!P76-'4-GDEBTGDP-M'!$B76)/'4-GDEBTGDP-M'!$B76</f>
        <v>3.7900874635599093</v>
      </c>
      <c r="Q76" s="12">
        <f>100*('4-GDEBTGDP-M'!Q76-'4-GDEBTGDP-M'!$B76)/'4-GDEBTGDP-M'!$B76</f>
        <v>3.061224489801897</v>
      </c>
      <c r="R76" s="12">
        <f>100*('4-GDEBTGDP-M'!R76-'4-GDEBTGDP-M'!$B76)/'4-GDEBTGDP-M'!$B76</f>
        <v>3.2069970845540339</v>
      </c>
      <c r="S76" s="12">
        <f>100*('4-GDEBTGDP-M'!S76-'4-GDEBTGDP-M'!$B76)/'4-GDEBTGDP-M'!$B76</f>
        <v>3.3527696793061086</v>
      </c>
    </row>
    <row r="77" spans="1:19" x14ac:dyDescent="0.2">
      <c r="A77" s="8">
        <v>2006.0833333333278</v>
      </c>
      <c r="B77" s="12">
        <f>100*('4-GDEBTGDP-M'!B77-'4-GDEBTGDP-M'!$B77)/'4-GDEBTGDP-M'!$B77</f>
        <v>0</v>
      </c>
      <c r="C77" s="12">
        <f>100*('4-GDEBTGDP-M'!C77-'4-GDEBTGDP-M'!$B77)/'4-GDEBTGDP-M'!$B77</f>
        <v>-1.465664505153641</v>
      </c>
      <c r="D77" s="12">
        <f>100*('4-GDEBTGDP-M'!D77-'4-GDEBTGDP-M'!$B77)/'4-GDEBTGDP-M'!$B77</f>
        <v>-60.382973082893123</v>
      </c>
      <c r="E77" s="12">
        <f>100*('4-GDEBTGDP-M'!E77-'4-GDEBTGDP-M'!$B77)/'4-GDEBTGDP-M'!$B77</f>
        <v>54.566764962206186</v>
      </c>
      <c r="F77" s="12">
        <f>100*('4-GDEBTGDP-M'!F77-'4-GDEBTGDP-M'!$B77)/'4-GDEBTGDP-M'!$B77</f>
        <v>60.722585166890134</v>
      </c>
      <c r="G77" s="12">
        <f>100*('4-GDEBTGDP-M'!G77-'4-GDEBTGDP-M'!$B77)/'4-GDEBTGDP-M'!$B77</f>
        <v>-37.353972070149787</v>
      </c>
      <c r="H77" s="12">
        <f>100*('4-GDEBTGDP-M'!H77-'4-GDEBTGDP-M'!$B77)/'4-GDEBTGDP-M'!$B77</f>
        <v>-0.90550342563407149</v>
      </c>
      <c r="I77" s="12">
        <f>100*('4-GDEBTGDP-M'!I77-'4-GDEBTGDP-M'!$B77)/'4-GDEBTGDP-M'!$B77</f>
        <v>35.300259089689888</v>
      </c>
      <c r="J77" s="12">
        <f>100*('4-GDEBTGDP-M'!J77-'4-GDEBTGDP-M'!$B77)/'4-GDEBTGDP-M'!$B77</f>
        <v>-24.892478987789996</v>
      </c>
      <c r="K77" s="12">
        <f>100*('4-GDEBTGDP-M'!K77-'4-GDEBTGDP-M'!$B77)/'4-GDEBTGDP-M'!$B77</f>
        <v>-90.86991962120733</v>
      </c>
      <c r="L77" s="12">
        <f>100*('4-GDEBTGDP-M'!L77-'4-GDEBTGDP-M'!$B77)/'4-GDEBTGDP-M'!$B77</f>
        <v>-6.5778232303162838</v>
      </c>
      <c r="M77" s="12">
        <f>100*('4-GDEBTGDP-M'!M77-'4-GDEBTGDP-M'!$B77)/'4-GDEBTGDP-M'!$B77</f>
        <v>-40.814564810672245</v>
      </c>
      <c r="N77" s="12">
        <f>100*('4-GDEBTGDP-M'!N77-'4-GDEBTGDP-M'!$B77)/'4-GDEBTGDP-M'!$B77</f>
        <v>-8.1459187593144637</v>
      </c>
      <c r="O77" s="12">
        <f>100*('4-GDEBTGDP-M'!O77-'4-GDEBTGDP-M'!$B77)/'4-GDEBTGDP-M'!$B77</f>
        <v>-7.5776371101861164</v>
      </c>
      <c r="P77" s="12">
        <f>100*('4-GDEBTGDP-M'!P77-'4-GDEBTGDP-M'!$B77)/'4-GDEBTGDP-M'!$B77</f>
        <v>3.8599689273635032</v>
      </c>
      <c r="Q77" s="12">
        <f>100*('4-GDEBTGDP-M'!Q77-'4-GDEBTGDP-M'!$B77)/'4-GDEBTGDP-M'!$B77</f>
        <v>3.0710378532817906</v>
      </c>
      <c r="R77" s="12">
        <f>100*('4-GDEBTGDP-M'!R77-'4-GDEBTGDP-M'!$B77)/'4-GDEBTGDP-M'!$B77</f>
        <v>3.2171294259159056</v>
      </c>
      <c r="S77" s="12">
        <f>100*('4-GDEBTGDP-M'!S77-'4-GDEBTGDP-M'!$B77)/'4-GDEBTGDP-M'!$B77</f>
        <v>3.3638743766266348</v>
      </c>
    </row>
    <row r="78" spans="1:19" x14ac:dyDescent="0.2">
      <c r="A78" s="8">
        <v>2006.1666666666611</v>
      </c>
      <c r="B78" s="12">
        <f>100*('4-GDEBTGDP-M'!B78-'4-GDEBTGDP-M'!$B78)/'4-GDEBTGDP-M'!$B78</f>
        <v>0</v>
      </c>
      <c r="C78" s="12">
        <f>100*('4-GDEBTGDP-M'!C78-'4-GDEBTGDP-M'!$B78)/'4-GDEBTGDP-M'!$B78</f>
        <v>-1.5909636142387855</v>
      </c>
      <c r="D78" s="12">
        <f>100*('4-GDEBTGDP-M'!D78-'4-GDEBTGDP-M'!$B78)/'4-GDEBTGDP-M'!$B78</f>
        <v>-60.042137088210517</v>
      </c>
      <c r="E78" s="12">
        <f>100*('4-GDEBTGDP-M'!E78-'4-GDEBTGDP-M'!$B78)/'4-GDEBTGDP-M'!$B78</f>
        <v>55.794461554821233</v>
      </c>
      <c r="F78" s="12">
        <f>100*('4-GDEBTGDP-M'!F78-'4-GDEBTGDP-M'!$B78)/'4-GDEBTGDP-M'!$B78</f>
        <v>59.431640537753069</v>
      </c>
      <c r="G78" s="12">
        <f>100*('4-GDEBTGDP-M'!G78-'4-GDEBTGDP-M'!$B78)/'4-GDEBTGDP-M'!$B78</f>
        <v>-37.820581789286344</v>
      </c>
      <c r="H78" s="12">
        <f>100*('4-GDEBTGDP-M'!H78-'4-GDEBTGDP-M'!$B78)/'4-GDEBTGDP-M'!$B78</f>
        <v>-1.0070072296406805</v>
      </c>
      <c r="I78" s="12">
        <f>100*('4-GDEBTGDP-M'!I78-'4-GDEBTGDP-M'!$B78)/'4-GDEBTGDP-M'!$B78</f>
        <v>37.350624867605987</v>
      </c>
      <c r="J78" s="12">
        <f>100*('4-GDEBTGDP-M'!J78-'4-GDEBTGDP-M'!$B78)/'4-GDEBTGDP-M'!$B78</f>
        <v>-25.35644515612783</v>
      </c>
      <c r="K78" s="12">
        <f>100*('4-GDEBTGDP-M'!K78-'4-GDEBTGDP-M'!$B78)/'4-GDEBTGDP-M'!$B78</f>
        <v>-90.668442415813388</v>
      </c>
      <c r="L78" s="12">
        <f>100*('4-GDEBTGDP-M'!L78-'4-GDEBTGDP-M'!$B78)/'4-GDEBTGDP-M'!$B78</f>
        <v>-4.9367011929326434</v>
      </c>
      <c r="M78" s="12">
        <f>100*('4-GDEBTGDP-M'!M78-'4-GDEBTGDP-M'!$B78)/'4-GDEBTGDP-M'!$B78</f>
        <v>-43.170896383932913</v>
      </c>
      <c r="N78" s="12">
        <f>100*('4-GDEBTGDP-M'!N78-'4-GDEBTGDP-M'!$B78)/'4-GDEBTGDP-M'!$B78</f>
        <v>-8.2475218975872622</v>
      </c>
      <c r="O78" s="12">
        <f>100*('4-GDEBTGDP-M'!O78-'4-GDEBTGDP-M'!$B78)/'4-GDEBTGDP-M'!$B78</f>
        <v>-7.6832415922939274</v>
      </c>
      <c r="P78" s="12">
        <f>100*('4-GDEBTGDP-M'!P78-'4-GDEBTGDP-M'!$B78)/'4-GDEBTGDP-M'!$B78</f>
        <v>4.0567126936543456</v>
      </c>
      <c r="Q78" s="12">
        <f>100*('4-GDEBTGDP-M'!Q78-'4-GDEBTGDP-M'!$B78)/'4-GDEBTGDP-M'!$B78</f>
        <v>3.2052467310559272</v>
      </c>
      <c r="R78" s="12">
        <f>100*('4-GDEBTGDP-M'!R78-'4-GDEBTGDP-M'!$B78)/'4-GDEBTGDP-M'!$B78</f>
        <v>3.3513408154429594</v>
      </c>
      <c r="S78" s="12">
        <f>100*('4-GDEBTGDP-M'!S78-'4-GDEBTGDP-M'!$B78)/'4-GDEBTGDP-M'!$B78</f>
        <v>3.4976712148684332</v>
      </c>
    </row>
    <row r="79" spans="1:19" x14ac:dyDescent="0.2">
      <c r="A79" s="8">
        <v>2006.2499999999943</v>
      </c>
      <c r="B79" s="12">
        <f>100*('4-GDEBTGDP-M'!B79-'4-GDEBTGDP-M'!$B79)/'4-GDEBTGDP-M'!$B79</f>
        <v>0</v>
      </c>
      <c r="C79" s="12">
        <f>100*('4-GDEBTGDP-M'!C79-'4-GDEBTGDP-M'!$B79)/'4-GDEBTGDP-M'!$B79</f>
        <v>-1.3100436681638767</v>
      </c>
      <c r="D79" s="12">
        <f>100*('4-GDEBTGDP-M'!D79-'4-GDEBTGDP-M'!$B79)/'4-GDEBTGDP-M'!$B79</f>
        <v>-59.679767103365343</v>
      </c>
      <c r="E79" s="12">
        <f>100*('4-GDEBTGDP-M'!E79-'4-GDEBTGDP-M'!$B79)/'4-GDEBTGDP-M'!$B79</f>
        <v>57.205240174582677</v>
      </c>
      <c r="F79" s="12">
        <f>100*('4-GDEBTGDP-M'!F79-'4-GDEBTGDP-M'!$B79)/'4-GDEBTGDP-M'!$B79</f>
        <v>57.933042212594444</v>
      </c>
      <c r="G79" s="12">
        <f>100*('4-GDEBTGDP-M'!G79-'4-GDEBTGDP-M'!$B79)/'4-GDEBTGDP-M'!$B79</f>
        <v>-38.427947598206998</v>
      </c>
      <c r="H79" s="12">
        <f>100*('4-GDEBTGDP-M'!H79-'4-GDEBTGDP-M'!$B79)/'4-GDEBTGDP-M'!$B79</f>
        <v>-1.3100436680950773</v>
      </c>
      <c r="I79" s="12">
        <f>100*('4-GDEBTGDP-M'!I79-'4-GDEBTGDP-M'!$B79)/'4-GDEBTGDP-M'!$B79</f>
        <v>38.573508005805493</v>
      </c>
      <c r="J79" s="12">
        <f>100*('4-GDEBTGDP-M'!J79-'4-GDEBTGDP-M'!$B79)/'4-GDEBTGDP-M'!$B79</f>
        <v>-25.764192139714762</v>
      </c>
      <c r="K79" s="12">
        <f>100*('4-GDEBTGDP-M'!K79-'4-GDEBTGDP-M'!$B79)/'4-GDEBTGDP-M'!$B79</f>
        <v>-90.538573508011439</v>
      </c>
      <c r="L79" s="12">
        <f>100*('4-GDEBTGDP-M'!L79-'4-GDEBTGDP-M'!$B79)/'4-GDEBTGDP-M'!$B79</f>
        <v>-2.6200873364000077</v>
      </c>
      <c r="M79" s="12">
        <f>100*('4-GDEBTGDP-M'!M79-'4-GDEBTGDP-M'!$B79)/'4-GDEBTGDP-M'!$B79</f>
        <v>-44.541484716136807</v>
      </c>
      <c r="N79" s="12">
        <f>100*('4-GDEBTGDP-M'!N79-'4-GDEBTGDP-M'!$B79)/'4-GDEBTGDP-M'!$B79</f>
        <v>-8.2969432314400393</v>
      </c>
      <c r="O79" s="12">
        <f>100*('4-GDEBTGDP-M'!O79-'4-GDEBTGDP-M'!$B79)/'4-GDEBTGDP-M'!$B79</f>
        <v>-7.7147016011657019</v>
      </c>
      <c r="P79" s="12">
        <f>100*('4-GDEBTGDP-M'!P79-'4-GDEBTGDP-M'!$B79)/'4-GDEBTGDP-M'!$B79</f>
        <v>4.2212518194985531</v>
      </c>
      <c r="Q79" s="12">
        <f>100*('4-GDEBTGDP-M'!Q79-'4-GDEBTGDP-M'!$B79)/'4-GDEBTGDP-M'!$B79</f>
        <v>3.3478893740828388</v>
      </c>
      <c r="R79" s="12">
        <f>100*('4-GDEBTGDP-M'!R79-'4-GDEBTGDP-M'!$B79)/'4-GDEBTGDP-M'!$B79</f>
        <v>3.4934497816520387</v>
      </c>
      <c r="S79" s="12">
        <f>100*('4-GDEBTGDP-M'!S79-'4-GDEBTGDP-M'!$B79)/'4-GDEBTGDP-M'!$B79</f>
        <v>3.6390101892212381</v>
      </c>
    </row>
    <row r="80" spans="1:19" x14ac:dyDescent="0.2">
      <c r="A80" s="8">
        <v>2006.3333333333276</v>
      </c>
      <c r="B80" s="12">
        <f>100*('4-GDEBTGDP-M'!B80-'4-GDEBTGDP-M'!$B80)/'4-GDEBTGDP-M'!$B80</f>
        <v>0</v>
      </c>
      <c r="C80" s="12">
        <f>100*('4-GDEBTGDP-M'!C80-'4-GDEBTGDP-M'!$B80)/'4-GDEBTGDP-M'!$B80</f>
        <v>-0.409927858971254</v>
      </c>
      <c r="D80" s="12">
        <f>100*('4-GDEBTGDP-M'!D80-'4-GDEBTGDP-M'!$B80)/'4-GDEBTGDP-M'!$B80</f>
        <v>-59.580501526389078</v>
      </c>
      <c r="E80" s="12">
        <f>100*('4-GDEBTGDP-M'!E80-'4-GDEBTGDP-M'!$B80)/'4-GDEBTGDP-M'!$B80</f>
        <v>58.328680469806031</v>
      </c>
      <c r="F80" s="12">
        <f>100*('4-GDEBTGDP-M'!F80-'4-GDEBTGDP-M'!$B80)/'4-GDEBTGDP-M'!$B80</f>
        <v>57.334321010951072</v>
      </c>
      <c r="G80" s="12">
        <f>100*('4-GDEBTGDP-M'!G80-'4-GDEBTGDP-M'!$B80)/'4-GDEBTGDP-M'!$B80</f>
        <v>-39.152209461047377</v>
      </c>
      <c r="H80" s="12">
        <f>100*('4-GDEBTGDP-M'!H80-'4-GDEBTGDP-M'!$B80)/'4-GDEBTGDP-M'!$B80</f>
        <v>-1.7753248964399755</v>
      </c>
      <c r="I80" s="12">
        <f>100*('4-GDEBTGDP-M'!I80-'4-GDEBTGDP-M'!$B80)/'4-GDEBTGDP-M'!$B80</f>
        <v>37.79345033939304</v>
      </c>
      <c r="J80" s="12">
        <f>100*('4-GDEBTGDP-M'!J80-'4-GDEBTGDP-M'!$B80)/'4-GDEBTGDP-M'!$B80</f>
        <v>-26.034946949017201</v>
      </c>
      <c r="K80" s="12">
        <f>100*('4-GDEBTGDP-M'!K80-'4-GDEBTGDP-M'!$B80)/'4-GDEBTGDP-M'!$B80</f>
        <v>-90.501279861230387</v>
      </c>
      <c r="L80" s="12">
        <f>100*('4-GDEBTGDP-M'!L80-'4-GDEBTGDP-M'!$B80)/'4-GDEBTGDP-M'!$B80</f>
        <v>-0.60926151555909447</v>
      </c>
      <c r="M80" s="12">
        <f>100*('4-GDEBTGDP-M'!M80-'4-GDEBTGDP-M'!$B80)/'4-GDEBTGDP-M'!$B80</f>
        <v>-43.779975428522029</v>
      </c>
      <c r="N80" s="12">
        <f>100*('4-GDEBTGDP-M'!N80-'4-GDEBTGDP-M'!$B80)/'4-GDEBTGDP-M'!$B80</f>
        <v>-8.2839725704380118</v>
      </c>
      <c r="O80" s="12">
        <f>100*('4-GDEBTGDP-M'!O80-'4-GDEBTGDP-M'!$B80)/'4-GDEBTGDP-M'!$B80</f>
        <v>-7.6563159197516226</v>
      </c>
      <c r="P80" s="12">
        <f>100*('4-GDEBTGDP-M'!P80-'4-GDEBTGDP-M'!$B80)/'4-GDEBTGDP-M'!$B80</f>
        <v>4.2316214403666264</v>
      </c>
      <c r="Q80" s="12">
        <f>100*('4-GDEBTGDP-M'!Q80-'4-GDEBTGDP-M'!$B80)/'4-GDEBTGDP-M'!$B80</f>
        <v>3.4028881979774601</v>
      </c>
      <c r="R80" s="12">
        <f>100*('4-GDEBTGDP-M'!R80-'4-GDEBTGDP-M'!$B80)/'4-GDEBTGDP-M'!$B80</f>
        <v>3.5474112225381482</v>
      </c>
      <c r="S80" s="12">
        <f>100*('4-GDEBTGDP-M'!S80-'4-GDEBTGDP-M'!$B80)/'4-GDEBTGDP-M'!$B80</f>
        <v>3.692650850229164</v>
      </c>
    </row>
    <row r="81" spans="1:19" x14ac:dyDescent="0.2">
      <c r="A81" s="8">
        <v>2006.4166666666608</v>
      </c>
      <c r="B81" s="12">
        <f>100*('4-GDEBTGDP-M'!B81-'4-GDEBTGDP-M'!$B81)/'4-GDEBTGDP-M'!$B81</f>
        <v>0</v>
      </c>
      <c r="C81" s="12">
        <f>100*('4-GDEBTGDP-M'!C81-'4-GDEBTGDP-M'!$B81)/'4-GDEBTGDP-M'!$B81</f>
        <v>0.66558199780148009</v>
      </c>
      <c r="D81" s="12">
        <f>100*('4-GDEBTGDP-M'!D81-'4-GDEBTGDP-M'!$B81)/'4-GDEBTGDP-M'!$B81</f>
        <v>-59.761826797016383</v>
      </c>
      <c r="E81" s="12">
        <f>100*('4-GDEBTGDP-M'!E81-'4-GDEBTGDP-M'!$B81)/'4-GDEBTGDP-M'!$B81</f>
        <v>59.040618203793088</v>
      </c>
      <c r="F81" s="12">
        <f>100*('4-GDEBTGDP-M'!F81-'4-GDEBTGDP-M'!$B81)/'4-GDEBTGDP-M'!$B81</f>
        <v>57.365299476427126</v>
      </c>
      <c r="G81" s="12">
        <f>100*('4-GDEBTGDP-M'!G81-'4-GDEBTGDP-M'!$B81)/'4-GDEBTGDP-M'!$B81</f>
        <v>-39.864028179348843</v>
      </c>
      <c r="H81" s="12">
        <f>100*('4-GDEBTGDP-M'!H81-'4-GDEBTGDP-M'!$B81)/'4-GDEBTGDP-M'!$B81</f>
        <v>-2.2650234907553477</v>
      </c>
      <c r="I81" s="12">
        <f>100*('4-GDEBTGDP-M'!I81-'4-GDEBTGDP-M'!$B81)/'4-GDEBTGDP-M'!$B81</f>
        <v>35.866649900333755</v>
      </c>
      <c r="J81" s="12">
        <f>100*('4-GDEBTGDP-M'!J81-'4-GDEBTGDP-M'!$B81)/'4-GDEBTGDP-M'!$B81</f>
        <v>-26.231836194396298</v>
      </c>
      <c r="K81" s="12">
        <f>100*('4-GDEBTGDP-M'!K81-'4-GDEBTGDP-M'!$B81)/'4-GDEBTGDP-M'!$B81</f>
        <v>-90.521991069688198</v>
      </c>
      <c r="L81" s="12">
        <f>100*('4-GDEBTGDP-M'!L81-'4-GDEBTGDP-M'!$B81)/'4-GDEBTGDP-M'!$B81</f>
        <v>0.69080013863862688</v>
      </c>
      <c r="M81" s="12">
        <f>100*('4-GDEBTGDP-M'!M81-'4-GDEBTGDP-M'!$B81)/'4-GDEBTGDP-M'!$B81</f>
        <v>-42.094144121225057</v>
      </c>
      <c r="N81" s="12">
        <f>100*('4-GDEBTGDP-M'!N81-'4-GDEBTGDP-M'!$B81)/'4-GDEBTGDP-M'!$B81</f>
        <v>-8.2583876372859137</v>
      </c>
      <c r="O81" s="12">
        <f>100*('4-GDEBTGDP-M'!O81-'4-GDEBTGDP-M'!$B81)/'4-GDEBTGDP-M'!$B81</f>
        <v>-7.5749674479449673</v>
      </c>
      <c r="P81" s="12">
        <f>100*('4-GDEBTGDP-M'!P81-'4-GDEBTGDP-M'!$B81)/'4-GDEBTGDP-M'!$B81</f>
        <v>4.1123105495179511</v>
      </c>
      <c r="Q81" s="12">
        <f>100*('4-GDEBTGDP-M'!Q81-'4-GDEBTGDP-M'!$B81)/'4-GDEBTGDP-M'!$B81</f>
        <v>3.3522867353829384</v>
      </c>
      <c r="R81" s="12">
        <f>100*('4-GDEBTGDP-M'!R81-'4-GDEBTGDP-M'!$B81)/'4-GDEBTGDP-M'!$B81</f>
        <v>3.4963089417505713</v>
      </c>
      <c r="S81" s="12">
        <f>100*('4-GDEBTGDP-M'!S81-'4-GDEBTGDP-M'!$B81)/'4-GDEBTGDP-M'!$B81</f>
        <v>3.64158371357167</v>
      </c>
    </row>
    <row r="82" spans="1:19" x14ac:dyDescent="0.2">
      <c r="A82" s="8">
        <v>2006.4999999999941</v>
      </c>
      <c r="B82" s="12">
        <f>100*('4-GDEBTGDP-M'!B82-'4-GDEBTGDP-M'!$B82)/'4-GDEBTGDP-M'!$B82</f>
        <v>0</v>
      </c>
      <c r="C82" s="12">
        <f>100*('4-GDEBTGDP-M'!C82-'4-GDEBTGDP-M'!$B82)/'4-GDEBTGDP-M'!$B82</f>
        <v>1.3081395348678622</v>
      </c>
      <c r="D82" s="12">
        <f>100*('4-GDEBTGDP-M'!D82-'4-GDEBTGDP-M'!$B82)/'4-GDEBTGDP-M'!$B82</f>
        <v>-60.174418604614864</v>
      </c>
      <c r="E82" s="12">
        <f>100*('4-GDEBTGDP-M'!E82-'4-GDEBTGDP-M'!$B82)/'4-GDEBTGDP-M'!$B82</f>
        <v>59.30232558139366</v>
      </c>
      <c r="F82" s="12">
        <f>100*('4-GDEBTGDP-M'!F82-'4-GDEBTGDP-M'!$B82)/'4-GDEBTGDP-M'!$B82</f>
        <v>57.41279069768494</v>
      </c>
      <c r="G82" s="12">
        <f>100*('4-GDEBTGDP-M'!G82-'4-GDEBTGDP-M'!$B82)/'4-GDEBTGDP-M'!$B82</f>
        <v>-40.406976744157234</v>
      </c>
      <c r="H82" s="12">
        <f>100*('4-GDEBTGDP-M'!H82-'4-GDEBTGDP-M'!$B82)/'4-GDEBTGDP-M'!$B82</f>
        <v>-2.6162790697512985</v>
      </c>
      <c r="I82" s="12">
        <f>100*('4-GDEBTGDP-M'!I82-'4-GDEBTGDP-M'!$B82)/'4-GDEBTGDP-M'!$B82</f>
        <v>34.156976744267382</v>
      </c>
      <c r="J82" s="12">
        <f>100*('4-GDEBTGDP-M'!J82-'4-GDEBTGDP-M'!$B82)/'4-GDEBTGDP-M'!$B82</f>
        <v>-26.453488372074105</v>
      </c>
      <c r="K82" s="12">
        <f>100*('4-GDEBTGDP-M'!K82-'4-GDEBTGDP-M'!$B82)/'4-GDEBTGDP-M'!$B82</f>
        <v>-90.552325581394001</v>
      </c>
      <c r="L82" s="12">
        <f>100*('4-GDEBTGDP-M'!L82-'4-GDEBTGDP-M'!$B82)/'4-GDEBTGDP-M'!$B82</f>
        <v>1.0174418604826723</v>
      </c>
      <c r="M82" s="12">
        <f>100*('4-GDEBTGDP-M'!M82-'4-GDEBTGDP-M'!$B82)/'4-GDEBTGDP-M'!$B82</f>
        <v>-41.2790697674264</v>
      </c>
      <c r="N82" s="12">
        <f>100*('4-GDEBTGDP-M'!N82-'4-GDEBTGDP-M'!$B82)/'4-GDEBTGDP-M'!$B82</f>
        <v>-8.2848837209249808</v>
      </c>
      <c r="O82" s="12">
        <f>100*('4-GDEBTGDP-M'!O82-'4-GDEBTGDP-M'!$B82)/'4-GDEBTGDP-M'!$B82</f>
        <v>-7.5581395348805609</v>
      </c>
      <c r="P82" s="12">
        <f>100*('4-GDEBTGDP-M'!P82-'4-GDEBTGDP-M'!$B82)/'4-GDEBTGDP-M'!$B82</f>
        <v>3.9244186046654699</v>
      </c>
      <c r="Q82" s="12">
        <f>100*('4-GDEBTGDP-M'!Q82-'4-GDEBTGDP-M'!$B82)/'4-GDEBTGDP-M'!$B82</f>
        <v>3.1976744186192541</v>
      </c>
      <c r="R82" s="12">
        <f>100*('4-GDEBTGDP-M'!R82-'4-GDEBTGDP-M'!$B82)/'4-GDEBTGDP-M'!$B82</f>
        <v>3.3430232558283732</v>
      </c>
      <c r="S82" s="12">
        <f>100*('4-GDEBTGDP-M'!S82-'4-GDEBTGDP-M'!$B82)/'4-GDEBTGDP-M'!$B82</f>
        <v>3.4883720930376785</v>
      </c>
    </row>
    <row r="83" spans="1:19" x14ac:dyDescent="0.2">
      <c r="A83" s="8">
        <v>2006.5833333333273</v>
      </c>
      <c r="B83" s="12">
        <f>100*('4-GDEBTGDP-M'!B83-'4-GDEBTGDP-M'!$B83)/'4-GDEBTGDP-M'!$B83</f>
        <v>0</v>
      </c>
      <c r="C83" s="12">
        <f>100*('4-GDEBTGDP-M'!C83-'4-GDEBTGDP-M'!$B83)/'4-GDEBTGDP-M'!$B83</f>
        <v>1.1226111070527414</v>
      </c>
      <c r="D83" s="12">
        <f>100*('4-GDEBTGDP-M'!D83-'4-GDEBTGDP-M'!$B83)/'4-GDEBTGDP-M'!$B83</f>
        <v>-60.76671023004171</v>
      </c>
      <c r="E83" s="12">
        <f>100*('4-GDEBTGDP-M'!E83-'4-GDEBTGDP-M'!$B83)/'4-GDEBTGDP-M'!$B83</f>
        <v>59.103730031441579</v>
      </c>
      <c r="F83" s="12">
        <f>100*('4-GDEBTGDP-M'!F83-'4-GDEBTGDP-M'!$B83)/'4-GDEBTGDP-M'!$B83</f>
        <v>57.036639664663568</v>
      </c>
      <c r="G83" s="12">
        <f>100*('4-GDEBTGDP-M'!G83-'4-GDEBTGDP-M'!$B83)/'4-GDEBTGDP-M'!$B83</f>
        <v>-40.678916275138704</v>
      </c>
      <c r="H83" s="12">
        <f>100*('4-GDEBTGDP-M'!H83-'4-GDEBTGDP-M'!$B83)/'4-GDEBTGDP-M'!$B83</f>
        <v>-2.7342990647840941</v>
      </c>
      <c r="I83" s="12">
        <f>100*('4-GDEBTGDP-M'!I83-'4-GDEBTGDP-M'!$B83)/'4-GDEBTGDP-M'!$B83</f>
        <v>33.630238420329313</v>
      </c>
      <c r="J83" s="12">
        <f>100*('4-GDEBTGDP-M'!J83-'4-GDEBTGDP-M'!$B83)/'4-GDEBTGDP-M'!$B83</f>
        <v>-26.789127764553161</v>
      </c>
      <c r="K83" s="12">
        <f>100*('4-GDEBTGDP-M'!K83-'4-GDEBTGDP-M'!$B83)/'4-GDEBTGDP-M'!$B83</f>
        <v>-90.551478172928611</v>
      </c>
      <c r="L83" s="12">
        <f>100*('4-GDEBTGDP-M'!L83-'4-GDEBTGDP-M'!$B83)/'4-GDEBTGDP-M'!$B83</f>
        <v>0.20905471853437588</v>
      </c>
      <c r="M83" s="12">
        <f>100*('4-GDEBTGDP-M'!M83-'4-GDEBTGDP-M'!$B83)/'4-GDEBTGDP-M'!$B83</f>
        <v>-42.528744264786219</v>
      </c>
      <c r="N83" s="12">
        <f>100*('4-GDEBTGDP-M'!N83-'4-GDEBTGDP-M'!$B83)/'4-GDEBTGDP-M'!$B83</f>
        <v>-8.4105332527387802</v>
      </c>
      <c r="O83" s="12">
        <f>100*('4-GDEBTGDP-M'!O83-'4-GDEBTGDP-M'!$B83)/'4-GDEBTGDP-M'!$B83</f>
        <v>-7.66933918988898</v>
      </c>
      <c r="P83" s="12">
        <f>100*('4-GDEBTGDP-M'!P83-'4-GDEBTGDP-M'!$B83)/'4-GDEBTGDP-M'!$B83</f>
        <v>3.7102654982890413</v>
      </c>
      <c r="Q83" s="12">
        <f>100*('4-GDEBTGDP-M'!Q83-'4-GDEBTGDP-M'!$B83)/'4-GDEBTGDP-M'!$B83</f>
        <v>2.9428442580310876</v>
      </c>
      <c r="R83" s="12">
        <f>100*('4-GDEBTGDP-M'!R83-'4-GDEBTGDP-M'!$B83)/'4-GDEBTGDP-M'!$B83</f>
        <v>3.0915926531377287</v>
      </c>
      <c r="S83" s="12">
        <f>100*('4-GDEBTGDP-M'!S83-'4-GDEBTGDP-M'!$B83)/'4-GDEBTGDP-M'!$B83</f>
        <v>3.2368305954994239</v>
      </c>
    </row>
    <row r="84" spans="1:19" x14ac:dyDescent="0.2">
      <c r="A84" s="8">
        <v>2006.6666666666606</v>
      </c>
      <c r="B84" s="12">
        <f>100*('4-GDEBTGDP-M'!B84-'4-GDEBTGDP-M'!$B84)/'4-GDEBTGDP-M'!$B84</f>
        <v>0</v>
      </c>
      <c r="C84" s="12">
        <f>100*('4-GDEBTGDP-M'!C84-'4-GDEBTGDP-M'!$B84)/'4-GDEBTGDP-M'!$B84</f>
        <v>0.56272010795073346</v>
      </c>
      <c r="D84" s="12">
        <f>100*('4-GDEBTGDP-M'!D84-'4-GDEBTGDP-M'!$B84)/'4-GDEBTGDP-M'!$B84</f>
        <v>-61.481699452065158</v>
      </c>
      <c r="E84" s="12">
        <f>100*('4-GDEBTGDP-M'!E84-'4-GDEBTGDP-M'!$B84)/'4-GDEBTGDP-M'!$B84</f>
        <v>58.548290018295788</v>
      </c>
      <c r="F84" s="12">
        <f>100*('4-GDEBTGDP-M'!F84-'4-GDEBTGDP-M'!$B84)/'4-GDEBTGDP-M'!$B84</f>
        <v>56.483494079623554</v>
      </c>
      <c r="G84" s="12">
        <f>100*('4-GDEBTGDP-M'!G84-'4-GDEBTGDP-M'!$B84)/'4-GDEBTGDP-M'!$B84</f>
        <v>-40.796007220125801</v>
      </c>
      <c r="H84" s="12">
        <f>100*('4-GDEBTGDP-M'!H84-'4-GDEBTGDP-M'!$B84)/'4-GDEBTGDP-M'!$B84</f>
        <v>-2.7964708017562736</v>
      </c>
      <c r="I84" s="12">
        <f>100*('4-GDEBTGDP-M'!I84-'4-GDEBTGDP-M'!$B84)/'4-GDEBTGDP-M'!$B84</f>
        <v>33.66276150871893</v>
      </c>
      <c r="J84" s="12">
        <f>100*('4-GDEBTGDP-M'!J84-'4-GDEBTGDP-M'!$B84)/'4-GDEBTGDP-M'!$B84</f>
        <v>-27.292727899390879</v>
      </c>
      <c r="K84" s="12">
        <f>100*('4-GDEBTGDP-M'!K84-'4-GDEBTGDP-M'!$B84)/'4-GDEBTGDP-M'!$B84</f>
        <v>-90.508787349894263</v>
      </c>
      <c r="L84" s="12">
        <f>100*('4-GDEBTGDP-M'!L84-'4-GDEBTGDP-M'!$B84)/'4-GDEBTGDP-M'!$B84</f>
        <v>-1.4972903549174794</v>
      </c>
      <c r="M84" s="12">
        <f>100*('4-GDEBTGDP-M'!M84-'4-GDEBTGDP-M'!$B84)/'4-GDEBTGDP-M'!$B84</f>
        <v>-44.649366991711076</v>
      </c>
      <c r="N84" s="12">
        <f>100*('4-GDEBTGDP-M'!N84-'4-GDEBTGDP-M'!$B84)/'4-GDEBTGDP-M'!$B84</f>
        <v>-8.6129569230567782</v>
      </c>
      <c r="O84" s="12">
        <f>100*('4-GDEBTGDP-M'!O84-'4-GDEBTGDP-M'!$B84)/'4-GDEBTGDP-M'!$B84</f>
        <v>-7.8772008950102048</v>
      </c>
      <c r="P84" s="12">
        <f>100*('4-GDEBTGDP-M'!P84-'4-GDEBTGDP-M'!$B84)/'4-GDEBTGDP-M'!$B84</f>
        <v>3.4360544919592977</v>
      </c>
      <c r="Q84" s="12">
        <f>100*('4-GDEBTGDP-M'!Q84-'4-GDEBTGDP-M'!$B84)/'4-GDEBTGDP-M'!$B84</f>
        <v>2.5988561403096089</v>
      </c>
      <c r="R84" s="12">
        <f>100*('4-GDEBTGDP-M'!R84-'4-GDEBTGDP-M'!$B84)/'4-GDEBTGDP-M'!$B84</f>
        <v>2.7491757014100737</v>
      </c>
      <c r="S84" s="12">
        <f>100*('4-GDEBTGDP-M'!S84-'4-GDEBTGDP-M'!$B84)/'4-GDEBTGDP-M'!$B84</f>
        <v>2.8942640932540149</v>
      </c>
    </row>
    <row r="85" spans="1:19" x14ac:dyDescent="0.2">
      <c r="A85" s="8">
        <v>2006.7499999999939</v>
      </c>
      <c r="B85" s="12">
        <f>100*('4-GDEBTGDP-M'!B85-'4-GDEBTGDP-M'!$B85)/'4-GDEBTGDP-M'!$B85</f>
        <v>0</v>
      </c>
      <c r="C85" s="12">
        <f>100*('4-GDEBTGDP-M'!C85-'4-GDEBTGDP-M'!$B85)/'4-GDEBTGDP-M'!$B85</f>
        <v>0.29027576196711607</v>
      </c>
      <c r="D85" s="12">
        <f>100*('4-GDEBTGDP-M'!D85-'4-GDEBTGDP-M'!$B85)/'4-GDEBTGDP-M'!$B85</f>
        <v>-62.264150943337384</v>
      </c>
      <c r="E85" s="12">
        <f>100*('4-GDEBTGDP-M'!E85-'4-GDEBTGDP-M'!$B85)/'4-GDEBTGDP-M'!$B85</f>
        <v>57.764876632864173</v>
      </c>
      <c r="F85" s="12">
        <f>100*('4-GDEBTGDP-M'!F85-'4-GDEBTGDP-M'!$B85)/'4-GDEBTGDP-M'!$B85</f>
        <v>56.16835994194912</v>
      </c>
      <c r="G85" s="12">
        <f>100*('4-GDEBTGDP-M'!G85-'4-GDEBTGDP-M'!$B85)/'4-GDEBTGDP-M'!$B85</f>
        <v>-40.928882438301827</v>
      </c>
      <c r="H85" s="12">
        <f>100*('4-GDEBTGDP-M'!H85-'4-GDEBTGDP-M'!$B85)/'4-GDEBTGDP-M'!$B85</f>
        <v>-3.0478955006941444</v>
      </c>
      <c r="I85" s="12">
        <f>100*('4-GDEBTGDP-M'!I85-'4-GDEBTGDP-M'!$B85)/'4-GDEBTGDP-M'!$B85</f>
        <v>33.236574746082027</v>
      </c>
      <c r="J85" s="12">
        <f>100*('4-GDEBTGDP-M'!J85-'4-GDEBTGDP-M'!$B85)/'4-GDEBTGDP-M'!$B85</f>
        <v>-28.011611030416834</v>
      </c>
      <c r="K85" s="12">
        <f>100*('4-GDEBTGDP-M'!K85-'4-GDEBTGDP-M'!$B85)/'4-GDEBTGDP-M'!$B85</f>
        <v>-90.420899854870356</v>
      </c>
      <c r="L85" s="12">
        <f>100*('4-GDEBTGDP-M'!L85-'4-GDEBTGDP-M'!$B85)/'4-GDEBTGDP-M'!$B85</f>
        <v>-3.7735849054794888</v>
      </c>
      <c r="M85" s="12">
        <f>100*('4-GDEBTGDP-M'!M85-'4-GDEBTGDP-M'!$B85)/'4-GDEBTGDP-M'!$B85</f>
        <v>-45.863570391859781</v>
      </c>
      <c r="N85" s="12">
        <f>100*('4-GDEBTGDP-M'!N85-'4-GDEBTGDP-M'!$B85)/'4-GDEBTGDP-M'!$B85</f>
        <v>-8.8534107401850211</v>
      </c>
      <c r="O85" s="12">
        <f>100*('4-GDEBTGDP-M'!O85-'4-GDEBTGDP-M'!$B85)/'4-GDEBTGDP-M'!$B85</f>
        <v>-8.1277213352497899</v>
      </c>
      <c r="P85" s="12">
        <f>100*('4-GDEBTGDP-M'!P85-'4-GDEBTGDP-M'!$B85)/'4-GDEBTGDP-M'!$B85</f>
        <v>3.0478955007598358</v>
      </c>
      <c r="Q85" s="12">
        <f>100*('4-GDEBTGDP-M'!Q85-'4-GDEBTGDP-M'!$B85)/'4-GDEBTGDP-M'!$B85</f>
        <v>2.1770682148377594</v>
      </c>
      <c r="R85" s="12">
        <f>100*('4-GDEBTGDP-M'!R85-'4-GDEBTGDP-M'!$B85)/'4-GDEBTGDP-M'!$B85</f>
        <v>2.3222060958254525</v>
      </c>
      <c r="S85" s="12">
        <f>100*('4-GDEBTGDP-M'!S85-'4-GDEBTGDP-M'!$B85)/'4-GDEBTGDP-M'!$B85</f>
        <v>2.4673439768123622</v>
      </c>
    </row>
    <row r="86" spans="1:19" x14ac:dyDescent="0.2">
      <c r="A86" s="8">
        <v>2006.8333333333271</v>
      </c>
      <c r="B86" s="12">
        <f>100*('4-GDEBTGDP-M'!B86-'4-GDEBTGDP-M'!$B86)/'4-GDEBTGDP-M'!$B86</f>
        <v>0</v>
      </c>
      <c r="C86" s="12">
        <f>100*('4-GDEBTGDP-M'!C86-'4-GDEBTGDP-M'!$B86)/'4-GDEBTGDP-M'!$B86</f>
        <v>0.75412032257163286</v>
      </c>
      <c r="D86" s="12">
        <f>100*('4-GDEBTGDP-M'!D86-'4-GDEBTGDP-M'!$B86)/'4-GDEBTGDP-M'!$B86</f>
        <v>-63.037846764192984</v>
      </c>
      <c r="E86" s="12">
        <f>100*('4-GDEBTGDP-M'!E86-'4-GDEBTGDP-M'!$B86)/'4-GDEBTGDP-M'!$B86</f>
        <v>56.915505930605384</v>
      </c>
      <c r="F86" s="12">
        <f>100*('4-GDEBTGDP-M'!F86-'4-GDEBTGDP-M'!$B86)/'4-GDEBTGDP-M'!$B86</f>
        <v>56.421498468325517</v>
      </c>
      <c r="G86" s="12">
        <f>100*('4-GDEBTGDP-M'!G86-'4-GDEBTGDP-M'!$B86)/'4-GDEBTGDP-M'!$B86</f>
        <v>-41.192720415681883</v>
      </c>
      <c r="H86" s="12">
        <f>100*('4-GDEBTGDP-M'!H86-'4-GDEBTGDP-M'!$B86)/'4-GDEBTGDP-M'!$B86</f>
        <v>-3.6196137923519602</v>
      </c>
      <c r="I86" s="12">
        <f>100*('4-GDEBTGDP-M'!I86-'4-GDEBTGDP-M'!$B86)/'4-GDEBTGDP-M'!$B86</f>
        <v>31.709613029530331</v>
      </c>
      <c r="J86" s="12">
        <f>100*('4-GDEBTGDP-M'!J86-'4-GDEBTGDP-M'!$B86)/'4-GDEBTGDP-M'!$B86</f>
        <v>-28.935391746941946</v>
      </c>
      <c r="K86" s="12">
        <f>100*('4-GDEBTGDP-M'!K86-'4-GDEBTGDP-M'!$B86)/'4-GDEBTGDP-M'!$B86</f>
        <v>-90.294918220918831</v>
      </c>
      <c r="L86" s="12">
        <f>100*('4-GDEBTGDP-M'!L86-'4-GDEBTGDP-M'!$B86)/'4-GDEBTGDP-M'!$B86</f>
        <v>-6.213907064795066</v>
      </c>
      <c r="M86" s="12">
        <f>100*('4-GDEBTGDP-M'!M86-'4-GDEBTGDP-M'!$B86)/'4-GDEBTGDP-M'!$B86</f>
        <v>-44.967329246324162</v>
      </c>
      <c r="N86" s="12">
        <f>100*('4-GDEBTGDP-M'!N86-'4-GDEBTGDP-M'!$B86)/'4-GDEBTGDP-M'!$B86</f>
        <v>-9.0884892650306757</v>
      </c>
      <c r="O86" s="12">
        <f>100*('4-GDEBTGDP-M'!O86-'4-GDEBTGDP-M'!$B86)/'4-GDEBTGDP-M'!$B86</f>
        <v>-8.3654336650115351</v>
      </c>
      <c r="P86" s="12">
        <f>100*('4-GDEBTGDP-M'!P86-'4-GDEBTGDP-M'!$B86)/'4-GDEBTGDP-M'!$B86</f>
        <v>2.5419486924150814</v>
      </c>
      <c r="Q86" s="12">
        <f>100*('4-GDEBTGDP-M'!Q86-'4-GDEBTGDP-M'!$B86)/'4-GDEBTGDP-M'!$B86</f>
        <v>1.7154948990523828</v>
      </c>
      <c r="R86" s="12">
        <f>100*('4-GDEBTGDP-M'!R86-'4-GDEBTGDP-M'!$B86)/'4-GDEBTGDP-M'!$B86</f>
        <v>1.8476882750625914</v>
      </c>
      <c r="S86" s="12">
        <f>100*('4-GDEBTGDP-M'!S86-'4-GDEBTGDP-M'!$B86)/'4-GDEBTGDP-M'!$B86</f>
        <v>1.9932463886490159</v>
      </c>
    </row>
    <row r="87" spans="1:19" x14ac:dyDescent="0.2">
      <c r="A87" s="8">
        <v>2006.9166666666604</v>
      </c>
      <c r="B87" s="12">
        <f>100*('4-GDEBTGDP-M'!B87-'4-GDEBTGDP-M'!$B87)/'4-GDEBTGDP-M'!$B87</f>
        <v>0</v>
      </c>
      <c r="C87" s="12">
        <f>100*('4-GDEBTGDP-M'!C87-'4-GDEBTGDP-M'!$B87)/'4-GDEBTGDP-M'!$B87</f>
        <v>1.5517206806052635</v>
      </c>
      <c r="D87" s="12">
        <f>100*('4-GDEBTGDP-M'!D87-'4-GDEBTGDP-M'!$B87)/'4-GDEBTGDP-M'!$B87</f>
        <v>-63.626866639209901</v>
      </c>
      <c r="E87" s="12">
        <f>100*('4-GDEBTGDP-M'!E87-'4-GDEBTGDP-M'!$B87)/'4-GDEBTGDP-M'!$B87</f>
        <v>56.314408329423905</v>
      </c>
      <c r="F87" s="12">
        <f>100*('4-GDEBTGDP-M'!F87-'4-GDEBTGDP-M'!$B87)/'4-GDEBTGDP-M'!$B87</f>
        <v>57.237907514223942</v>
      </c>
      <c r="G87" s="12">
        <f>100*('4-GDEBTGDP-M'!G87-'4-GDEBTGDP-M'!$B87)/'4-GDEBTGDP-M'!$B87</f>
        <v>-41.478442301812585</v>
      </c>
      <c r="H87" s="12">
        <f>100*('4-GDEBTGDP-M'!H87-'4-GDEBTGDP-M'!$B87)/'4-GDEBTGDP-M'!$B87</f>
        <v>-4.17804090778308</v>
      </c>
      <c r="I87" s="12">
        <f>100*('4-GDEBTGDP-M'!I87-'4-GDEBTGDP-M'!$B87)/'4-GDEBTGDP-M'!$B87</f>
        <v>29.959073452349536</v>
      </c>
      <c r="J87" s="12">
        <f>100*('4-GDEBTGDP-M'!J87-'4-GDEBTGDP-M'!$B87)/'4-GDEBTGDP-M'!$B87</f>
        <v>-29.805797873426663</v>
      </c>
      <c r="K87" s="12">
        <f>100*('4-GDEBTGDP-M'!K87-'4-GDEBTGDP-M'!$B87)/'4-GDEBTGDP-M'!$B87</f>
        <v>-90.182301785912173</v>
      </c>
      <c r="L87" s="12">
        <f>100*('4-GDEBTGDP-M'!L87-'4-GDEBTGDP-M'!$B87)/'4-GDEBTGDP-M'!$B87</f>
        <v>-8.0463285460233891</v>
      </c>
      <c r="M87" s="12">
        <f>100*('4-GDEBTGDP-M'!M87-'4-GDEBTGDP-M'!$B87)/'4-GDEBTGDP-M'!$B87</f>
        <v>-43.042606202528688</v>
      </c>
      <c r="N87" s="12">
        <f>100*('4-GDEBTGDP-M'!N87-'4-GDEBTGDP-M'!$B87)/'4-GDEBTGDP-M'!$B87</f>
        <v>-9.2508227743322085</v>
      </c>
      <c r="O87" s="12">
        <f>100*('4-GDEBTGDP-M'!O87-'4-GDEBTGDP-M'!$B87)/'4-GDEBTGDP-M'!$B87</f>
        <v>-8.5233858122742543</v>
      </c>
      <c r="P87" s="12">
        <f>100*('4-GDEBTGDP-M'!P87-'4-GDEBTGDP-M'!$B87)/'4-GDEBTGDP-M'!$B87</f>
        <v>2.1241075981508386</v>
      </c>
      <c r="Q87" s="12">
        <f>100*('4-GDEBTGDP-M'!Q87-'4-GDEBTGDP-M'!$B87)/'4-GDEBTGDP-M'!$B87</f>
        <v>1.3682608631063549</v>
      </c>
      <c r="R87" s="12">
        <f>100*('4-GDEBTGDP-M'!R87-'4-GDEBTGDP-M'!$B87)/'4-GDEBTGDP-M'!$B87</f>
        <v>1.4946720883611047</v>
      </c>
      <c r="S87" s="12">
        <f>100*('4-GDEBTGDP-M'!S87-'4-GDEBTGDP-M'!$B87)/'4-GDEBTGDP-M'!$B87</f>
        <v>1.6409255288229263</v>
      </c>
    </row>
    <row r="88" spans="1:19" x14ac:dyDescent="0.2">
      <c r="A88" s="8">
        <v>2006.9999999999936</v>
      </c>
      <c r="B88" s="12">
        <f>100*('4-GDEBTGDP-M'!B88-'4-GDEBTGDP-M'!$B88)/'4-GDEBTGDP-M'!$B88</f>
        <v>0</v>
      </c>
      <c r="C88" s="12">
        <f>100*('4-GDEBTGDP-M'!C88-'4-GDEBTGDP-M'!$B88)/'4-GDEBTGDP-M'!$B88</f>
        <v>2.0588235294003079</v>
      </c>
      <c r="D88" s="12">
        <f>100*('4-GDEBTGDP-M'!D88-'4-GDEBTGDP-M'!$B88)/'4-GDEBTGDP-M'!$B88</f>
        <v>-63.823529411770103</v>
      </c>
      <c r="E88" s="12">
        <f>100*('4-GDEBTGDP-M'!E88-'4-GDEBTGDP-M'!$B88)/'4-GDEBTGDP-M'!$B88</f>
        <v>56.323529411731258</v>
      </c>
      <c r="F88" s="12">
        <f>100*('4-GDEBTGDP-M'!F88-'4-GDEBTGDP-M'!$B88)/'4-GDEBTGDP-M'!$B88</f>
        <v>58.529411764591359</v>
      </c>
      <c r="G88" s="12">
        <f>100*('4-GDEBTGDP-M'!G88-'4-GDEBTGDP-M'!$B88)/'4-GDEBTGDP-M'!$B88</f>
        <v>-41.617647058822875</v>
      </c>
      <c r="H88" s="12">
        <f>100*('4-GDEBTGDP-M'!H88-'4-GDEBTGDP-M'!$B88)/'4-GDEBTGDP-M'!$B88</f>
        <v>-4.2647058823762691</v>
      </c>
      <c r="I88" s="12">
        <f>100*('4-GDEBTGDP-M'!I88-'4-GDEBTGDP-M'!$B88)/'4-GDEBTGDP-M'!$B88</f>
        <v>29.264705882332397</v>
      </c>
      <c r="J88" s="12">
        <f>100*('4-GDEBTGDP-M'!J88-'4-GDEBTGDP-M'!$B88)/'4-GDEBTGDP-M'!$B88</f>
        <v>-30.294117647044693</v>
      </c>
      <c r="K88" s="12">
        <f>100*('4-GDEBTGDP-M'!K88-'4-GDEBTGDP-M'!$B88)/'4-GDEBTGDP-M'!$B88</f>
        <v>-90.147058823527487</v>
      </c>
      <c r="L88" s="12">
        <f>100*('4-GDEBTGDP-M'!L88-'4-GDEBTGDP-M'!$B88)/'4-GDEBTGDP-M'!$B88</f>
        <v>-8.3823529412311579</v>
      </c>
      <c r="M88" s="12">
        <f>100*('4-GDEBTGDP-M'!M88-'4-GDEBTGDP-M'!$B88)/'4-GDEBTGDP-M'!$B88</f>
        <v>-41.764705882382437</v>
      </c>
      <c r="N88" s="12">
        <f>100*('4-GDEBTGDP-M'!N88-'4-GDEBTGDP-M'!$B88)/'4-GDEBTGDP-M'!$B88</f>
        <v>-9.2647058823595358</v>
      </c>
      <c r="O88" s="12">
        <f>100*('4-GDEBTGDP-M'!O88-'4-GDEBTGDP-M'!$B88)/'4-GDEBTGDP-M'!$B88</f>
        <v>-8.5294117647131245</v>
      </c>
      <c r="P88" s="12">
        <f>100*('4-GDEBTGDP-M'!P88-'4-GDEBTGDP-M'!$B88)/'4-GDEBTGDP-M'!$B88</f>
        <v>2.0588235293963999</v>
      </c>
      <c r="Q88" s="12">
        <f>100*('4-GDEBTGDP-M'!Q88-'4-GDEBTGDP-M'!$B88)/'4-GDEBTGDP-M'!$B88</f>
        <v>1.3235294117516714</v>
      </c>
      <c r="R88" s="12">
        <f>100*('4-GDEBTGDP-M'!R88-'4-GDEBTGDP-M'!$B88)/'4-GDEBTGDP-M'!$B88</f>
        <v>1.4705882352779838</v>
      </c>
      <c r="S88" s="12">
        <f>100*('4-GDEBTGDP-M'!S88-'4-GDEBTGDP-M'!$B88)/'4-GDEBTGDP-M'!$B88</f>
        <v>1.6176470588073266</v>
      </c>
    </row>
    <row r="89" spans="1:19" x14ac:dyDescent="0.2">
      <c r="A89" s="8">
        <v>2007.0833333333269</v>
      </c>
      <c r="B89" s="12">
        <f>100*('4-GDEBTGDP-M'!B89-'4-GDEBTGDP-M'!$B89)/'4-GDEBTGDP-M'!$B89</f>
        <v>0</v>
      </c>
      <c r="C89" s="12">
        <f>100*('4-GDEBTGDP-M'!C89-'4-GDEBTGDP-M'!$B89)/'4-GDEBTGDP-M'!$B89</f>
        <v>1.8160281821605537</v>
      </c>
      <c r="D89" s="12">
        <f>100*('4-GDEBTGDP-M'!D89-'4-GDEBTGDP-M'!$B89)/'4-GDEBTGDP-M'!$B89</f>
        <v>-63.532548898621265</v>
      </c>
      <c r="E89" s="12">
        <f>100*('4-GDEBTGDP-M'!E89-'4-GDEBTGDP-M'!$B89)/'4-GDEBTGDP-M'!$B89</f>
        <v>57.145732703193502</v>
      </c>
      <c r="F89" s="12">
        <f>100*('4-GDEBTGDP-M'!F89-'4-GDEBTGDP-M'!$B89)/'4-GDEBTGDP-M'!$B89</f>
        <v>60.128976004749568</v>
      </c>
      <c r="G89" s="12">
        <f>100*('4-GDEBTGDP-M'!G89-'4-GDEBTGDP-M'!$B89)/'4-GDEBTGDP-M'!$B89</f>
        <v>-41.501474553758769</v>
      </c>
      <c r="H89" s="12">
        <f>100*('4-GDEBTGDP-M'!H89-'4-GDEBTGDP-M'!$B89)/'4-GDEBTGDP-M'!$B89</f>
        <v>-3.5700051528316803</v>
      </c>
      <c r="I89" s="12">
        <f>100*('4-GDEBTGDP-M'!I89-'4-GDEBTGDP-M'!$B89)/'4-GDEBTGDP-M'!$B89</f>
        <v>30.461374234231492</v>
      </c>
      <c r="J89" s="12">
        <f>100*('4-GDEBTGDP-M'!J89-'4-GDEBTGDP-M'!$B89)/'4-GDEBTGDP-M'!$B89</f>
        <v>-30.174126952780053</v>
      </c>
      <c r="K89" s="12">
        <f>100*('4-GDEBTGDP-M'!K89-'4-GDEBTGDP-M'!$B89)/'4-GDEBTGDP-M'!$B89</f>
        <v>-90.224643800707327</v>
      </c>
      <c r="L89" s="12">
        <f>100*('4-GDEBTGDP-M'!L89-'4-GDEBTGDP-M'!$B89)/'4-GDEBTGDP-M'!$B89</f>
        <v>-6.6838380804742217</v>
      </c>
      <c r="M89" s="12">
        <f>100*('4-GDEBTGDP-M'!M89-'4-GDEBTGDP-M'!$B89)/'4-GDEBTGDP-M'!$B89</f>
        <v>-42.342671255951544</v>
      </c>
      <c r="N89" s="12">
        <f>100*('4-GDEBTGDP-M'!N89-'4-GDEBTGDP-M'!$B89)/'4-GDEBTGDP-M'!$B89</f>
        <v>-9.0882991710408341</v>
      </c>
      <c r="O89" s="12">
        <f>100*('4-GDEBTGDP-M'!O89-'4-GDEBTGDP-M'!$B89)/'4-GDEBTGDP-M'!$B89</f>
        <v>-8.345294385591739</v>
      </c>
      <c r="P89" s="12">
        <f>100*('4-GDEBTGDP-M'!P89-'4-GDEBTGDP-M'!$B89)/'4-GDEBTGDP-M'!$B89</f>
        <v>2.5078095877709017</v>
      </c>
      <c r="Q89" s="12">
        <f>100*('4-GDEBTGDP-M'!Q89-'4-GDEBTGDP-M'!$B89)/'4-GDEBTGDP-M'!$B89</f>
        <v>1.6913751211472154</v>
      </c>
      <c r="R89" s="12">
        <f>100*('4-GDEBTGDP-M'!R89-'4-GDEBTGDP-M'!$B89)/'4-GDEBTGDP-M'!$B89</f>
        <v>1.8953624792466612</v>
      </c>
      <c r="S89" s="12">
        <f>100*('4-GDEBTGDP-M'!S89-'4-GDEBTGDP-M'!$B89)/'4-GDEBTGDP-M'!$B89</f>
        <v>2.0431729376117325</v>
      </c>
    </row>
    <row r="90" spans="1:19" x14ac:dyDescent="0.2">
      <c r="A90" s="8">
        <v>2007.1666666666601</v>
      </c>
      <c r="B90" s="12">
        <f>100*('4-GDEBTGDP-M'!B90-'4-GDEBTGDP-M'!$B90)/'4-GDEBTGDP-M'!$B90</f>
        <v>0</v>
      </c>
      <c r="C90" s="12">
        <f>100*('4-GDEBTGDP-M'!C90-'4-GDEBTGDP-M'!$B90)/'4-GDEBTGDP-M'!$B90</f>
        <v>1.0797008837459257</v>
      </c>
      <c r="D90" s="12">
        <f>100*('4-GDEBTGDP-M'!D90-'4-GDEBTGDP-M'!$B90)/'4-GDEBTGDP-M'!$B90</f>
        <v>-63.137467712885524</v>
      </c>
      <c r="E90" s="12">
        <f>100*('4-GDEBTGDP-M'!E90-'4-GDEBTGDP-M'!$B90)/'4-GDEBTGDP-M'!$B90</f>
        <v>58.304279023378321</v>
      </c>
      <c r="F90" s="12">
        <f>100*('4-GDEBTGDP-M'!F90-'4-GDEBTGDP-M'!$B90)/'4-GDEBTGDP-M'!$B90</f>
        <v>61.559927405210864</v>
      </c>
      <c r="G90" s="12">
        <f>100*('4-GDEBTGDP-M'!G90-'4-GDEBTGDP-M'!$B90)/'4-GDEBTGDP-M'!$B90</f>
        <v>-41.276853964128073</v>
      </c>
      <c r="H90" s="12">
        <f>100*('4-GDEBTGDP-M'!H90-'4-GDEBTGDP-M'!$B90)/'4-GDEBTGDP-M'!$B90</f>
        <v>-2.4257255398968334</v>
      </c>
      <c r="I90" s="12">
        <f>100*('4-GDEBTGDP-M'!I90-'4-GDEBTGDP-M'!$B90)/'4-GDEBTGDP-M'!$B90</f>
        <v>32.476957847289285</v>
      </c>
      <c r="J90" s="12">
        <f>100*('4-GDEBTGDP-M'!J90-'4-GDEBTGDP-M'!$B90)/'4-GDEBTGDP-M'!$B90</f>
        <v>-29.669042869014088</v>
      </c>
      <c r="K90" s="12">
        <f>100*('4-GDEBTGDP-M'!K90-'4-GDEBTGDP-M'!$B90)/'4-GDEBTGDP-M'!$B90</f>
        <v>-90.329027324548264</v>
      </c>
      <c r="L90" s="12">
        <f>100*('4-GDEBTGDP-M'!L90-'4-GDEBTGDP-M'!$B90)/'4-GDEBTGDP-M'!$B90</f>
        <v>-3.9236140376410149</v>
      </c>
      <c r="M90" s="12">
        <f>100*('4-GDEBTGDP-M'!M90-'4-GDEBTGDP-M'!$B90)/'4-GDEBTGDP-M'!$B90</f>
        <v>-43.973371152243523</v>
      </c>
      <c r="N90" s="12">
        <f>100*('4-GDEBTGDP-M'!N90-'4-GDEBTGDP-M'!$B90)/'4-GDEBTGDP-M'!$B90</f>
        <v>-8.8250899119923147</v>
      </c>
      <c r="O90" s="12">
        <f>100*('4-GDEBTGDP-M'!O90-'4-GDEBTGDP-M'!$B90)/'4-GDEBTGDP-M'!$B90</f>
        <v>-8.0782679665946446</v>
      </c>
      <c r="P90" s="12">
        <f>100*('4-GDEBTGDP-M'!P90-'4-GDEBTGDP-M'!$B90)/'4-GDEBTGDP-M'!$B90</f>
        <v>3.1923472787539455</v>
      </c>
      <c r="Q90" s="12">
        <f>100*('4-GDEBTGDP-M'!Q90-'4-GDEBTGDP-M'!$B90)/'4-GDEBTGDP-M'!$B90</f>
        <v>2.2469461223142417</v>
      </c>
      <c r="R90" s="12">
        <f>100*('4-GDEBTGDP-M'!R90-'4-GDEBTGDP-M'!$B90)/'4-GDEBTGDP-M'!$B90</f>
        <v>2.5144269224006908</v>
      </c>
      <c r="S90" s="12">
        <f>100*('4-GDEBTGDP-M'!S90-'4-GDEBTGDP-M'!$B90)/'4-GDEBTGDP-M'!$B90</f>
        <v>2.6627932897533695</v>
      </c>
    </row>
    <row r="91" spans="1:19" x14ac:dyDescent="0.2">
      <c r="A91" s="8">
        <v>2007.2499999999934</v>
      </c>
      <c r="B91" s="12">
        <f>100*('4-GDEBTGDP-M'!B91-'4-GDEBTGDP-M'!$B91)/'4-GDEBTGDP-M'!$B91</f>
        <v>0</v>
      </c>
      <c r="C91" s="12">
        <f>100*('4-GDEBTGDP-M'!C91-'4-GDEBTGDP-M'!$B91)/'4-GDEBTGDP-M'!$B91</f>
        <v>0.29717682025978059</v>
      </c>
      <c r="D91" s="12">
        <f>100*('4-GDEBTGDP-M'!D91-'4-GDEBTGDP-M'!$B91)/'4-GDEBTGDP-M'!$B91</f>
        <v>-63.15007429417436</v>
      </c>
      <c r="E91" s="12">
        <f>100*('4-GDEBTGDP-M'!E91-'4-GDEBTGDP-M'!$B91)/'4-GDEBTGDP-M'!$B91</f>
        <v>59.1381872213612</v>
      </c>
      <c r="F91" s="12">
        <f>100*('4-GDEBTGDP-M'!F91-'4-GDEBTGDP-M'!$B91)/'4-GDEBTGDP-M'!$B91</f>
        <v>62.258543833569632</v>
      </c>
      <c r="G91" s="12">
        <f>100*('4-GDEBTGDP-M'!G91-'4-GDEBTGDP-M'!$B91)/'4-GDEBTGDP-M'!$B91</f>
        <v>-41.15898959881067</v>
      </c>
      <c r="H91" s="12">
        <f>100*('4-GDEBTGDP-M'!H91-'4-GDEBTGDP-M'!$B91)/'4-GDEBTGDP-M'!$B91</f>
        <v>-1.3372956910064642</v>
      </c>
      <c r="I91" s="12">
        <f>100*('4-GDEBTGDP-M'!I91-'4-GDEBTGDP-M'!$B91)/'4-GDEBTGDP-M'!$B91</f>
        <v>33.729569093583876</v>
      </c>
      <c r="J91" s="12">
        <f>100*('4-GDEBTGDP-M'!J91-'4-GDEBTGDP-M'!$B91)/'4-GDEBTGDP-M'!$B91</f>
        <v>-29.123328380421881</v>
      </c>
      <c r="K91" s="12">
        <f>100*('4-GDEBTGDP-M'!K91-'4-GDEBTGDP-M'!$B91)/'4-GDEBTGDP-M'!$B91</f>
        <v>-90.341753343244989</v>
      </c>
      <c r="L91" s="12">
        <f>100*('4-GDEBTGDP-M'!L91-'4-GDEBTGDP-M'!$B91)/'4-GDEBTGDP-M'!$B91</f>
        <v>-1.4858841011832313</v>
      </c>
      <c r="M91" s="12">
        <f>100*('4-GDEBTGDP-M'!M91-'4-GDEBTGDP-M'!$B91)/'4-GDEBTGDP-M'!$B91</f>
        <v>-45.319465081664056</v>
      </c>
      <c r="N91" s="12">
        <f>100*('4-GDEBTGDP-M'!N91-'4-GDEBTGDP-M'!$B91)/'4-GDEBTGDP-M'!$B91</f>
        <v>-8.6181277860430185</v>
      </c>
      <c r="O91" s="12">
        <f>100*('4-GDEBTGDP-M'!O91-'4-GDEBTGDP-M'!$B91)/'4-GDEBTGDP-M'!$B91</f>
        <v>-7.8751857355222565</v>
      </c>
      <c r="P91" s="12">
        <f>100*('4-GDEBTGDP-M'!P91-'4-GDEBTGDP-M'!$B91)/'4-GDEBTGDP-M'!$B91</f>
        <v>3.7147102525759901</v>
      </c>
      <c r="Q91" s="12">
        <f>100*('4-GDEBTGDP-M'!Q91-'4-GDEBTGDP-M'!$B91)/'4-GDEBTGDP-M'!$B91</f>
        <v>2.6745913818518581</v>
      </c>
      <c r="R91" s="12">
        <f>100*('4-GDEBTGDP-M'!R91-'4-GDEBTGDP-M'!$B91)/'4-GDEBTGDP-M'!$B91</f>
        <v>2.9717682020599261</v>
      </c>
      <c r="S91" s="12">
        <f>100*('4-GDEBTGDP-M'!S91-'4-GDEBTGDP-M'!$B91)/'4-GDEBTGDP-M'!$B91</f>
        <v>3.1203566121639499</v>
      </c>
    </row>
    <row r="92" spans="1:19" x14ac:dyDescent="0.2">
      <c r="A92" s="8">
        <v>2007.3333333333267</v>
      </c>
      <c r="B92" s="12">
        <f>100*('4-GDEBTGDP-M'!B92-'4-GDEBTGDP-M'!$B92)/'4-GDEBTGDP-M'!$B92</f>
        <v>0</v>
      </c>
      <c r="C92" s="12">
        <f>100*('4-GDEBTGDP-M'!C92-'4-GDEBTGDP-M'!$B92)/'4-GDEBTGDP-M'!$B92</f>
        <v>-0.14746710534719698</v>
      </c>
      <c r="D92" s="12">
        <f>100*('4-GDEBTGDP-M'!D92-'4-GDEBTGDP-M'!$B92)/'4-GDEBTGDP-M'!$B92</f>
        <v>-63.817535481833048</v>
      </c>
      <c r="E92" s="12">
        <f>100*('4-GDEBTGDP-M'!E92-'4-GDEBTGDP-M'!$B92)/'4-GDEBTGDP-M'!$B92</f>
        <v>59.200977025649678</v>
      </c>
      <c r="F92" s="12">
        <f>100*('4-GDEBTGDP-M'!F92-'4-GDEBTGDP-M'!$B92)/'4-GDEBTGDP-M'!$B92</f>
        <v>61.877269455534694</v>
      </c>
      <c r="G92" s="12">
        <f>100*('4-GDEBTGDP-M'!G92-'4-GDEBTGDP-M'!$B92)/'4-GDEBTGDP-M'!$B92</f>
        <v>-41.301187916692889</v>
      </c>
      <c r="H92" s="12">
        <f>100*('4-GDEBTGDP-M'!H92-'4-GDEBTGDP-M'!$B92)/'4-GDEBTGDP-M'!$B92</f>
        <v>-0.68229484015301511</v>
      </c>
      <c r="I92" s="12">
        <f>100*('4-GDEBTGDP-M'!I92-'4-GDEBTGDP-M'!$B92)/'4-GDEBTGDP-M'!$B92</f>
        <v>33.168395829526773</v>
      </c>
      <c r="J92" s="12">
        <f>100*('4-GDEBTGDP-M'!J92-'4-GDEBTGDP-M'!$B92)/'4-GDEBTGDP-M'!$B92</f>
        <v>-28.805417581933114</v>
      </c>
      <c r="K92" s="12">
        <f>100*('4-GDEBTGDP-M'!K92-'4-GDEBTGDP-M'!$B92)/'4-GDEBTGDP-M'!$B92</f>
        <v>-90.185038559695414</v>
      </c>
      <c r="L92" s="12">
        <f>100*('4-GDEBTGDP-M'!L92-'4-GDEBTGDP-M'!$B92)/'4-GDEBTGDP-M'!$B92</f>
        <v>-0.32816913097017975</v>
      </c>
      <c r="M92" s="12">
        <f>100*('4-GDEBTGDP-M'!M92-'4-GDEBTGDP-M'!$B92)/'4-GDEBTGDP-M'!$B92</f>
        <v>-45.426074406941822</v>
      </c>
      <c r="N92" s="12">
        <f>100*('4-GDEBTGDP-M'!N92-'4-GDEBTGDP-M'!$B92)/'4-GDEBTGDP-M'!$B92</f>
        <v>-8.5635739009568947</v>
      </c>
      <c r="O92" s="12">
        <f>100*('4-GDEBTGDP-M'!O92-'4-GDEBTGDP-M'!$B92)/'4-GDEBTGDP-M'!$B92</f>
        <v>-7.8324250167302161</v>
      </c>
      <c r="P92" s="12">
        <f>100*('4-GDEBTGDP-M'!P92-'4-GDEBTGDP-M'!$B92)/'4-GDEBTGDP-M'!$B92</f>
        <v>3.7996247423892893</v>
      </c>
      <c r="Q92" s="12">
        <f>100*('4-GDEBTGDP-M'!Q92-'4-GDEBTGDP-M'!$B92)/'4-GDEBTGDP-M'!$B92</f>
        <v>2.7596710123252683</v>
      </c>
      <c r="R92" s="12">
        <f>100*('4-GDEBTGDP-M'!R92-'4-GDEBTGDP-M'!$B92)/'4-GDEBTGDP-M'!$B92</f>
        <v>3.0259333097544729</v>
      </c>
      <c r="S92" s="12">
        <f>100*('4-GDEBTGDP-M'!S92-'4-GDEBTGDP-M'!$B92)/'4-GDEBTGDP-M'!$B92</f>
        <v>3.174373073931926</v>
      </c>
    </row>
    <row r="93" spans="1:19" x14ac:dyDescent="0.2">
      <c r="A93" s="8">
        <v>2007.4166666666599</v>
      </c>
      <c r="B93" s="12">
        <f>100*('4-GDEBTGDP-M'!B93-'4-GDEBTGDP-M'!$B93)/'4-GDEBTGDP-M'!$B93</f>
        <v>0</v>
      </c>
      <c r="C93" s="12">
        <f>100*('4-GDEBTGDP-M'!C93-'4-GDEBTGDP-M'!$B93)/'4-GDEBTGDP-M'!$B93</f>
        <v>-0.15599140376555459</v>
      </c>
      <c r="D93" s="12">
        <f>100*('4-GDEBTGDP-M'!D93-'4-GDEBTGDP-M'!$B93)/'4-GDEBTGDP-M'!$B93</f>
        <v>-64.324447843707802</v>
      </c>
      <c r="E93" s="12">
        <f>100*('4-GDEBTGDP-M'!E93-'4-GDEBTGDP-M'!$B93)/'4-GDEBTGDP-M'!$B93</f>
        <v>58.9319652654263</v>
      </c>
      <c r="F93" s="12">
        <f>100*('4-GDEBTGDP-M'!F93-'4-GDEBTGDP-M'!$B93)/'4-GDEBTGDP-M'!$B93</f>
        <v>60.93982727923504</v>
      </c>
      <c r="G93" s="12">
        <f>100*('4-GDEBTGDP-M'!G93-'4-GDEBTGDP-M'!$B93)/'4-GDEBTGDP-M'!$B93</f>
        <v>-41.602634910452906</v>
      </c>
      <c r="H93" s="12">
        <f>100*('4-GDEBTGDP-M'!H93-'4-GDEBTGDP-M'!$B93)/'4-GDEBTGDP-M'!$B93</f>
        <v>-0.29086186340860992</v>
      </c>
      <c r="I93" s="12">
        <f>100*('4-GDEBTGDP-M'!I93-'4-GDEBTGDP-M'!$B93)/'4-GDEBTGDP-M'!$B93</f>
        <v>31.921483522003712</v>
      </c>
      <c r="J93" s="12">
        <f>100*('4-GDEBTGDP-M'!J93-'4-GDEBTGDP-M'!$B93)/'4-GDEBTGDP-M'!$B93</f>
        <v>-28.655354824200472</v>
      </c>
      <c r="K93" s="12">
        <f>100*('4-GDEBTGDP-M'!K93-'4-GDEBTGDP-M'!$B93)/'4-GDEBTGDP-M'!$B93</f>
        <v>-89.945265493981012</v>
      </c>
      <c r="L93" s="12">
        <f>100*('4-GDEBTGDP-M'!L93-'4-GDEBTGDP-M'!$B93)/'4-GDEBTGDP-M'!$B93</f>
        <v>0.38162387448212226</v>
      </c>
      <c r="M93" s="12">
        <f>100*('4-GDEBTGDP-M'!M93-'4-GDEBTGDP-M'!$B93)/'4-GDEBTGDP-M'!$B93</f>
        <v>-44.932744819141767</v>
      </c>
      <c r="N93" s="12">
        <f>100*('4-GDEBTGDP-M'!N93-'4-GDEBTGDP-M'!$B93)/'4-GDEBTGDP-M'!$B93</f>
        <v>-8.5630738693219115</v>
      </c>
      <c r="O93" s="12">
        <f>100*('4-GDEBTGDP-M'!O93-'4-GDEBTGDP-M'!$B93)/'4-GDEBTGDP-M'!$B93</f>
        <v>-7.8377144113005199</v>
      </c>
      <c r="P93" s="12">
        <f>100*('4-GDEBTGDP-M'!P93-'4-GDEBTGDP-M'!$B93)/'4-GDEBTGDP-M'!$B93</f>
        <v>3.679956915904302</v>
      </c>
      <c r="Q93" s="12">
        <f>100*('4-GDEBTGDP-M'!Q93-'4-GDEBTGDP-M'!$B93)/'4-GDEBTGDP-M'!$B93</f>
        <v>2.7063502431627255</v>
      </c>
      <c r="R93" s="12">
        <f>100*('4-GDEBTGDP-M'!R93-'4-GDEBTGDP-M'!$B93)/'4-GDEBTGDP-M'!$B93</f>
        <v>2.9093032356279802</v>
      </c>
      <c r="S93" s="12">
        <f>100*('4-GDEBTGDP-M'!S93-'4-GDEBTGDP-M'!$B93)/'4-GDEBTGDP-M'!$B93</f>
        <v>3.0575885460793986</v>
      </c>
    </row>
    <row r="94" spans="1:19" x14ac:dyDescent="0.2">
      <c r="A94" s="8">
        <v>2007.4999999999932</v>
      </c>
      <c r="B94" s="12">
        <f>100*('4-GDEBTGDP-M'!B94-'4-GDEBTGDP-M'!$B94)/'4-GDEBTGDP-M'!$B94</f>
        <v>0</v>
      </c>
      <c r="C94" s="12">
        <f>100*('4-GDEBTGDP-M'!C94-'4-GDEBTGDP-M'!$B94)/'4-GDEBTGDP-M'!$B94</f>
        <v>0.29717682015117786</v>
      </c>
      <c r="D94" s="12">
        <f>100*('4-GDEBTGDP-M'!D94-'4-GDEBTGDP-M'!$B94)/'4-GDEBTGDP-M'!$B94</f>
        <v>-63.595839524656967</v>
      </c>
      <c r="E94" s="12">
        <f>100*('4-GDEBTGDP-M'!E94-'4-GDEBTGDP-M'!$B94)/'4-GDEBTGDP-M'!$B94</f>
        <v>58.98959881125662</v>
      </c>
      <c r="F94" s="12">
        <f>100*('4-GDEBTGDP-M'!F94-'4-GDEBTGDP-M'!$B94)/'4-GDEBTGDP-M'!$B94</f>
        <v>60.178306092160163</v>
      </c>
      <c r="G94" s="12">
        <f>100*('4-GDEBTGDP-M'!G94-'4-GDEBTGDP-M'!$B94)/'4-GDEBTGDP-M'!$B94</f>
        <v>-41.901931649311265</v>
      </c>
      <c r="H94" s="12">
        <f>100*('4-GDEBTGDP-M'!H94-'4-GDEBTGDP-M'!$B94)/'4-GDEBTGDP-M'!$B94</f>
        <v>0.14858841005747167</v>
      </c>
      <c r="I94" s="12">
        <f>100*('4-GDEBTGDP-M'!I94-'4-GDEBTGDP-M'!$B94)/'4-GDEBTGDP-M'!$B94</f>
        <v>31.649331352091547</v>
      </c>
      <c r="J94" s="12">
        <f>100*('4-GDEBTGDP-M'!J94-'4-GDEBTGDP-M'!$B94)/'4-GDEBTGDP-M'!$B94</f>
        <v>-28.528974739983621</v>
      </c>
      <c r="K94" s="12">
        <f>100*('4-GDEBTGDP-M'!K94-'4-GDEBTGDP-M'!$B94)/'4-GDEBTGDP-M'!$B94</f>
        <v>-89.747399702834301</v>
      </c>
      <c r="L94" s="12">
        <f>100*('4-GDEBTGDP-M'!L94-'4-GDEBTGDP-M'!$B94)/'4-GDEBTGDP-M'!$B94</f>
        <v>1.9316493311552345</v>
      </c>
      <c r="M94" s="12">
        <f>100*('4-GDEBTGDP-M'!M94-'4-GDEBTGDP-M'!$B94)/'4-GDEBTGDP-M'!$B94</f>
        <v>-44.87369985137039</v>
      </c>
      <c r="N94" s="12">
        <f>100*('4-GDEBTGDP-M'!N94-'4-GDEBTGDP-M'!$B94)/'4-GDEBTGDP-M'!$B94</f>
        <v>-8.4695393759441782</v>
      </c>
      <c r="O94" s="12">
        <f>100*('4-GDEBTGDP-M'!O94-'4-GDEBTGDP-M'!$B94)/'4-GDEBTGDP-M'!$B94</f>
        <v>-7.7265973254269982</v>
      </c>
      <c r="P94" s="12">
        <f>100*('4-GDEBTGDP-M'!P94-'4-GDEBTGDP-M'!$B94)/'4-GDEBTGDP-M'!$B94</f>
        <v>3.7147102525813041</v>
      </c>
      <c r="Q94" s="12">
        <f>100*('4-GDEBTGDP-M'!Q94-'4-GDEBTGDP-M'!$B94)/'4-GDEBTGDP-M'!$B94</f>
        <v>2.8231797919512434</v>
      </c>
      <c r="R94" s="12">
        <f>100*('4-GDEBTGDP-M'!R94-'4-GDEBTGDP-M'!$B94)/'4-GDEBTGDP-M'!$B94</f>
        <v>2.9717682020582101</v>
      </c>
      <c r="S94" s="12">
        <f>100*('4-GDEBTGDP-M'!S94-'4-GDEBTGDP-M'!$B94)/'4-GDEBTGDP-M'!$B94</f>
        <v>3.1203566121621784</v>
      </c>
    </row>
    <row r="95" spans="1:19" x14ac:dyDescent="0.2">
      <c r="A95" s="8">
        <v>2007.5833333333264</v>
      </c>
      <c r="B95" s="12">
        <f>100*('4-GDEBTGDP-M'!B95-'4-GDEBTGDP-M'!$B95)/'4-GDEBTGDP-M'!$B95</f>
        <v>0</v>
      </c>
      <c r="C95" s="12">
        <f>100*('4-GDEBTGDP-M'!C95-'4-GDEBTGDP-M'!$B95)/'4-GDEBTGDP-M'!$B95</f>
        <v>1.2002783350625892</v>
      </c>
      <c r="D95" s="12">
        <f>100*('4-GDEBTGDP-M'!D95-'4-GDEBTGDP-M'!$B95)/'4-GDEBTGDP-M'!$B95</f>
        <v>-61.021051343782595</v>
      </c>
      <c r="E95" s="12">
        <f>100*('4-GDEBTGDP-M'!E95-'4-GDEBTGDP-M'!$B95)/'4-GDEBTGDP-M'!$B95</f>
        <v>59.793446714552992</v>
      </c>
      <c r="F95" s="12">
        <f>100*('4-GDEBTGDP-M'!F95-'4-GDEBTGDP-M'!$B95)/'4-GDEBTGDP-M'!$B95</f>
        <v>60.15306183068401</v>
      </c>
      <c r="G95" s="12">
        <f>100*('4-GDEBTGDP-M'!G95-'4-GDEBTGDP-M'!$B95)/'4-GDEBTGDP-M'!$B95</f>
        <v>-42.08975964655378</v>
      </c>
      <c r="H95" s="12">
        <f>100*('4-GDEBTGDP-M'!H95-'4-GDEBTGDP-M'!$B95)/'4-GDEBTGDP-M'!$B95</f>
        <v>0.83447102559133224</v>
      </c>
      <c r="I95" s="12">
        <f>100*('4-GDEBTGDP-M'!I95-'4-GDEBTGDP-M'!$B95)/'4-GDEBTGDP-M'!$B95</f>
        <v>33.403344459223383</v>
      </c>
      <c r="J95" s="12">
        <f>100*('4-GDEBTGDP-M'!J95-'4-GDEBTGDP-M'!$B95)/'4-GDEBTGDP-M'!$B95</f>
        <v>-28.341744128911191</v>
      </c>
      <c r="K95" s="12">
        <f>100*('4-GDEBTGDP-M'!K95-'4-GDEBTGDP-M'!$B95)/'4-GDEBTGDP-M'!$B95</f>
        <v>-89.683164134052973</v>
      </c>
      <c r="L95" s="12">
        <f>100*('4-GDEBTGDP-M'!L95-'4-GDEBTGDP-M'!$B95)/'4-GDEBTGDP-M'!$B95</f>
        <v>5.0201202791681316</v>
      </c>
      <c r="M95" s="12">
        <f>100*('4-GDEBTGDP-M'!M95-'4-GDEBTGDP-M'!$B95)/'4-GDEBTGDP-M'!$B95</f>
        <v>-45.943243526628152</v>
      </c>
      <c r="N95" s="12">
        <f>100*('4-GDEBTGDP-M'!N95-'4-GDEBTGDP-M'!$B95)/'4-GDEBTGDP-M'!$B95</f>
        <v>-8.199335971690962</v>
      </c>
      <c r="O95" s="12">
        <f>100*('4-GDEBTGDP-M'!O95-'4-GDEBTGDP-M'!$B95)/'4-GDEBTGDP-M'!$B95</f>
        <v>-7.4049632170595023</v>
      </c>
      <c r="P95" s="12">
        <f>100*('4-GDEBTGDP-M'!P95-'4-GDEBTGDP-M'!$B95)/'4-GDEBTGDP-M'!$B95</f>
        <v>4.131737443034913</v>
      </c>
      <c r="Q95" s="12">
        <f>100*('4-GDEBTGDP-M'!Q95-'4-GDEBTGDP-M'!$B95)/'4-GDEBTGDP-M'!$B95</f>
        <v>3.2990502893982563</v>
      </c>
      <c r="R95" s="12">
        <f>100*('4-GDEBTGDP-M'!R95-'4-GDEBTGDP-M'!$B95)/'4-GDEBTGDP-M'!$B95</f>
        <v>3.432160461818103</v>
      </c>
      <c r="S95" s="12">
        <f>100*('4-GDEBTGDP-M'!S95-'4-GDEBTGDP-M'!$B95)/'4-GDEBTGDP-M'!$B95</f>
        <v>3.5818147864015057</v>
      </c>
    </row>
    <row r="96" spans="1:19" x14ac:dyDescent="0.2">
      <c r="A96" s="8">
        <v>2007.6666666666597</v>
      </c>
      <c r="B96" s="12">
        <f>100*('4-GDEBTGDP-M'!B96-'4-GDEBTGDP-M'!$B96)/'4-GDEBTGDP-M'!$B96</f>
        <v>0</v>
      </c>
      <c r="C96" s="12">
        <f>100*('4-GDEBTGDP-M'!C96-'4-GDEBTGDP-M'!$B96)/'4-GDEBTGDP-M'!$B96</f>
        <v>2.3570372946881526</v>
      </c>
      <c r="D96" s="12">
        <f>100*('4-GDEBTGDP-M'!D96-'4-GDEBTGDP-M'!$B96)/'4-GDEBTGDP-M'!$B96</f>
        <v>-57.936074474656976</v>
      </c>
      <c r="E96" s="12">
        <f>100*('4-GDEBTGDP-M'!E96-'4-GDEBTGDP-M'!$B96)/'4-GDEBTGDP-M'!$B96</f>
        <v>60.785086940259404</v>
      </c>
      <c r="F96" s="12">
        <f>100*('4-GDEBTGDP-M'!F96-'4-GDEBTGDP-M'!$B96)/'4-GDEBTGDP-M'!$B96</f>
        <v>60.763555702619286</v>
      </c>
      <c r="G96" s="12">
        <f>100*('4-GDEBTGDP-M'!G96-'4-GDEBTGDP-M'!$B96)/'4-GDEBTGDP-M'!$B96</f>
        <v>-42.253385314153526</v>
      </c>
      <c r="H96" s="12">
        <f>100*('4-GDEBTGDP-M'!H96-'4-GDEBTGDP-M'!$B96)/'4-GDEBTGDP-M'!$B96</f>
        <v>1.4848415424434442</v>
      </c>
      <c r="I96" s="12">
        <f>100*('4-GDEBTGDP-M'!I96-'4-GDEBTGDP-M'!$B96)/'4-GDEBTGDP-M'!$B96</f>
        <v>35.757560745323666</v>
      </c>
      <c r="J96" s="12">
        <f>100*('4-GDEBTGDP-M'!J96-'4-GDEBTGDP-M'!$B96)/'4-GDEBTGDP-M'!$B96</f>
        <v>-28.256288059927346</v>
      </c>
      <c r="K96" s="12">
        <f>100*('4-GDEBTGDP-M'!K96-'4-GDEBTGDP-M'!$B96)/'4-GDEBTGDP-M'!$B96</f>
        <v>-89.718387144898671</v>
      </c>
      <c r="L96" s="12">
        <f>100*('4-GDEBTGDP-M'!L96-'4-GDEBTGDP-M'!$B96)/'4-GDEBTGDP-M'!$B96</f>
        <v>7.8588431797129106</v>
      </c>
      <c r="M96" s="12">
        <f>100*('4-GDEBTGDP-M'!M96-'4-GDEBTGDP-M'!$B96)/'4-GDEBTGDP-M'!$B96</f>
        <v>-47.452441627248085</v>
      </c>
      <c r="N96" s="12">
        <f>100*('4-GDEBTGDP-M'!N96-'4-GDEBTGDP-M'!$B96)/'4-GDEBTGDP-M'!$B96</f>
        <v>-7.932766535867235</v>
      </c>
      <c r="O96" s="12">
        <f>100*('4-GDEBTGDP-M'!O96-'4-GDEBTGDP-M'!$B96)/'4-GDEBTGDP-M'!$B96</f>
        <v>-7.0719613582713796</v>
      </c>
      <c r="P96" s="12">
        <f>100*('4-GDEBTGDP-M'!P96-'4-GDEBTGDP-M'!$B96)/'4-GDEBTGDP-M'!$B96</f>
        <v>4.6223663448942895</v>
      </c>
      <c r="Q96" s="12">
        <f>100*('4-GDEBTGDP-M'!Q96-'4-GDEBTGDP-M'!$B96)/'4-GDEBTGDP-M'!$B96</f>
        <v>3.8283998402020121</v>
      </c>
      <c r="R96" s="12">
        <f>100*('4-GDEBTGDP-M'!R96-'4-GDEBTGDP-M'!$B96)/'4-GDEBTGDP-M'!$B96</f>
        <v>3.9711681054677772</v>
      </c>
      <c r="S96" s="12">
        <f>100*('4-GDEBTGDP-M'!S96-'4-GDEBTGDP-M'!$B96)/'4-GDEBTGDP-M'!$B96</f>
        <v>4.1222910944772098</v>
      </c>
    </row>
    <row r="97" spans="1:19" x14ac:dyDescent="0.2">
      <c r="A97" s="8">
        <v>2007.749999999993</v>
      </c>
      <c r="B97" s="12">
        <f>100*('4-GDEBTGDP-M'!B97-'4-GDEBTGDP-M'!$B97)/'4-GDEBTGDP-M'!$B97</f>
        <v>0</v>
      </c>
      <c r="C97" s="12">
        <f>100*('4-GDEBTGDP-M'!C97-'4-GDEBTGDP-M'!$B97)/'4-GDEBTGDP-M'!$B97</f>
        <v>3.5060975608866749</v>
      </c>
      <c r="D97" s="12">
        <f>100*('4-GDEBTGDP-M'!D97-'4-GDEBTGDP-M'!$B97)/'4-GDEBTGDP-M'!$B97</f>
        <v>-56.250000000027448</v>
      </c>
      <c r="E97" s="12">
        <f>100*('4-GDEBTGDP-M'!E97-'4-GDEBTGDP-M'!$B97)/'4-GDEBTGDP-M'!$B97</f>
        <v>61.128048780510646</v>
      </c>
      <c r="F97" s="12">
        <f>100*('4-GDEBTGDP-M'!F97-'4-GDEBTGDP-M'!$B97)/'4-GDEBTGDP-M'!$B97</f>
        <v>61.737804877959107</v>
      </c>
      <c r="G97" s="12">
        <f>100*('4-GDEBTGDP-M'!G97-'4-GDEBTGDP-M'!$B97)/'4-GDEBTGDP-M'!$B97</f>
        <v>-42.53048780484589</v>
      </c>
      <c r="H97" s="12">
        <f>100*('4-GDEBTGDP-M'!H97-'4-GDEBTGDP-M'!$B97)/'4-GDEBTGDP-M'!$B97</f>
        <v>1.6768292683082056</v>
      </c>
      <c r="I97" s="12">
        <f>100*('4-GDEBTGDP-M'!I97-'4-GDEBTGDP-M'!$B97)/'4-GDEBTGDP-M'!$B97</f>
        <v>36.585365853715096</v>
      </c>
      <c r="J97" s="12">
        <f>100*('4-GDEBTGDP-M'!J97-'4-GDEBTGDP-M'!$B97)/'4-GDEBTGDP-M'!$B97</f>
        <v>-28.506097560933572</v>
      </c>
      <c r="K97" s="12">
        <f>100*('4-GDEBTGDP-M'!K97-'4-GDEBTGDP-M'!$B97)/'4-GDEBTGDP-M'!$B97</f>
        <v>-89.786585365848424</v>
      </c>
      <c r="L97" s="12">
        <f>100*('4-GDEBTGDP-M'!L97-'4-GDEBTGDP-M'!$B97)/'4-GDEBTGDP-M'!$B97</f>
        <v>7.9268292684775155</v>
      </c>
      <c r="M97" s="12">
        <f>100*('4-GDEBTGDP-M'!M97-'4-GDEBTGDP-M'!$B97)/'4-GDEBTGDP-M'!$B97</f>
        <v>-48.323170731692237</v>
      </c>
      <c r="N97" s="12">
        <f>100*('4-GDEBTGDP-M'!N97-'4-GDEBTGDP-M'!$B97)/'4-GDEBTGDP-M'!$B97</f>
        <v>-7.9268292682746875</v>
      </c>
      <c r="O97" s="12">
        <f>100*('4-GDEBTGDP-M'!O97-'4-GDEBTGDP-M'!$B97)/'4-GDEBTGDP-M'!$B97</f>
        <v>-7.0121951219364282</v>
      </c>
      <c r="P97" s="12">
        <f>100*('4-GDEBTGDP-M'!P97-'4-GDEBTGDP-M'!$B97)/'4-GDEBTGDP-M'!$B97</f>
        <v>4.7256097561186312</v>
      </c>
      <c r="Q97" s="12">
        <f>100*('4-GDEBTGDP-M'!Q97-'4-GDEBTGDP-M'!$B97)/'4-GDEBTGDP-M'!$B97</f>
        <v>3.963414634164649</v>
      </c>
      <c r="R97" s="12">
        <f>100*('4-GDEBTGDP-M'!R97-'4-GDEBTGDP-M'!$B97)/'4-GDEBTGDP-M'!$B97</f>
        <v>4.115853658554796</v>
      </c>
      <c r="S97" s="12">
        <f>100*('4-GDEBTGDP-M'!S97-'4-GDEBTGDP-M'!$B97)/'4-GDEBTGDP-M'!$B97</f>
        <v>4.2682926829449856</v>
      </c>
    </row>
    <row r="98" spans="1:19" x14ac:dyDescent="0.2">
      <c r="A98" s="8">
        <v>2007.8333333333262</v>
      </c>
      <c r="B98" s="12">
        <f>100*('4-GDEBTGDP-M'!B98-'4-GDEBTGDP-M'!$B98)/'4-GDEBTGDP-M'!$B98</f>
        <v>0</v>
      </c>
      <c r="C98" s="12">
        <f>100*('4-GDEBTGDP-M'!C98-'4-GDEBTGDP-M'!$B98)/'4-GDEBTGDP-M'!$B98</f>
        <v>4.3940190666309418</v>
      </c>
      <c r="D98" s="12">
        <f>100*('4-GDEBTGDP-M'!D98-'4-GDEBTGDP-M'!$B98)/'4-GDEBTGDP-M'!$B98</f>
        <v>-57.304227828884137</v>
      </c>
      <c r="E98" s="12">
        <f>100*('4-GDEBTGDP-M'!E98-'4-GDEBTGDP-M'!$B98)/'4-GDEBTGDP-M'!$B98</f>
        <v>60.280209168391316</v>
      </c>
      <c r="F98" s="12">
        <f>100*('4-GDEBTGDP-M'!F98-'4-GDEBTGDP-M'!$B98)/'4-GDEBTGDP-M'!$B98</f>
        <v>62.808367128125191</v>
      </c>
      <c r="G98" s="12">
        <f>100*('4-GDEBTGDP-M'!G98-'4-GDEBTGDP-M'!$B98)/'4-GDEBTGDP-M'!$B98</f>
        <v>-43.018952133076574</v>
      </c>
      <c r="H98" s="12">
        <f>100*('4-GDEBTGDP-M'!H98-'4-GDEBTGDP-M'!$B98)/'4-GDEBTGDP-M'!$B98</f>
        <v>1.150887502423046</v>
      </c>
      <c r="I98" s="12">
        <f>100*('4-GDEBTGDP-M'!I98-'4-GDEBTGDP-M'!$B98)/'4-GDEBTGDP-M'!$B98</f>
        <v>34.453514939698771</v>
      </c>
      <c r="J98" s="12">
        <f>100*('4-GDEBTGDP-M'!J98-'4-GDEBTGDP-M'!$B98)/'4-GDEBTGDP-M'!$B98</f>
        <v>-29.214347425930228</v>
      </c>
      <c r="K98" s="12">
        <f>100*('4-GDEBTGDP-M'!K98-'4-GDEBTGDP-M'!$B98)/'4-GDEBTGDP-M'!$B98</f>
        <v>-89.826958811779008</v>
      </c>
      <c r="L98" s="12">
        <f>100*('4-GDEBTGDP-M'!L98-'4-GDEBTGDP-M'!$B98)/'4-GDEBTGDP-M'!$B98</f>
        <v>3.6066566789337631</v>
      </c>
      <c r="M98" s="12">
        <f>100*('4-GDEBTGDP-M'!M98-'4-GDEBTGDP-M'!$B98)/'4-GDEBTGDP-M'!$B98</f>
        <v>-47.805280987928825</v>
      </c>
      <c r="N98" s="12">
        <f>100*('4-GDEBTGDP-M'!N98-'4-GDEBTGDP-M'!$B98)/'4-GDEBTGDP-M'!$B98</f>
        <v>-8.3507687571119202</v>
      </c>
      <c r="O98" s="12">
        <f>100*('4-GDEBTGDP-M'!O98-'4-GDEBTGDP-M'!$B98)/'4-GDEBTGDP-M'!$B98</f>
        <v>-7.416305629379198</v>
      </c>
      <c r="P98" s="12">
        <f>100*('4-GDEBTGDP-M'!P98-'4-GDEBTGDP-M'!$B98)/'4-GDEBTGDP-M'!$B98</f>
        <v>4.1416712954045325</v>
      </c>
      <c r="Q98" s="12">
        <f>100*('4-GDEBTGDP-M'!Q98-'4-GDEBTGDP-M'!$B98)/'4-GDEBTGDP-M'!$B98</f>
        <v>3.4103910321901845</v>
      </c>
      <c r="R98" s="12">
        <f>100*('4-GDEBTGDP-M'!R98-'4-GDEBTGDP-M'!$B98)/'4-GDEBTGDP-M'!$B98</f>
        <v>3.5550843052281449</v>
      </c>
      <c r="S98" s="12">
        <f>100*('4-GDEBTGDP-M'!S98-'4-GDEBTGDP-M'!$B98)/'4-GDEBTGDP-M'!$B98</f>
        <v>3.708236832192056</v>
      </c>
    </row>
    <row r="99" spans="1:19" x14ac:dyDescent="0.2">
      <c r="A99" s="8">
        <v>2007.9166666666595</v>
      </c>
      <c r="B99" s="12">
        <f>100*('4-GDEBTGDP-M'!B99-'4-GDEBTGDP-M'!$B99)/'4-GDEBTGDP-M'!$B99</f>
        <v>0</v>
      </c>
      <c r="C99" s="12">
        <f>100*('4-GDEBTGDP-M'!C99-'4-GDEBTGDP-M'!$B99)/'4-GDEBTGDP-M'!$B99</f>
        <v>4.8907679127154147</v>
      </c>
      <c r="D99" s="12">
        <f>100*('4-GDEBTGDP-M'!D99-'4-GDEBTGDP-M'!$B99)/'4-GDEBTGDP-M'!$B99</f>
        <v>-59.81487484749097</v>
      </c>
      <c r="E99" s="12">
        <f>100*('4-GDEBTGDP-M'!E99-'4-GDEBTGDP-M'!$B99)/'4-GDEBTGDP-M'!$B99</f>
        <v>59.012648778628161</v>
      </c>
      <c r="F99" s="12">
        <f>100*('4-GDEBTGDP-M'!F99-'4-GDEBTGDP-M'!$B99)/'4-GDEBTGDP-M'!$B99</f>
        <v>63.800454124247452</v>
      </c>
      <c r="G99" s="12">
        <f>100*('4-GDEBTGDP-M'!G99-'4-GDEBTGDP-M'!$B99)/'4-GDEBTGDP-M'!$B99</f>
        <v>-43.652716983674573</v>
      </c>
      <c r="H99" s="12">
        <f>100*('4-GDEBTGDP-M'!H99-'4-GDEBTGDP-M'!$B99)/'4-GDEBTGDP-M'!$B99</f>
        <v>0.37381360815848591</v>
      </c>
      <c r="I99" s="12">
        <f>100*('4-GDEBTGDP-M'!I99-'4-GDEBTGDP-M'!$B99)/'4-GDEBTGDP-M'!$B99</f>
        <v>31.041503153490758</v>
      </c>
      <c r="J99" s="12">
        <f>100*('4-GDEBTGDP-M'!J99-'4-GDEBTGDP-M'!$B99)/'4-GDEBTGDP-M'!$B99</f>
        <v>-30.039166800107076</v>
      </c>
      <c r="K99" s="12">
        <f>100*('4-GDEBTGDP-M'!K99-'4-GDEBTGDP-M'!$B99)/'4-GDEBTGDP-M'!$B99</f>
        <v>-89.812097975770953</v>
      </c>
      <c r="L99" s="12">
        <f>100*('4-GDEBTGDP-M'!L99-'4-GDEBTGDP-M'!$B99)/'4-GDEBTGDP-M'!$B99</f>
        <v>-2.7261899902168865</v>
      </c>
      <c r="M99" s="12">
        <f>100*('4-GDEBTGDP-M'!M99-'4-GDEBTGDP-M'!$B99)/'4-GDEBTGDP-M'!$B99</f>
        <v>-46.652745286425905</v>
      </c>
      <c r="N99" s="12">
        <f>100*('4-GDEBTGDP-M'!N99-'4-GDEBTGDP-M'!$B99)/'4-GDEBTGDP-M'!$B99</f>
        <v>-8.9848602850545873</v>
      </c>
      <c r="O99" s="12">
        <f>100*('4-GDEBTGDP-M'!O99-'4-GDEBTGDP-M'!$B99)/'4-GDEBTGDP-M'!$B99</f>
        <v>-8.0546582004659548</v>
      </c>
      <c r="P99" s="12">
        <f>100*('4-GDEBTGDP-M'!P99-'4-GDEBTGDP-M'!$B99)/'4-GDEBTGDP-M'!$B99</f>
        <v>3.2865566824553425</v>
      </c>
      <c r="Q99" s="12">
        <f>100*('4-GDEBTGDP-M'!Q99-'4-GDEBTGDP-M'!$B99)/'4-GDEBTGDP-M'!$B99</f>
        <v>2.5633296089857085</v>
      </c>
      <c r="R99" s="12">
        <f>100*('4-GDEBTGDP-M'!R99-'4-GDEBTGDP-M'!$B99)/'4-GDEBTGDP-M'!$B99</f>
        <v>2.6997584849043075</v>
      </c>
      <c r="S99" s="12">
        <f>100*('4-GDEBTGDP-M'!S99-'4-GDEBTGDP-M'!$B99)/'4-GDEBTGDP-M'!$B99</f>
        <v>2.8531337869278435</v>
      </c>
    </row>
    <row r="100" spans="1:19" x14ac:dyDescent="0.2">
      <c r="A100" s="8">
        <v>2007.9999999999927</v>
      </c>
      <c r="B100" s="12">
        <f>100*('4-GDEBTGDP-M'!B100-'4-GDEBTGDP-M'!$B100)/'4-GDEBTGDP-M'!$B100</f>
        <v>0</v>
      </c>
      <c r="C100" s="12">
        <f>100*('4-GDEBTGDP-M'!C100-'4-GDEBTGDP-M'!$B100)/'4-GDEBTGDP-M'!$B100</f>
        <v>4.907975460144562</v>
      </c>
      <c r="D100" s="12">
        <f>100*('4-GDEBTGDP-M'!D100-'4-GDEBTGDP-M'!$B100)/'4-GDEBTGDP-M'!$B100</f>
        <v>-61.809815950825843</v>
      </c>
      <c r="E100" s="12">
        <f>100*('4-GDEBTGDP-M'!E100-'4-GDEBTGDP-M'!$B100)/'4-GDEBTGDP-M'!$B100</f>
        <v>58.435582822073933</v>
      </c>
      <c r="F100" s="12">
        <f>100*('4-GDEBTGDP-M'!F100-'4-GDEBTGDP-M'!$B100)/'4-GDEBTGDP-M'!$B100</f>
        <v>64.570552147185694</v>
      </c>
      <c r="G100" s="12">
        <f>100*('4-GDEBTGDP-M'!G100-'4-GDEBTGDP-M'!$B100)/'4-GDEBTGDP-M'!$B100</f>
        <v>-44.325153374175777</v>
      </c>
      <c r="H100" s="12">
        <f>100*('4-GDEBTGDP-M'!H100-'4-GDEBTGDP-M'!$B100)/'4-GDEBTGDP-M'!$B100</f>
        <v>-3.9232420992889811E-12</v>
      </c>
      <c r="I100" s="12">
        <f>100*('4-GDEBTGDP-M'!I100-'4-GDEBTGDP-M'!$B100)/'4-GDEBTGDP-M'!$B100</f>
        <v>28.834355828288956</v>
      </c>
      <c r="J100" s="12">
        <f>100*('4-GDEBTGDP-M'!J100-'4-GDEBTGDP-M'!$B100)/'4-GDEBTGDP-M'!$B100</f>
        <v>-30.52147239262413</v>
      </c>
      <c r="K100" s="12">
        <f>100*('4-GDEBTGDP-M'!K100-'4-GDEBTGDP-M'!$B100)/'4-GDEBTGDP-M'!$B100</f>
        <v>-89.72392638037951</v>
      </c>
      <c r="L100" s="12">
        <f>100*('4-GDEBTGDP-M'!L100-'4-GDEBTGDP-M'!$B100)/'4-GDEBTGDP-M'!$B100</f>
        <v>-7.6687116561692834</v>
      </c>
      <c r="M100" s="12">
        <f>100*('4-GDEBTGDP-M'!M100-'4-GDEBTGDP-M'!$B100)/'4-GDEBTGDP-M'!$B100</f>
        <v>-46.012269938650569</v>
      </c>
      <c r="N100" s="12">
        <f>100*('4-GDEBTGDP-M'!N100-'4-GDEBTGDP-M'!$B100)/'4-GDEBTGDP-M'!$B100</f>
        <v>-9.5092024539559983</v>
      </c>
      <c r="O100" s="12">
        <f>100*('4-GDEBTGDP-M'!O100-'4-GDEBTGDP-M'!$B100)/'4-GDEBTGDP-M'!$B100</f>
        <v>-8.5889570551824139</v>
      </c>
      <c r="P100" s="12">
        <f>100*('4-GDEBTGDP-M'!P100-'4-GDEBTGDP-M'!$B100)/'4-GDEBTGDP-M'!$B100</f>
        <v>2.7607361963331756</v>
      </c>
      <c r="Q100" s="12">
        <f>100*('4-GDEBTGDP-M'!Q100-'4-GDEBTGDP-M'!$B100)/'4-GDEBTGDP-M'!$B100</f>
        <v>1.9938650306958963</v>
      </c>
      <c r="R100" s="12">
        <f>100*('4-GDEBTGDP-M'!R100-'4-GDEBTGDP-M'!$B100)/'4-GDEBTGDP-M'!$B100</f>
        <v>2.1472392638213904</v>
      </c>
      <c r="S100" s="12">
        <f>100*('4-GDEBTGDP-M'!S100-'4-GDEBTGDP-M'!$B100)/'4-GDEBTGDP-M'!$B100</f>
        <v>2.3006134969502412</v>
      </c>
    </row>
    <row r="101" spans="1:19" x14ac:dyDescent="0.2">
      <c r="A101" s="8">
        <v>2008.083333333326</v>
      </c>
      <c r="B101" s="12">
        <f>100*('4-GDEBTGDP-M'!B101-'4-GDEBTGDP-M'!$B101)/'4-GDEBTGDP-M'!$B101</f>
        <v>0</v>
      </c>
      <c r="C101" s="12">
        <f>100*('4-GDEBTGDP-M'!C101-'4-GDEBTGDP-M'!$B101)/'4-GDEBTGDP-M'!$B101</f>
        <v>4.4349605362617091</v>
      </c>
      <c r="D101" s="12">
        <f>100*('4-GDEBTGDP-M'!D101-'4-GDEBTGDP-M'!$B101)/'4-GDEBTGDP-M'!$B101</f>
        <v>-61.80310307071143</v>
      </c>
      <c r="E101" s="12">
        <f>100*('4-GDEBTGDP-M'!E101-'4-GDEBTGDP-M'!$B101)/'4-GDEBTGDP-M'!$B101</f>
        <v>59.270147202700443</v>
      </c>
      <c r="F101" s="12">
        <f>100*('4-GDEBTGDP-M'!F101-'4-GDEBTGDP-M'!$B101)/'4-GDEBTGDP-M'!$B101</f>
        <v>65.002073376511476</v>
      </c>
      <c r="G101" s="12">
        <f>100*('4-GDEBTGDP-M'!G101-'4-GDEBTGDP-M'!$B101)/'4-GDEBTGDP-M'!$B101</f>
        <v>-44.942390630433678</v>
      </c>
      <c r="H101" s="12">
        <f>100*('4-GDEBTGDP-M'!H101-'4-GDEBTGDP-M'!$B101)/'4-GDEBTGDP-M'!$B101</f>
        <v>0.46504133604087428</v>
      </c>
      <c r="I101" s="12">
        <f>100*('4-GDEBTGDP-M'!I101-'4-GDEBTGDP-M'!$B101)/'4-GDEBTGDP-M'!$B101</f>
        <v>29.536946235360315</v>
      </c>
      <c r="J101" s="12">
        <f>100*('4-GDEBTGDP-M'!J101-'4-GDEBTGDP-M'!$B101)/'4-GDEBTGDP-M'!$B101</f>
        <v>-30.352565777731034</v>
      </c>
      <c r="K101" s="12">
        <f>100*('4-GDEBTGDP-M'!K101-'4-GDEBTGDP-M'!$B101)/'4-GDEBTGDP-M'!$B101</f>
        <v>-89.550723590510216</v>
      </c>
      <c r="L101" s="12">
        <f>100*('4-GDEBTGDP-M'!L101-'4-GDEBTGDP-M'!$B101)/'4-GDEBTGDP-M'!$B101</f>
        <v>-8.7847614477522971</v>
      </c>
      <c r="M101" s="12">
        <f>100*('4-GDEBTGDP-M'!M101-'4-GDEBTGDP-M'!$B101)/'4-GDEBTGDP-M'!$B101</f>
        <v>-46.672452621652901</v>
      </c>
      <c r="N101" s="12">
        <f>100*('4-GDEBTGDP-M'!N101-'4-GDEBTGDP-M'!$B101)/'4-GDEBTGDP-M'!$B101</f>
        <v>-9.6941211516713466</v>
      </c>
      <c r="O101" s="12">
        <f>100*('4-GDEBTGDP-M'!O101-'4-GDEBTGDP-M'!$B101)/'4-GDEBTGDP-M'!$B101</f>
        <v>-8.7756529582664502</v>
      </c>
      <c r="P101" s="12">
        <f>100*('4-GDEBTGDP-M'!P101-'4-GDEBTGDP-M'!$B101)/'4-GDEBTGDP-M'!$B101</f>
        <v>2.9701819674751224</v>
      </c>
      <c r="Q101" s="12">
        <f>100*('4-GDEBTGDP-M'!Q101-'4-GDEBTGDP-M'!$B101)/'4-GDEBTGDP-M'!$B101</f>
        <v>2.0950829693090278</v>
      </c>
      <c r="R101" s="12">
        <f>100*('4-GDEBTGDP-M'!R101-'4-GDEBTGDP-M'!$B101)/'4-GDEBTGDP-M'!$B101</f>
        <v>2.3049294366373876</v>
      </c>
      <c r="S101" s="12">
        <f>100*('4-GDEBTGDP-M'!S101-'4-GDEBTGDP-M'!$B101)/'4-GDEBTGDP-M'!$B101</f>
        <v>2.4582733063936457</v>
      </c>
    </row>
    <row r="102" spans="1:19" x14ac:dyDescent="0.2">
      <c r="A102" s="8">
        <v>2008.1666666666592</v>
      </c>
      <c r="B102" s="12">
        <f>100*('4-GDEBTGDP-M'!B102-'4-GDEBTGDP-M'!$B102)/'4-GDEBTGDP-M'!$B102</f>
        <v>0</v>
      </c>
      <c r="C102" s="12">
        <f>100*('4-GDEBTGDP-M'!C102-'4-GDEBTGDP-M'!$B102)/'4-GDEBTGDP-M'!$B102</f>
        <v>3.750280006987099</v>
      </c>
      <c r="D102" s="12">
        <f>100*('4-GDEBTGDP-M'!D102-'4-GDEBTGDP-M'!$B102)/'4-GDEBTGDP-M'!$B102</f>
        <v>-60.230859559279629</v>
      </c>
      <c r="E102" s="12">
        <f>100*('4-GDEBTGDP-M'!E102-'4-GDEBTGDP-M'!$B102)/'4-GDEBTGDP-M'!$B102</f>
        <v>60.700748285832248</v>
      </c>
      <c r="F102" s="12">
        <f>100*('4-GDEBTGDP-M'!F102-'4-GDEBTGDP-M'!$B102)/'4-GDEBTGDP-M'!$B102</f>
        <v>65.060568737155293</v>
      </c>
      <c r="G102" s="12">
        <f>100*('4-GDEBTGDP-M'!G102-'4-GDEBTGDP-M'!$B102)/'4-GDEBTGDP-M'!$B102</f>
        <v>-45.449916092922066</v>
      </c>
      <c r="H102" s="12">
        <f>100*('4-GDEBTGDP-M'!H102-'4-GDEBTGDP-M'!$B102)/'4-GDEBTGDP-M'!$B102</f>
        <v>1.341429349447061</v>
      </c>
      <c r="I102" s="12">
        <f>100*('4-GDEBTGDP-M'!I102-'4-GDEBTGDP-M'!$B102)/'4-GDEBTGDP-M'!$B102</f>
        <v>31.782600369164385</v>
      </c>
      <c r="J102" s="12">
        <f>100*('4-GDEBTGDP-M'!J102-'4-GDEBTGDP-M'!$B102)/'4-GDEBTGDP-M'!$B102</f>
        <v>-29.808641120629527</v>
      </c>
      <c r="K102" s="12">
        <f>100*('4-GDEBTGDP-M'!K102-'4-GDEBTGDP-M'!$B102)/'4-GDEBTGDP-M'!$B102</f>
        <v>-89.305295389753624</v>
      </c>
      <c r="L102" s="12">
        <f>100*('4-GDEBTGDP-M'!L102-'4-GDEBTGDP-M'!$B102)/'4-GDEBTGDP-M'!$B102</f>
        <v>-7.4049814941107597</v>
      </c>
      <c r="M102" s="12">
        <f>100*('4-GDEBTGDP-M'!M102-'4-GDEBTGDP-M'!$B102)/'4-GDEBTGDP-M'!$B102</f>
        <v>-48.000782632025057</v>
      </c>
      <c r="N102" s="12">
        <f>100*('4-GDEBTGDP-M'!N102-'4-GDEBTGDP-M'!$B102)/'4-GDEBTGDP-M'!$B102</f>
        <v>-9.6609419565341526</v>
      </c>
      <c r="O102" s="12">
        <f>100*('4-GDEBTGDP-M'!O102-'4-GDEBTGDP-M'!$B102)/'4-GDEBTGDP-M'!$B102</f>
        <v>-8.7407731388802183</v>
      </c>
      <c r="P102" s="12">
        <f>100*('4-GDEBTGDP-M'!P102-'4-GDEBTGDP-M'!$B102)/'4-GDEBTGDP-M'!$B102</f>
        <v>3.5564185140007147</v>
      </c>
      <c r="Q102" s="12">
        <f>100*('4-GDEBTGDP-M'!Q102-'4-GDEBTGDP-M'!$B102)/'4-GDEBTGDP-M'!$B102</f>
        <v>2.5586746442657886</v>
      </c>
      <c r="R102" s="12">
        <f>100*('4-GDEBTGDP-M'!R102-'4-GDEBTGDP-M'!$B102)/'4-GDEBTGDP-M'!$B102</f>
        <v>2.8333688618306501</v>
      </c>
      <c r="S102" s="12">
        <f>100*('4-GDEBTGDP-M'!S102-'4-GDEBTGDP-M'!$B102)/'4-GDEBTGDP-M'!$B102</f>
        <v>2.9865408868299985</v>
      </c>
    </row>
    <row r="103" spans="1:19" x14ac:dyDescent="0.2">
      <c r="A103" s="8">
        <v>2008.2499999999925</v>
      </c>
      <c r="B103" s="12">
        <f>100*('4-GDEBTGDP-M'!B103-'4-GDEBTGDP-M'!$B103)/'4-GDEBTGDP-M'!$B103</f>
        <v>0</v>
      </c>
      <c r="C103" s="12">
        <f>100*('4-GDEBTGDP-M'!C103-'4-GDEBTGDP-M'!$B103)/'4-GDEBTGDP-M'!$B103</f>
        <v>3.2061068702611375</v>
      </c>
      <c r="D103" s="12">
        <f>100*('4-GDEBTGDP-M'!D103-'4-GDEBTGDP-M'!$B103)/'4-GDEBTGDP-M'!$B103</f>
        <v>-58.015267175773104</v>
      </c>
      <c r="E103" s="12">
        <f>100*('4-GDEBTGDP-M'!E103-'4-GDEBTGDP-M'!$B103)/'4-GDEBTGDP-M'!$B103</f>
        <v>61.52671755724063</v>
      </c>
      <c r="F103" s="12">
        <f>100*('4-GDEBTGDP-M'!F103-'4-GDEBTGDP-M'!$B103)/'4-GDEBTGDP-M'!$B103</f>
        <v>64.732824427528172</v>
      </c>
      <c r="G103" s="12">
        <f>100*('4-GDEBTGDP-M'!G103-'4-GDEBTGDP-M'!$B103)/'4-GDEBTGDP-M'!$B103</f>
        <v>-45.801526717533996</v>
      </c>
      <c r="H103" s="12">
        <f>100*('4-GDEBTGDP-M'!H103-'4-GDEBTGDP-M'!$B103)/'4-GDEBTGDP-M'!$B103</f>
        <v>1.9847328243993392</v>
      </c>
      <c r="I103" s="12">
        <f>100*('4-GDEBTGDP-M'!I103-'4-GDEBTGDP-M'!$B103)/'4-GDEBTGDP-M'!$B103</f>
        <v>33.435114503758619</v>
      </c>
      <c r="J103" s="12">
        <f>100*('4-GDEBTGDP-M'!J103-'4-GDEBTGDP-M'!$B103)/'4-GDEBTGDP-M'!$B103</f>
        <v>-29.312977099266405</v>
      </c>
      <c r="K103" s="12">
        <f>100*('4-GDEBTGDP-M'!K103-'4-GDEBTGDP-M'!$B103)/'4-GDEBTGDP-M'!$B103</f>
        <v>-89.00763358781478</v>
      </c>
      <c r="L103" s="12">
        <f>100*('4-GDEBTGDP-M'!L103-'4-GDEBTGDP-M'!$B103)/'4-GDEBTGDP-M'!$B103</f>
        <v>-5.8015267176436094</v>
      </c>
      <c r="M103" s="12">
        <f>100*('4-GDEBTGDP-M'!M103-'4-GDEBTGDP-M'!$B103)/'4-GDEBTGDP-M'!$B103</f>
        <v>-49.007633587739683</v>
      </c>
      <c r="N103" s="12">
        <f>100*('4-GDEBTGDP-M'!N103-'4-GDEBTGDP-M'!$B103)/'4-GDEBTGDP-M'!$B103</f>
        <v>-9.6183206106850321</v>
      </c>
      <c r="O103" s="12">
        <f>100*('4-GDEBTGDP-M'!O103-'4-GDEBTGDP-M'!$B103)/'4-GDEBTGDP-M'!$B103</f>
        <v>-8.7022900763329805</v>
      </c>
      <c r="P103" s="12">
        <f>100*('4-GDEBTGDP-M'!P103-'4-GDEBTGDP-M'!$B103)/'4-GDEBTGDP-M'!$B103</f>
        <v>3.9694656488420268</v>
      </c>
      <c r="Q103" s="12">
        <f>100*('4-GDEBTGDP-M'!Q103-'4-GDEBTGDP-M'!$B103)/'4-GDEBTGDP-M'!$B103</f>
        <v>2.9007633587677817</v>
      </c>
      <c r="R103" s="12">
        <f>100*('4-GDEBTGDP-M'!R103-'4-GDEBTGDP-M'!$B103)/'4-GDEBTGDP-M'!$B103</f>
        <v>3.2061068702182012</v>
      </c>
      <c r="S103" s="12">
        <f>100*('4-GDEBTGDP-M'!S103-'4-GDEBTGDP-M'!$B103)/'4-GDEBTGDP-M'!$B103</f>
        <v>3.3587786259434655</v>
      </c>
    </row>
    <row r="104" spans="1:19" x14ac:dyDescent="0.2">
      <c r="A104" s="8">
        <v>2008.3333333333258</v>
      </c>
      <c r="B104" s="12">
        <f>100*('4-GDEBTGDP-M'!B104-'4-GDEBTGDP-M'!$B104)/'4-GDEBTGDP-M'!$B104</f>
        <v>0</v>
      </c>
      <c r="C104" s="12">
        <f>100*('4-GDEBTGDP-M'!C104-'4-GDEBTGDP-M'!$B104)/'4-GDEBTGDP-M'!$B104</f>
        <v>3.0677174279862141</v>
      </c>
      <c r="D104" s="12">
        <f>100*('4-GDEBTGDP-M'!D104-'4-GDEBTGDP-M'!$B104)/'4-GDEBTGDP-M'!$B104</f>
        <v>-55.879416359750024</v>
      </c>
      <c r="E104" s="12">
        <f>100*('4-GDEBTGDP-M'!E104-'4-GDEBTGDP-M'!$B104)/'4-GDEBTGDP-M'!$B104</f>
        <v>60.927445093684824</v>
      </c>
      <c r="F104" s="12">
        <f>100*('4-GDEBTGDP-M'!F104-'4-GDEBTGDP-M'!$B104)/'4-GDEBTGDP-M'!$B104</f>
        <v>64.09281324951148</v>
      </c>
      <c r="G104" s="12">
        <f>100*('4-GDEBTGDP-M'!G104-'4-GDEBTGDP-M'!$B104)/'4-GDEBTGDP-M'!$B104</f>
        <v>-45.962954073413947</v>
      </c>
      <c r="H104" s="12">
        <f>100*('4-GDEBTGDP-M'!H104-'4-GDEBTGDP-M'!$B104)/'4-GDEBTGDP-M'!$B104</f>
        <v>1.9490238272932612</v>
      </c>
      <c r="I104" s="12">
        <f>100*('4-GDEBTGDP-M'!I104-'4-GDEBTGDP-M'!$B104)/'4-GDEBTGDP-M'!$B104</f>
        <v>32.97894924939753</v>
      </c>
      <c r="J104" s="12">
        <f>100*('4-GDEBTGDP-M'!J104-'4-GDEBTGDP-M'!$B104)/'4-GDEBTGDP-M'!$B104</f>
        <v>-29.21125159435244</v>
      </c>
      <c r="K104" s="12">
        <f>100*('4-GDEBTGDP-M'!K104-'4-GDEBTGDP-M'!$B104)/'4-GDEBTGDP-M'!$B104</f>
        <v>-88.710764060287445</v>
      </c>
      <c r="L104" s="12">
        <f>100*('4-GDEBTGDP-M'!L104-'4-GDEBTGDP-M'!$B104)/'4-GDEBTGDP-M'!$B104</f>
        <v>-5.6912947490464534</v>
      </c>
      <c r="M104" s="12">
        <f>100*('4-GDEBTGDP-M'!M104-'4-GDEBTGDP-M'!$B104)/'4-GDEBTGDP-M'!$B104</f>
        <v>-49.042706105573863</v>
      </c>
      <c r="N104" s="12">
        <f>100*('4-GDEBTGDP-M'!N104-'4-GDEBTGDP-M'!$B104)/'4-GDEBTGDP-M'!$B104</f>
        <v>-9.7041578657447207</v>
      </c>
      <c r="O104" s="12">
        <f>100*('4-GDEBTGDP-M'!O104-'4-GDEBTGDP-M'!$B104)/'4-GDEBTGDP-M'!$B104</f>
        <v>-8.8025619718030654</v>
      </c>
      <c r="P104" s="12">
        <f>100*('4-GDEBTGDP-M'!P104-'4-GDEBTGDP-M'!$B104)/'4-GDEBTGDP-M'!$B104</f>
        <v>3.8228203669577283</v>
      </c>
      <c r="Q104" s="12">
        <f>100*('4-GDEBTGDP-M'!Q104-'4-GDEBTGDP-M'!$B104)/'4-GDEBTGDP-M'!$B104</f>
        <v>2.778551619843376</v>
      </c>
      <c r="R104" s="12">
        <f>100*('4-GDEBTGDP-M'!R104-'4-GDEBTGDP-M'!$B104)/'4-GDEBTGDP-M'!$B104</f>
        <v>3.0523312371054785</v>
      </c>
      <c r="S104" s="12">
        <f>100*('4-GDEBTGDP-M'!S104-'4-GDEBTGDP-M'!$B104)/'4-GDEBTGDP-M'!$B104</f>
        <v>3.204113332559515</v>
      </c>
    </row>
    <row r="105" spans="1:19" x14ac:dyDescent="0.2">
      <c r="A105" s="8">
        <v>2008.416666666659</v>
      </c>
      <c r="B105" s="12">
        <f>100*('4-GDEBTGDP-M'!B105-'4-GDEBTGDP-M'!$B105)/'4-GDEBTGDP-M'!$B105</f>
        <v>0</v>
      </c>
      <c r="C105" s="12">
        <f>100*('4-GDEBTGDP-M'!C105-'4-GDEBTGDP-M'!$B105)/'4-GDEBTGDP-M'!$B105</f>
        <v>3.2571049677602293</v>
      </c>
      <c r="D105" s="12">
        <f>100*('4-GDEBTGDP-M'!D105-'4-GDEBTGDP-M'!$B105)/'4-GDEBTGDP-M'!$B105</f>
        <v>-53.71838791494708</v>
      </c>
      <c r="E105" s="12">
        <f>100*('4-GDEBTGDP-M'!E105-'4-GDEBTGDP-M'!$B105)/'4-GDEBTGDP-M'!$B105</f>
        <v>59.562704193757689</v>
      </c>
      <c r="F105" s="12">
        <f>100*('4-GDEBTGDP-M'!F105-'4-GDEBTGDP-M'!$B105)/'4-GDEBTGDP-M'!$B105</f>
        <v>63.542845508734224</v>
      </c>
      <c r="G105" s="12">
        <f>100*('4-GDEBTGDP-M'!G105-'4-GDEBTGDP-M'!$B105)/'4-GDEBTGDP-M'!$B105</f>
        <v>-45.948219975381733</v>
      </c>
      <c r="H105" s="12">
        <f>100*('4-GDEBTGDP-M'!H105-'4-GDEBTGDP-M'!$B105)/'4-GDEBTGDP-M'!$B105</f>
        <v>1.5672610647840677</v>
      </c>
      <c r="I105" s="12">
        <f>100*('4-GDEBTGDP-M'!I105-'4-GDEBTGDP-M'!$B105)/'4-GDEBTGDP-M'!$B105</f>
        <v>31.329221237605203</v>
      </c>
      <c r="J105" s="12">
        <f>100*('4-GDEBTGDP-M'!J105-'4-GDEBTGDP-M'!$B105)/'4-GDEBTGDP-M'!$B105</f>
        <v>-29.5422043923666</v>
      </c>
      <c r="K105" s="12">
        <f>100*('4-GDEBTGDP-M'!K105-'4-GDEBTGDP-M'!$B105)/'4-GDEBTGDP-M'!$B105</f>
        <v>-88.592097706874796</v>
      </c>
      <c r="L105" s="12">
        <f>100*('4-GDEBTGDP-M'!L105-'4-GDEBTGDP-M'!$B105)/'4-GDEBTGDP-M'!$B105</f>
        <v>-6.60010235745081</v>
      </c>
      <c r="M105" s="12">
        <f>100*('4-GDEBTGDP-M'!M105-'4-GDEBTGDP-M'!$B105)/'4-GDEBTGDP-M'!$B105</f>
        <v>-48.789607688303626</v>
      </c>
      <c r="N105" s="12">
        <f>100*('4-GDEBTGDP-M'!N105-'4-GDEBTGDP-M'!$B105)/'4-GDEBTGDP-M'!$B105</f>
        <v>-9.7790894749337571</v>
      </c>
      <c r="O105" s="12">
        <f>100*('4-GDEBTGDP-M'!O105-'4-GDEBTGDP-M'!$B105)/'4-GDEBTGDP-M'!$B105</f>
        <v>-8.887854203359332</v>
      </c>
      <c r="P105" s="12">
        <f>100*('4-GDEBTGDP-M'!P105-'4-GDEBTGDP-M'!$B105)/'4-GDEBTGDP-M'!$B105</f>
        <v>3.369558796203683</v>
      </c>
      <c r="Q105" s="12">
        <f>100*('4-GDEBTGDP-M'!Q105-'4-GDEBTGDP-M'!$B105)/'4-GDEBTGDP-M'!$B105</f>
        <v>2.4015459173714206</v>
      </c>
      <c r="R105" s="12">
        <f>100*('4-GDEBTGDP-M'!R105-'4-GDEBTGDP-M'!$B105)/'4-GDEBTGDP-M'!$B105</f>
        <v>2.6099835426633757</v>
      </c>
      <c r="S105" s="12">
        <f>100*('4-GDEBTGDP-M'!S105-'4-GDEBTGDP-M'!$B105)/'4-GDEBTGDP-M'!$B105</f>
        <v>2.7609029273248082</v>
      </c>
    </row>
    <row r="106" spans="1:19" x14ac:dyDescent="0.2">
      <c r="A106" s="8">
        <v>2008.4999999999923</v>
      </c>
      <c r="B106" s="12">
        <f>100*('4-GDEBTGDP-M'!B106-'4-GDEBTGDP-M'!$B106)/'4-GDEBTGDP-M'!$B106</f>
        <v>0</v>
      </c>
      <c r="C106" s="12">
        <f>100*('4-GDEBTGDP-M'!C106-'4-GDEBTGDP-M'!$B106)/'4-GDEBTGDP-M'!$B106</f>
        <v>3.614457831289108</v>
      </c>
      <c r="D106" s="12">
        <f>100*('4-GDEBTGDP-M'!D106-'4-GDEBTGDP-M'!$B106)/'4-GDEBTGDP-M'!$B106</f>
        <v>-51.204819277368649</v>
      </c>
      <c r="E106" s="12">
        <f>100*('4-GDEBTGDP-M'!E106-'4-GDEBTGDP-M'!$B106)/'4-GDEBTGDP-M'!$B106</f>
        <v>58.433734939822536</v>
      </c>
      <c r="F106" s="12">
        <f>100*('4-GDEBTGDP-M'!F106-'4-GDEBTGDP-M'!$B106)/'4-GDEBTGDP-M'!$B106</f>
        <v>63.554216867428309</v>
      </c>
      <c r="G106" s="12">
        <f>100*('4-GDEBTGDP-M'!G106-'4-GDEBTGDP-M'!$B106)/'4-GDEBTGDP-M'!$B106</f>
        <v>-45.783132530142055</v>
      </c>
      <c r="H106" s="12">
        <f>100*('4-GDEBTGDP-M'!H106-'4-GDEBTGDP-M'!$B106)/'4-GDEBTGDP-M'!$B106</f>
        <v>1.3554216867430195</v>
      </c>
      <c r="I106" s="12">
        <f>100*('4-GDEBTGDP-M'!I106-'4-GDEBTGDP-M'!$B106)/'4-GDEBTGDP-M'!$B106</f>
        <v>29.969879518139955</v>
      </c>
      <c r="J106" s="12">
        <f>100*('4-GDEBTGDP-M'!J106-'4-GDEBTGDP-M'!$B106)/'4-GDEBTGDP-M'!$B106</f>
        <v>-30.271084337264167</v>
      </c>
      <c r="K106" s="12">
        <f>100*('4-GDEBTGDP-M'!K106-'4-GDEBTGDP-M'!$B106)/'4-GDEBTGDP-M'!$B106</f>
        <v>-88.85542168669852</v>
      </c>
      <c r="L106" s="12">
        <f>100*('4-GDEBTGDP-M'!L106-'4-GDEBTGDP-M'!$B106)/'4-GDEBTGDP-M'!$B106</f>
        <v>-7.530120481870668</v>
      </c>
      <c r="M106" s="12">
        <f>100*('4-GDEBTGDP-M'!M106-'4-GDEBTGDP-M'!$B106)/'4-GDEBTGDP-M'!$B106</f>
        <v>-49.2469879517012</v>
      </c>
      <c r="N106" s="12">
        <f>100*('4-GDEBTGDP-M'!N106-'4-GDEBTGDP-M'!$B106)/'4-GDEBTGDP-M'!$B106</f>
        <v>-9.6385542168968232</v>
      </c>
      <c r="O106" s="12">
        <f>100*('4-GDEBTGDP-M'!O106-'4-GDEBTGDP-M'!$B106)/'4-GDEBTGDP-M'!$B106</f>
        <v>-8.7349397590682756</v>
      </c>
      <c r="P106" s="12">
        <f>100*('4-GDEBTGDP-M'!P106-'4-GDEBTGDP-M'!$B106)/'4-GDEBTGDP-M'!$B106</f>
        <v>3.0120481927876082</v>
      </c>
      <c r="Q106" s="12">
        <f>100*('4-GDEBTGDP-M'!Q106-'4-GDEBTGDP-M'!$B106)/'4-GDEBTGDP-M'!$B106</f>
        <v>2.1084337349527789</v>
      </c>
      <c r="R106" s="12">
        <f>100*('4-GDEBTGDP-M'!R106-'4-GDEBTGDP-M'!$B106)/'4-GDEBTGDP-M'!$B106</f>
        <v>2.2590361445950986</v>
      </c>
      <c r="S106" s="12">
        <f>100*('4-GDEBTGDP-M'!S106-'4-GDEBTGDP-M'!$B106)/'4-GDEBTGDP-M'!$B106</f>
        <v>2.4096385542336307</v>
      </c>
    </row>
    <row r="107" spans="1:19" x14ac:dyDescent="0.2">
      <c r="A107" s="8">
        <v>2008.5833333333255</v>
      </c>
      <c r="B107" s="12">
        <f>100*('4-GDEBTGDP-M'!B107-'4-GDEBTGDP-M'!$B107)/'4-GDEBTGDP-M'!$B107</f>
        <v>0</v>
      </c>
      <c r="C107" s="12">
        <f>100*('4-GDEBTGDP-M'!C107-'4-GDEBTGDP-M'!$B107)/'4-GDEBTGDP-M'!$B107</f>
        <v>4.0237670016698814</v>
      </c>
      <c r="D107" s="12">
        <f>100*('4-GDEBTGDP-M'!D107-'4-GDEBTGDP-M'!$B107)/'4-GDEBTGDP-M'!$B107</f>
        <v>-48.111665324604587</v>
      </c>
      <c r="E107" s="12">
        <f>100*('4-GDEBTGDP-M'!E107-'4-GDEBTGDP-M'!$B107)/'4-GDEBTGDP-M'!$B107</f>
        <v>58.245263439266893</v>
      </c>
      <c r="F107" s="12">
        <f>100*('4-GDEBTGDP-M'!F107-'4-GDEBTGDP-M'!$B107)/'4-GDEBTGDP-M'!$B107</f>
        <v>64.41525837182995</v>
      </c>
      <c r="G107" s="12">
        <f>100*('4-GDEBTGDP-M'!G107-'4-GDEBTGDP-M'!$B107)/'4-GDEBTGDP-M'!$B107</f>
        <v>-45.468073946836412</v>
      </c>
      <c r="H107" s="12">
        <f>100*('4-GDEBTGDP-M'!H107-'4-GDEBTGDP-M'!$B107)/'4-GDEBTGDP-M'!$B107</f>
        <v>1.6757210423823163</v>
      </c>
      <c r="I107" s="12">
        <f>100*('4-GDEBTGDP-M'!I107-'4-GDEBTGDP-M'!$B107)/'4-GDEBTGDP-M'!$B107</f>
        <v>29.971404525058134</v>
      </c>
      <c r="J107" s="12">
        <f>100*('4-GDEBTGDP-M'!J107-'4-GDEBTGDP-M'!$B107)/'4-GDEBTGDP-M'!$B107</f>
        <v>-31.166981999227517</v>
      </c>
      <c r="K107" s="12">
        <f>100*('4-GDEBTGDP-M'!K107-'4-GDEBTGDP-M'!$B107)/'4-GDEBTGDP-M'!$B107</f>
        <v>-89.508552478134277</v>
      </c>
      <c r="L107" s="12">
        <f>100*('4-GDEBTGDP-M'!L107-'4-GDEBTGDP-M'!$B107)/'4-GDEBTGDP-M'!$B107</f>
        <v>-7.7283779703525344</v>
      </c>
      <c r="M107" s="12">
        <f>100*('4-GDEBTGDP-M'!M107-'4-GDEBTGDP-M'!$B107)/'4-GDEBTGDP-M'!$B107</f>
        <v>-51.032499895292609</v>
      </c>
      <c r="N107" s="12">
        <f>100*('4-GDEBTGDP-M'!N107-'4-GDEBTGDP-M'!$B107)/'4-GDEBTGDP-M'!$B107</f>
        <v>-9.1523116996012917</v>
      </c>
      <c r="O107" s="12">
        <f>100*('4-GDEBTGDP-M'!O107-'4-GDEBTGDP-M'!$B107)/'4-GDEBTGDP-M'!$B107</f>
        <v>-8.2023497863423813</v>
      </c>
      <c r="P107" s="12">
        <f>100*('4-GDEBTGDP-M'!P107-'4-GDEBTGDP-M'!$B107)/'4-GDEBTGDP-M'!$B107</f>
        <v>3.0511316387813703</v>
      </c>
      <c r="Q107" s="12">
        <f>100*('4-GDEBTGDP-M'!Q107-'4-GDEBTGDP-M'!$B107)/'4-GDEBTGDP-M'!$B107</f>
        <v>2.15610667655258</v>
      </c>
      <c r="R107" s="12">
        <f>100*('4-GDEBTGDP-M'!R107-'4-GDEBTGDP-M'!$B107)/'4-GDEBTGDP-M'!$B107</f>
        <v>2.2864567051333911</v>
      </c>
      <c r="S107" s="12">
        <f>100*('4-GDEBTGDP-M'!S107-'4-GDEBTGDP-M'!$B107)/'4-GDEBTGDP-M'!$B107</f>
        <v>2.4375668581929522</v>
      </c>
    </row>
    <row r="108" spans="1:19" x14ac:dyDescent="0.2">
      <c r="A108" s="8">
        <v>2008.6666666666588</v>
      </c>
      <c r="B108" s="12">
        <f>100*('4-GDEBTGDP-M'!B108-'4-GDEBTGDP-M'!$B108)/'4-GDEBTGDP-M'!$B108</f>
        <v>0</v>
      </c>
      <c r="C108" s="12">
        <f>100*('4-GDEBTGDP-M'!C108-'4-GDEBTGDP-M'!$B108)/'4-GDEBTGDP-M'!$B108</f>
        <v>4.5172317074264514</v>
      </c>
      <c r="D108" s="12">
        <f>100*('4-GDEBTGDP-M'!D108-'4-GDEBTGDP-M'!$B108)/'4-GDEBTGDP-M'!$B108</f>
        <v>-44.707660767739533</v>
      </c>
      <c r="E108" s="12">
        <f>100*('4-GDEBTGDP-M'!E108-'4-GDEBTGDP-M'!$B108)/'4-GDEBTGDP-M'!$B108</f>
        <v>58.612595398123197</v>
      </c>
      <c r="F108" s="12">
        <f>100*('4-GDEBTGDP-M'!F108-'4-GDEBTGDP-M'!$B108)/'4-GDEBTGDP-M'!$B108</f>
        <v>65.695052624681324</v>
      </c>
      <c r="G108" s="12">
        <f>100*('4-GDEBTGDP-M'!G108-'4-GDEBTGDP-M'!$B108)/'4-GDEBTGDP-M'!$B108</f>
        <v>-44.912473675611444</v>
      </c>
      <c r="H108" s="12">
        <f>100*('4-GDEBTGDP-M'!H108-'4-GDEBTGDP-M'!$B108)/'4-GDEBTGDP-M'!$B108</f>
        <v>2.3086691466175631</v>
      </c>
      <c r="I108" s="12">
        <f>100*('4-GDEBTGDP-M'!I108-'4-GDEBTGDP-M'!$B108)/'4-GDEBTGDP-M'!$B108</f>
        <v>30.882427410641824</v>
      </c>
      <c r="J108" s="12">
        <f>100*('4-GDEBTGDP-M'!J108-'4-GDEBTGDP-M'!$B108)/'4-GDEBTGDP-M'!$B108</f>
        <v>-31.168079116686251</v>
      </c>
      <c r="K108" s="12">
        <f>100*('4-GDEBTGDP-M'!K108-'4-GDEBTGDP-M'!$B108)/'4-GDEBTGDP-M'!$B108</f>
        <v>-89.76389281852542</v>
      </c>
      <c r="L108" s="12">
        <f>100*('4-GDEBTGDP-M'!L108-'4-GDEBTGDP-M'!$B108)/'4-GDEBTGDP-M'!$B108</f>
        <v>-7.3266393524888995</v>
      </c>
      <c r="M108" s="12">
        <f>100*('4-GDEBTGDP-M'!M108-'4-GDEBTGDP-M'!$B108)/'4-GDEBTGDP-M'!$B108</f>
        <v>-53.258077136144358</v>
      </c>
      <c r="N108" s="12">
        <f>100*('4-GDEBTGDP-M'!N108-'4-GDEBTGDP-M'!$B108)/'4-GDEBTGDP-M'!$B108</f>
        <v>-8.4868962571861388</v>
      </c>
      <c r="O108" s="12">
        <f>100*('4-GDEBTGDP-M'!O108-'4-GDEBTGDP-M'!$B108)/'4-GDEBTGDP-M'!$B108</f>
        <v>-7.4751545772379311</v>
      </c>
      <c r="P108" s="12">
        <f>100*('4-GDEBTGDP-M'!P108-'4-GDEBTGDP-M'!$B108)/'4-GDEBTGDP-M'!$B108</f>
        <v>3.416864273757851</v>
      </c>
      <c r="Q108" s="12">
        <f>100*('4-GDEBTGDP-M'!Q108-'4-GDEBTGDP-M'!$B108)/'4-GDEBTGDP-M'!$B108</f>
        <v>2.5037085890177675</v>
      </c>
      <c r="R108" s="12">
        <f>100*('4-GDEBTGDP-M'!R108-'4-GDEBTGDP-M'!$B108)/'4-GDEBTGDP-M'!$B108</f>
        <v>2.6411600141176534</v>
      </c>
      <c r="S108" s="12">
        <f>100*('4-GDEBTGDP-M'!S108-'4-GDEBTGDP-M'!$B108)/'4-GDEBTGDP-M'!$B108</f>
        <v>2.792950360402938</v>
      </c>
    </row>
    <row r="109" spans="1:19" x14ac:dyDescent="0.2">
      <c r="A109" s="8">
        <v>2008.749999999992</v>
      </c>
      <c r="B109" s="12">
        <f>100*('4-GDEBTGDP-M'!B109-'4-GDEBTGDP-M'!$B109)/'4-GDEBTGDP-M'!$B109</f>
        <v>0</v>
      </c>
      <c r="C109" s="12">
        <f>100*('4-GDEBTGDP-M'!C109-'4-GDEBTGDP-M'!$B109)/'4-GDEBTGDP-M'!$B109</f>
        <v>5.1593323216292353</v>
      </c>
      <c r="D109" s="12">
        <f>100*('4-GDEBTGDP-M'!D109-'4-GDEBTGDP-M'!$B109)/'4-GDEBTGDP-M'!$B109</f>
        <v>-41.42640364217413</v>
      </c>
      <c r="E109" s="12">
        <f>100*('4-GDEBTGDP-M'!E109-'4-GDEBTGDP-M'!$B109)/'4-GDEBTGDP-M'!$B109</f>
        <v>58.877086494689806</v>
      </c>
      <c r="F109" s="12">
        <f>100*('4-GDEBTGDP-M'!F109-'4-GDEBTGDP-M'!$B109)/'4-GDEBTGDP-M'!$B109</f>
        <v>66.767830045451419</v>
      </c>
      <c r="G109" s="12">
        <f>100*('4-GDEBTGDP-M'!G109-'4-GDEBTGDP-M'!$B109)/'4-GDEBTGDP-M'!$B109</f>
        <v>-44.006069802838013</v>
      </c>
      <c r="H109" s="12">
        <f>100*('4-GDEBTGDP-M'!H109-'4-GDEBTGDP-M'!$B109)/'4-GDEBTGDP-M'!$B109</f>
        <v>2.8831562973803608</v>
      </c>
      <c r="I109" s="12">
        <f>100*('4-GDEBTGDP-M'!I109-'4-GDEBTGDP-M'!$B109)/'4-GDEBTGDP-M'!$B109</f>
        <v>31.866464339838654</v>
      </c>
      <c r="J109" s="12">
        <f>100*('4-GDEBTGDP-M'!J109-'4-GDEBTGDP-M'!$B109)/'4-GDEBTGDP-M'!$B109</f>
        <v>-28.983308042842623</v>
      </c>
      <c r="K109" s="12">
        <f>100*('4-GDEBTGDP-M'!K109-'4-GDEBTGDP-M'!$B109)/'4-GDEBTGDP-M'!$B109</f>
        <v>-88.619119878812072</v>
      </c>
      <c r="L109" s="12">
        <f>100*('4-GDEBTGDP-M'!L109-'4-GDEBTGDP-M'!$B109)/'4-GDEBTGDP-M'!$B109</f>
        <v>-6.6767830046147996</v>
      </c>
      <c r="M109" s="12">
        <f>100*('4-GDEBTGDP-M'!M109-'4-GDEBTGDP-M'!$B109)/'4-GDEBTGDP-M'!$B109</f>
        <v>-54.628224582653168</v>
      </c>
      <c r="N109" s="12">
        <f>100*('4-GDEBTGDP-M'!N109-'4-GDEBTGDP-M'!$B109)/'4-GDEBTGDP-M'!$B109</f>
        <v>-7.8907435508800461</v>
      </c>
      <c r="O109" s="12">
        <f>100*('4-GDEBTGDP-M'!O109-'4-GDEBTGDP-M'!$B109)/'4-GDEBTGDP-M'!$B109</f>
        <v>-6.8285280728864892</v>
      </c>
      <c r="P109" s="12">
        <f>100*('4-GDEBTGDP-M'!P109-'4-GDEBTGDP-M'!$B109)/'4-GDEBTGDP-M'!$B109</f>
        <v>3.9453717753644515</v>
      </c>
      <c r="Q109" s="12">
        <f>100*('4-GDEBTGDP-M'!Q109-'4-GDEBTGDP-M'!$B109)/'4-GDEBTGDP-M'!$B109</f>
        <v>3.0349013656500134</v>
      </c>
      <c r="R109" s="12">
        <f>100*('4-GDEBTGDP-M'!R109-'4-GDEBTGDP-M'!$B109)/'4-GDEBTGDP-M'!$B109</f>
        <v>3.186646433934222</v>
      </c>
      <c r="S109" s="12">
        <f>100*('4-GDEBTGDP-M'!S109-'4-GDEBTGDP-M'!$B109)/'4-GDEBTGDP-M'!$B109</f>
        <v>3.3383915022195736</v>
      </c>
    </row>
    <row r="110" spans="1:19" x14ac:dyDescent="0.2">
      <c r="A110" s="8">
        <v>2008.8333333333253</v>
      </c>
      <c r="B110" s="12">
        <f>100*('4-GDEBTGDP-M'!B110-'4-GDEBTGDP-M'!$B110)/'4-GDEBTGDP-M'!$B110</f>
        <v>0</v>
      </c>
      <c r="C110" s="12">
        <f>100*('4-GDEBTGDP-M'!C110-'4-GDEBTGDP-M'!$B110)/'4-GDEBTGDP-M'!$B110</f>
        <v>5.9623405557188827</v>
      </c>
      <c r="D110" s="12">
        <f>100*('4-GDEBTGDP-M'!D110-'4-GDEBTGDP-M'!$B110)/'4-GDEBTGDP-M'!$B110</f>
        <v>-38.624810820511456</v>
      </c>
      <c r="E110" s="12">
        <f>100*('4-GDEBTGDP-M'!E110-'4-GDEBTGDP-M'!$B110)/'4-GDEBTGDP-M'!$B110</f>
        <v>58.610964200134944</v>
      </c>
      <c r="F110" s="12">
        <f>100*('4-GDEBTGDP-M'!F110-'4-GDEBTGDP-M'!$B110)/'4-GDEBTGDP-M'!$B110</f>
        <v>67.238450596728796</v>
      </c>
      <c r="G110" s="12">
        <f>100*('4-GDEBTGDP-M'!G110-'4-GDEBTGDP-M'!$B110)/'4-GDEBTGDP-M'!$B110</f>
        <v>-42.708891216021826</v>
      </c>
      <c r="H110" s="12">
        <f>100*('4-GDEBTGDP-M'!H110-'4-GDEBTGDP-M'!$B110)/'4-GDEBTGDP-M'!$B110</f>
        <v>3.1290934879283201</v>
      </c>
      <c r="I110" s="12">
        <f>100*('4-GDEBTGDP-M'!I110-'4-GDEBTGDP-M'!$B110)/'4-GDEBTGDP-M'!$B110</f>
        <v>32.321778875144958</v>
      </c>
      <c r="J110" s="12">
        <f>100*('4-GDEBTGDP-M'!J110-'4-GDEBTGDP-M'!$B110)/'4-GDEBTGDP-M'!$B110</f>
        <v>-23.92197248788451</v>
      </c>
      <c r="K110" s="12">
        <f>100*('4-GDEBTGDP-M'!K110-'4-GDEBTGDP-M'!$B110)/'4-GDEBTGDP-M'!$B110</f>
        <v>-85.506288791265604</v>
      </c>
      <c r="L110" s="12">
        <f>100*('4-GDEBTGDP-M'!L110-'4-GDEBTGDP-M'!$B110)/'4-GDEBTGDP-M'!$B110</f>
        <v>-6.052879857307718</v>
      </c>
      <c r="M110" s="12">
        <f>100*('4-GDEBTGDP-M'!M110-'4-GDEBTGDP-M'!$B110)/'4-GDEBTGDP-M'!$B110</f>
        <v>-54.146195803471812</v>
      </c>
      <c r="N110" s="12">
        <f>100*('4-GDEBTGDP-M'!N110-'4-GDEBTGDP-M'!$B110)/'4-GDEBTGDP-M'!$B110</f>
        <v>-7.5341803702523986</v>
      </c>
      <c r="O110" s="12">
        <f>100*('4-GDEBTGDP-M'!O110-'4-GDEBTGDP-M'!$B110)/'4-GDEBTGDP-M'!$B110</f>
        <v>-6.4538219351811232</v>
      </c>
      <c r="P110" s="12">
        <f>100*('4-GDEBTGDP-M'!P110-'4-GDEBTGDP-M'!$B110)/'4-GDEBTGDP-M'!$B110</f>
        <v>4.509808930831829</v>
      </c>
      <c r="Q110" s="12">
        <f>100*('4-GDEBTGDP-M'!Q110-'4-GDEBTGDP-M'!$B110)/'4-GDEBTGDP-M'!$B110</f>
        <v>3.6540744756348564</v>
      </c>
      <c r="R110" s="12">
        <f>100*('4-GDEBTGDP-M'!R110-'4-GDEBTGDP-M'!$B110)/'4-GDEBTGDP-M'!$B110</f>
        <v>3.8111463225104094</v>
      </c>
      <c r="S110" s="12">
        <f>100*('4-GDEBTGDP-M'!S110-'4-GDEBTGDP-M'!$B110)/'4-GDEBTGDP-M'!$B110</f>
        <v>3.9616417761244938</v>
      </c>
    </row>
    <row r="111" spans="1:19" x14ac:dyDescent="0.2">
      <c r="A111" s="8">
        <v>2008.9166666666586</v>
      </c>
      <c r="B111" s="12">
        <f>100*('4-GDEBTGDP-M'!B111-'4-GDEBTGDP-M'!$B111)/'4-GDEBTGDP-M'!$B111</f>
        <v>0</v>
      </c>
      <c r="C111" s="12">
        <f>100*('4-GDEBTGDP-M'!C111-'4-GDEBTGDP-M'!$B111)/'4-GDEBTGDP-M'!$B111</f>
        <v>6.7567628252983942</v>
      </c>
      <c r="D111" s="12">
        <f>100*('4-GDEBTGDP-M'!D111-'4-GDEBTGDP-M'!$B111)/'4-GDEBTGDP-M'!$B111</f>
        <v>-36.18030590446417</v>
      </c>
      <c r="E111" s="12">
        <f>100*('4-GDEBTGDP-M'!E111-'4-GDEBTGDP-M'!$B111)/'4-GDEBTGDP-M'!$B111</f>
        <v>58.343573673355543</v>
      </c>
      <c r="F111" s="12">
        <f>100*('4-GDEBTGDP-M'!F111-'4-GDEBTGDP-M'!$B111)/'4-GDEBTGDP-M'!$B111</f>
        <v>67.706433122787885</v>
      </c>
      <c r="G111" s="12">
        <f>100*('4-GDEBTGDP-M'!G111-'4-GDEBTGDP-M'!$B111)/'4-GDEBTGDP-M'!$B111</f>
        <v>-41.227288678516615</v>
      </c>
      <c r="H111" s="12">
        <f>100*('4-GDEBTGDP-M'!H111-'4-GDEBTGDP-M'!$B111)/'4-GDEBTGDP-M'!$B111</f>
        <v>3.2206794570853288</v>
      </c>
      <c r="I111" s="12">
        <f>100*('4-GDEBTGDP-M'!I111-'4-GDEBTGDP-M'!$B111)/'4-GDEBTGDP-M'!$B111</f>
        <v>32.657806608305378</v>
      </c>
      <c r="J111" s="12">
        <f>100*('4-GDEBTGDP-M'!J111-'4-GDEBTGDP-M'!$B111)/'4-GDEBTGDP-M'!$B111</f>
        <v>-17.661007840786986</v>
      </c>
      <c r="K111" s="12">
        <f>100*('4-GDEBTGDP-M'!K111-'4-GDEBTGDP-M'!$B111)/'4-GDEBTGDP-M'!$B111</f>
        <v>-81.590932500979918</v>
      </c>
      <c r="L111" s="12">
        <f>100*('4-GDEBTGDP-M'!L111-'4-GDEBTGDP-M'!$B111)/'4-GDEBTGDP-M'!$B111</f>
        <v>-5.3791299790042757</v>
      </c>
      <c r="M111" s="12">
        <f>100*('4-GDEBTGDP-M'!M111-'4-GDEBTGDP-M'!$B111)/'4-GDEBTGDP-M'!$B111</f>
        <v>-52.133830882548303</v>
      </c>
      <c r="N111" s="12">
        <f>100*('4-GDEBTGDP-M'!N111-'4-GDEBTGDP-M'!$B111)/'4-GDEBTGDP-M'!$B111</f>
        <v>-7.2381022406350679</v>
      </c>
      <c r="O111" s="12">
        <f>100*('4-GDEBTGDP-M'!O111-'4-GDEBTGDP-M'!$B111)/'4-GDEBTGDP-M'!$B111</f>
        <v>-6.1665941936435278</v>
      </c>
      <c r="P111" s="12">
        <f>100*('4-GDEBTGDP-M'!P111-'4-GDEBTGDP-M'!$B111)/'4-GDEBTGDP-M'!$B111</f>
        <v>5.1592701685009583</v>
      </c>
      <c r="Q111" s="12">
        <f>100*('4-GDEBTGDP-M'!Q111-'4-GDEBTGDP-M'!$B111)/'4-GDEBTGDP-M'!$B111</f>
        <v>4.3747093689191789</v>
      </c>
      <c r="R111" s="12">
        <f>100*('4-GDEBTGDP-M'!R111-'4-GDEBTGDP-M'!$B111)/'4-GDEBTGDP-M'!$B111</f>
        <v>4.5292603954241644</v>
      </c>
      <c r="S111" s="12">
        <f>100*('4-GDEBTGDP-M'!S111-'4-GDEBTGDP-M'!$B111)/'4-GDEBTGDP-M'!$B111</f>
        <v>4.6785317262385302</v>
      </c>
    </row>
    <row r="112" spans="1:19" x14ac:dyDescent="0.2">
      <c r="A112" s="8">
        <v>2008.9999999999918</v>
      </c>
      <c r="B112" s="12">
        <f>100*('4-GDEBTGDP-M'!B112-'4-GDEBTGDP-M'!$B112)/'4-GDEBTGDP-M'!$B112</f>
        <v>0</v>
      </c>
      <c r="C112" s="12">
        <f>100*('4-GDEBTGDP-M'!C112-'4-GDEBTGDP-M'!$B112)/'4-GDEBTGDP-M'!$B112</f>
        <v>7.3353293412776566</v>
      </c>
      <c r="D112" s="12">
        <f>100*('4-GDEBTGDP-M'!D112-'4-GDEBTGDP-M'!$B112)/'4-GDEBTGDP-M'!$B112</f>
        <v>-33.832335329575983</v>
      </c>
      <c r="E112" s="12">
        <f>100*('4-GDEBTGDP-M'!E112-'4-GDEBTGDP-M'!$B112)/'4-GDEBTGDP-M'!$B112</f>
        <v>58.832335329231952</v>
      </c>
      <c r="F112" s="12">
        <f>100*('4-GDEBTGDP-M'!F112-'4-GDEBTGDP-M'!$B112)/'4-GDEBTGDP-M'!$B112</f>
        <v>69.011976047707876</v>
      </c>
      <c r="G112" s="12">
        <f>100*('4-GDEBTGDP-M'!G112-'4-GDEBTGDP-M'!$B112)/'4-GDEBTGDP-M'!$B112</f>
        <v>-39.820359281563505</v>
      </c>
      <c r="H112" s="12">
        <f>100*('4-GDEBTGDP-M'!H112-'4-GDEBTGDP-M'!$B112)/'4-GDEBTGDP-M'!$B112</f>
        <v>3.4431137724176315</v>
      </c>
      <c r="I112" s="12">
        <f>100*('4-GDEBTGDP-M'!I112-'4-GDEBTGDP-M'!$B112)/'4-GDEBTGDP-M'!$B112</f>
        <v>33.532934131602957</v>
      </c>
      <c r="J112" s="12">
        <f>100*('4-GDEBTGDP-M'!J112-'4-GDEBTGDP-M'!$B112)/'4-GDEBTGDP-M'!$B112</f>
        <v>-12.425149700992046</v>
      </c>
      <c r="K112" s="12">
        <f>100*('4-GDEBTGDP-M'!K112-'4-GDEBTGDP-M'!$B112)/'4-GDEBTGDP-M'!$B112</f>
        <v>-78.443113772676625</v>
      </c>
      <c r="L112" s="12">
        <f>100*('4-GDEBTGDP-M'!L112-'4-GDEBTGDP-M'!$B112)/'4-GDEBTGDP-M'!$B112</f>
        <v>-4.4910179641749561</v>
      </c>
      <c r="M112" s="12">
        <f>100*('4-GDEBTGDP-M'!M112-'4-GDEBTGDP-M'!$B112)/'4-GDEBTGDP-M'!$B112</f>
        <v>-49.251497006292567</v>
      </c>
      <c r="N112" s="12">
        <f>100*('4-GDEBTGDP-M'!N112-'4-GDEBTGDP-M'!$B112)/'4-GDEBTGDP-M'!$B112</f>
        <v>-6.7365269461757178</v>
      </c>
      <c r="O112" s="12">
        <f>100*('4-GDEBTGDP-M'!O112-'4-GDEBTGDP-M'!$B112)/'4-GDEBTGDP-M'!$B112</f>
        <v>-5.6886227545562997</v>
      </c>
      <c r="P112" s="12">
        <f>100*('4-GDEBTGDP-M'!P112-'4-GDEBTGDP-M'!$B112)/'4-GDEBTGDP-M'!$B112</f>
        <v>5.9880239520025116</v>
      </c>
      <c r="Q112" s="12">
        <f>100*('4-GDEBTGDP-M'!Q112-'4-GDEBTGDP-M'!$B112)/'4-GDEBTGDP-M'!$B112</f>
        <v>5.2395209579903588</v>
      </c>
      <c r="R112" s="12">
        <f>100*('4-GDEBTGDP-M'!R112-'4-GDEBTGDP-M'!$B112)/'4-GDEBTGDP-M'!$B112</f>
        <v>5.3892215567931725</v>
      </c>
      <c r="S112" s="12">
        <f>100*('4-GDEBTGDP-M'!S112-'4-GDEBTGDP-M'!$B112)/'4-GDEBTGDP-M'!$B112</f>
        <v>5.5389221555953903</v>
      </c>
    </row>
    <row r="113" spans="1:19" x14ac:dyDescent="0.2">
      <c r="A113" s="8">
        <v>2009.0833333333251</v>
      </c>
      <c r="B113" s="12">
        <f>100*('4-GDEBTGDP-M'!B113-'4-GDEBTGDP-M'!$B113)/'4-GDEBTGDP-M'!$B113</f>
        <v>0</v>
      </c>
      <c r="C113" s="12">
        <f>100*('4-GDEBTGDP-M'!C113-'4-GDEBTGDP-M'!$B113)/'4-GDEBTGDP-M'!$B113</f>
        <v>7.5922259086362898</v>
      </c>
      <c r="D113" s="12">
        <f>100*('4-GDEBTGDP-M'!D113-'4-GDEBTGDP-M'!$B113)/'4-GDEBTGDP-M'!$B113</f>
        <v>-31.362569910964737</v>
      </c>
      <c r="E113" s="12">
        <f>100*('4-GDEBTGDP-M'!E113-'4-GDEBTGDP-M'!$B113)/'4-GDEBTGDP-M'!$B113</f>
        <v>60.456313625468667</v>
      </c>
      <c r="F113" s="12">
        <f>100*('4-GDEBTGDP-M'!F113-'4-GDEBTGDP-M'!$B113)/'4-GDEBTGDP-M'!$B113</f>
        <v>71.595740375758155</v>
      </c>
      <c r="G113" s="12">
        <f>100*('4-GDEBTGDP-M'!G113-'4-GDEBTGDP-M'!$B113)/'4-GDEBTGDP-M'!$B113</f>
        <v>-38.676692742741672</v>
      </c>
      <c r="H113" s="12">
        <f>100*('4-GDEBTGDP-M'!H113-'4-GDEBTGDP-M'!$B113)/'4-GDEBTGDP-M'!$B113</f>
        <v>3.978824151978587</v>
      </c>
      <c r="I113" s="12">
        <f>100*('4-GDEBTGDP-M'!I113-'4-GDEBTGDP-M'!$B113)/'4-GDEBTGDP-M'!$B113</f>
        <v>35.276568212607316</v>
      </c>
      <c r="J113" s="12">
        <f>100*('4-GDEBTGDP-M'!J113-'4-GDEBTGDP-M'!$B113)/'4-GDEBTGDP-M'!$B113</f>
        <v>-9.8689783300901563</v>
      </c>
      <c r="K113" s="12">
        <f>100*('4-GDEBTGDP-M'!K113-'4-GDEBTGDP-M'!$B113)/'4-GDEBTGDP-M'!$B113</f>
        <v>-77.17971976799862</v>
      </c>
      <c r="L113" s="12">
        <f>100*('4-GDEBTGDP-M'!L113-'4-GDEBTGDP-M'!$B113)/'4-GDEBTGDP-M'!$B113</f>
        <v>-3.3253416235195261</v>
      </c>
      <c r="M113" s="12">
        <f>100*('4-GDEBTGDP-M'!M113-'4-GDEBTGDP-M'!$B113)/'4-GDEBTGDP-M'!$B113</f>
        <v>-46.230661223645463</v>
      </c>
      <c r="N113" s="12">
        <f>100*('4-GDEBTGDP-M'!N113-'4-GDEBTGDP-M'!$B113)/'4-GDEBTGDP-M'!$B113</f>
        <v>-5.8673115445080395</v>
      </c>
      <c r="O113" s="12">
        <f>100*('4-GDEBTGDP-M'!O113-'4-GDEBTGDP-M'!$B113)/'4-GDEBTGDP-M'!$B113</f>
        <v>-4.8454302983768791</v>
      </c>
      <c r="P113" s="12">
        <f>100*('4-GDEBTGDP-M'!P113-'4-GDEBTGDP-M'!$B113)/'4-GDEBTGDP-M'!$B113</f>
        <v>7.0070574459590675</v>
      </c>
      <c r="Q113" s="12">
        <f>100*('4-GDEBTGDP-M'!Q113-'4-GDEBTGDP-M'!$B113)/'4-GDEBTGDP-M'!$B113</f>
        <v>6.227382301616843</v>
      </c>
      <c r="R113" s="12">
        <f>100*('4-GDEBTGDP-M'!R113-'4-GDEBTGDP-M'!$B113)/'4-GDEBTGDP-M'!$B113</f>
        <v>6.3742029857371634</v>
      </c>
      <c r="S113" s="12">
        <f>100*('4-GDEBTGDP-M'!S113-'4-GDEBTGDP-M'!$B113)/'4-GDEBTGDP-M'!$B113</f>
        <v>6.5263735777106264</v>
      </c>
    </row>
    <row r="114" spans="1:19" x14ac:dyDescent="0.2">
      <c r="A114" s="8">
        <v>2009.1666666666583</v>
      </c>
      <c r="B114" s="12">
        <f>100*('4-GDEBTGDP-M'!B114-'4-GDEBTGDP-M'!$B114)/'4-GDEBTGDP-M'!$B114</f>
        <v>0</v>
      </c>
      <c r="C114" s="12">
        <f>100*('4-GDEBTGDP-M'!C114-'4-GDEBTGDP-M'!$B114)/'4-GDEBTGDP-M'!$B114</f>
        <v>7.7879044957647281</v>
      </c>
      <c r="D114" s="12">
        <f>100*('4-GDEBTGDP-M'!D114-'4-GDEBTGDP-M'!$B114)/'4-GDEBTGDP-M'!$B114</f>
        <v>-28.761057352535147</v>
      </c>
      <c r="E114" s="12">
        <f>100*('4-GDEBTGDP-M'!E114-'4-GDEBTGDP-M'!$B114)/'4-GDEBTGDP-M'!$B114</f>
        <v>62.169708945933358</v>
      </c>
      <c r="F114" s="12">
        <f>100*('4-GDEBTGDP-M'!F114-'4-GDEBTGDP-M'!$B114)/'4-GDEBTGDP-M'!$B114</f>
        <v>74.380629890232882</v>
      </c>
      <c r="G114" s="12">
        <f>100*('4-GDEBTGDP-M'!G114-'4-GDEBTGDP-M'!$B114)/'4-GDEBTGDP-M'!$B114</f>
        <v>-37.753064546771114</v>
      </c>
      <c r="H114" s="12">
        <f>100*('4-GDEBTGDP-M'!H114-'4-GDEBTGDP-M'!$B114)/'4-GDEBTGDP-M'!$B114</f>
        <v>4.6212657855065249</v>
      </c>
      <c r="I114" s="12">
        <f>100*('4-GDEBTGDP-M'!I114-'4-GDEBTGDP-M'!$B114)/'4-GDEBTGDP-M'!$B114</f>
        <v>36.964126762645066</v>
      </c>
      <c r="J114" s="12">
        <f>100*('4-GDEBTGDP-M'!J114-'4-GDEBTGDP-M'!$B114)/'4-GDEBTGDP-M'!$B114</f>
        <v>-9.6678972631745363</v>
      </c>
      <c r="K114" s="12">
        <f>100*('4-GDEBTGDP-M'!K114-'4-GDEBTGDP-M'!$B114)/'4-GDEBTGDP-M'!$B114</f>
        <v>-77.312276038900535</v>
      </c>
      <c r="L114" s="12">
        <f>100*('4-GDEBTGDP-M'!L114-'4-GDEBTGDP-M'!$B114)/'4-GDEBTGDP-M'!$B114</f>
        <v>-2.2175651196433095</v>
      </c>
      <c r="M114" s="12">
        <f>100*('4-GDEBTGDP-M'!M114-'4-GDEBTGDP-M'!$B114)/'4-GDEBTGDP-M'!$B114</f>
        <v>-44.130336488012688</v>
      </c>
      <c r="N114" s="12">
        <f>100*('4-GDEBTGDP-M'!N114-'4-GDEBTGDP-M'!$B114)/'4-GDEBTGDP-M'!$B114</f>
        <v>-4.8647155876995827</v>
      </c>
      <c r="O114" s="12">
        <f>100*('4-GDEBTGDP-M'!O114-'4-GDEBTGDP-M'!$B114)/'4-GDEBTGDP-M'!$B114</f>
        <v>-3.8582318964428008</v>
      </c>
      <c r="P114" s="12">
        <f>100*('4-GDEBTGDP-M'!P114-'4-GDEBTGDP-M'!$B114)/'4-GDEBTGDP-M'!$B114</f>
        <v>7.895926388023538</v>
      </c>
      <c r="Q114" s="12">
        <f>100*('4-GDEBTGDP-M'!Q114-'4-GDEBTGDP-M'!$B114)/'4-GDEBTGDP-M'!$B114</f>
        <v>7.0572751971837722</v>
      </c>
      <c r="R114" s="12">
        <f>100*('4-GDEBTGDP-M'!R114-'4-GDEBTGDP-M'!$B114)/'4-GDEBTGDP-M'!$B114</f>
        <v>7.2029467367961795</v>
      </c>
      <c r="S114" s="12">
        <f>100*('4-GDEBTGDP-M'!S114-'4-GDEBTGDP-M'!$B114)/'4-GDEBTGDP-M'!$B114</f>
        <v>7.3552925862762111</v>
      </c>
    </row>
    <row r="115" spans="1:19" x14ac:dyDescent="0.2">
      <c r="A115" s="8">
        <v>2009.2499999999916</v>
      </c>
      <c r="B115" s="12">
        <f>100*('4-GDEBTGDP-M'!B115-'4-GDEBTGDP-M'!$B115)/'4-GDEBTGDP-M'!$B115</f>
        <v>0</v>
      </c>
      <c r="C115" s="12">
        <f>100*('4-GDEBTGDP-M'!C115-'4-GDEBTGDP-M'!$B115)/'4-GDEBTGDP-M'!$B115</f>
        <v>8.260869565144846</v>
      </c>
      <c r="D115" s="12">
        <f>100*('4-GDEBTGDP-M'!D115-'4-GDEBTGDP-M'!$B115)/'4-GDEBTGDP-M'!$B115</f>
        <v>-26.086956522010283</v>
      </c>
      <c r="E115" s="12">
        <f>100*('4-GDEBTGDP-M'!E115-'4-GDEBTGDP-M'!$B115)/'4-GDEBTGDP-M'!$B115</f>
        <v>62.608695652237849</v>
      </c>
      <c r="F115" s="12">
        <f>100*('4-GDEBTGDP-M'!F115-'4-GDEBTGDP-M'!$B115)/'4-GDEBTGDP-M'!$B115</f>
        <v>75.94202898545754</v>
      </c>
      <c r="G115" s="12">
        <f>100*('4-GDEBTGDP-M'!G115-'4-GDEBTGDP-M'!$B115)/'4-GDEBTGDP-M'!$B115</f>
        <v>-36.956521739207368</v>
      </c>
      <c r="H115" s="12">
        <f>100*('4-GDEBTGDP-M'!H115-'4-GDEBTGDP-M'!$B115)/'4-GDEBTGDP-M'!$B115</f>
        <v>5.0724637680897517</v>
      </c>
      <c r="I115" s="12">
        <f>100*('4-GDEBTGDP-M'!I115-'4-GDEBTGDP-M'!$B115)/'4-GDEBTGDP-M'!$B115</f>
        <v>37.39130434788531</v>
      </c>
      <c r="J115" s="12">
        <f>100*('4-GDEBTGDP-M'!J115-'4-GDEBTGDP-M'!$B115)/'4-GDEBTGDP-M'!$B115</f>
        <v>-11.014492753436384</v>
      </c>
      <c r="K115" s="12">
        <f>100*('4-GDEBTGDP-M'!K115-'4-GDEBTGDP-M'!$B115)/'4-GDEBTGDP-M'!$B115</f>
        <v>-77.971014492689278</v>
      </c>
      <c r="L115" s="12">
        <f>100*('4-GDEBTGDP-M'!L115-'4-GDEBTGDP-M'!$B115)/'4-GDEBTGDP-M'!$B115</f>
        <v>-1.5942028985754113</v>
      </c>
      <c r="M115" s="12">
        <f>100*('4-GDEBTGDP-M'!M115-'4-GDEBTGDP-M'!$B115)/'4-GDEBTGDP-M'!$B115</f>
        <v>-44.057971014362515</v>
      </c>
      <c r="N115" s="12">
        <f>100*('4-GDEBTGDP-M'!N115-'4-GDEBTGDP-M'!$B115)/'4-GDEBTGDP-M'!$B115</f>
        <v>-4.0579710145535204</v>
      </c>
      <c r="O115" s="12">
        <f>100*('4-GDEBTGDP-M'!O115-'4-GDEBTGDP-M'!$B115)/'4-GDEBTGDP-M'!$B115</f>
        <v>-3.0434782609327029</v>
      </c>
      <c r="P115" s="12">
        <f>100*('4-GDEBTGDP-M'!P115-'4-GDEBTGDP-M'!$B115)/'4-GDEBTGDP-M'!$B115</f>
        <v>8.2608695652196698</v>
      </c>
      <c r="Q115" s="12">
        <f>100*('4-GDEBTGDP-M'!Q115-'4-GDEBTGDP-M'!$B115)/'4-GDEBTGDP-M'!$B115</f>
        <v>7.391304347828239</v>
      </c>
      <c r="R115" s="12">
        <f>100*('4-GDEBTGDP-M'!R115-'4-GDEBTGDP-M'!$B115)/'4-GDEBTGDP-M'!$B115</f>
        <v>7.53623188406024</v>
      </c>
      <c r="S115" s="12">
        <f>100*('4-GDEBTGDP-M'!S115-'4-GDEBTGDP-M'!$B115)/'4-GDEBTGDP-M'!$B115</f>
        <v>7.6811594202934161</v>
      </c>
    </row>
    <row r="116" spans="1:19" x14ac:dyDescent="0.2">
      <c r="A116" s="8">
        <v>2009.3333333333248</v>
      </c>
      <c r="B116" s="12">
        <f>100*('4-GDEBTGDP-M'!B116-'4-GDEBTGDP-M'!$B116)/'4-GDEBTGDP-M'!$B116</f>
        <v>0</v>
      </c>
      <c r="C116" s="12">
        <f>100*('4-GDEBTGDP-M'!C116-'4-GDEBTGDP-M'!$B116)/'4-GDEBTGDP-M'!$B116</f>
        <v>9.1673633880994103</v>
      </c>
      <c r="D116" s="12">
        <f>100*('4-GDEBTGDP-M'!D116-'4-GDEBTGDP-M'!$B116)/'4-GDEBTGDP-M'!$B116</f>
        <v>-23.446546042845693</v>
      </c>
      <c r="E116" s="12">
        <f>100*('4-GDEBTGDP-M'!E116-'4-GDEBTGDP-M'!$B116)/'4-GDEBTGDP-M'!$B116</f>
        <v>60.994075952664751</v>
      </c>
      <c r="F116" s="12">
        <f>100*('4-GDEBTGDP-M'!F116-'4-GDEBTGDP-M'!$B116)/'4-GDEBTGDP-M'!$B116</f>
        <v>75.399783460660743</v>
      </c>
      <c r="G116" s="12">
        <f>100*('4-GDEBTGDP-M'!G116-'4-GDEBTGDP-M'!$B116)/'4-GDEBTGDP-M'!$B116</f>
        <v>-36.215819260478277</v>
      </c>
      <c r="H116" s="12">
        <f>100*('4-GDEBTGDP-M'!H116-'4-GDEBTGDP-M'!$B116)/'4-GDEBTGDP-M'!$B116</f>
        <v>5.1460058406674696</v>
      </c>
      <c r="I116" s="12">
        <f>100*('4-GDEBTGDP-M'!I116-'4-GDEBTGDP-M'!$B116)/'4-GDEBTGDP-M'!$B116</f>
        <v>35.876736752145881</v>
      </c>
      <c r="J116" s="12">
        <f>100*('4-GDEBTGDP-M'!J116-'4-GDEBTGDP-M'!$B116)/'4-GDEBTGDP-M'!$B116</f>
        <v>-13.109494292378015</v>
      </c>
      <c r="K116" s="12">
        <f>100*('4-GDEBTGDP-M'!K116-'4-GDEBTGDP-M'!$B116)/'4-GDEBTGDP-M'!$B116</f>
        <v>-78.458736380257974</v>
      </c>
      <c r="L116" s="12">
        <f>100*('4-GDEBTGDP-M'!L116-'4-GDEBTGDP-M'!$B116)/'4-GDEBTGDP-M'!$B116</f>
        <v>-1.7391485426977549</v>
      </c>
      <c r="M116" s="12">
        <f>100*('4-GDEBTGDP-M'!M116-'4-GDEBTGDP-M'!$B116)/'4-GDEBTGDP-M'!$B116</f>
        <v>-46.494445423056668</v>
      </c>
      <c r="N116" s="12">
        <f>100*('4-GDEBTGDP-M'!N116-'4-GDEBTGDP-M'!$B116)/'4-GDEBTGDP-M'!$B116</f>
        <v>-3.6647153871283993</v>
      </c>
      <c r="O116" s="12">
        <f>100*('4-GDEBTGDP-M'!O116-'4-GDEBTGDP-M'!$B116)/'4-GDEBTGDP-M'!$B116</f>
        <v>-2.6145959218709098</v>
      </c>
      <c r="P116" s="12">
        <f>100*('4-GDEBTGDP-M'!P116-'4-GDEBTGDP-M'!$B116)/'4-GDEBTGDP-M'!$B116</f>
        <v>7.8896728302003885</v>
      </c>
      <c r="Q116" s="12">
        <f>100*('4-GDEBTGDP-M'!Q116-'4-GDEBTGDP-M'!$B116)/'4-GDEBTGDP-M'!$B116</f>
        <v>7.0546779346086934</v>
      </c>
      <c r="R116" s="12">
        <f>100*('4-GDEBTGDP-M'!R116-'4-GDEBTGDP-M'!$B116)/'4-GDEBTGDP-M'!$B116</f>
        <v>7.1981682752524181</v>
      </c>
      <c r="S116" s="12">
        <f>100*('4-GDEBTGDP-M'!S116-'4-GDEBTGDP-M'!$B116)/'4-GDEBTGDP-M'!$B116</f>
        <v>7.3273454659974053</v>
      </c>
    </row>
    <row r="117" spans="1:19" x14ac:dyDescent="0.2">
      <c r="A117" s="8">
        <v>2009.4166666666581</v>
      </c>
      <c r="B117" s="12">
        <f>100*('4-GDEBTGDP-M'!B117-'4-GDEBTGDP-M'!$B117)/'4-GDEBTGDP-M'!$B117</f>
        <v>0</v>
      </c>
      <c r="C117" s="12">
        <f>100*('4-GDEBTGDP-M'!C117-'4-GDEBTGDP-M'!$B117)/'4-GDEBTGDP-M'!$B117</f>
        <v>10.035062059459467</v>
      </c>
      <c r="D117" s="12">
        <f>100*('4-GDEBTGDP-M'!D117-'4-GDEBTGDP-M'!$B117)/'4-GDEBTGDP-M'!$B117</f>
        <v>-21.0472471483079</v>
      </c>
      <c r="E117" s="12">
        <f>100*('4-GDEBTGDP-M'!E117-'4-GDEBTGDP-M'!$B117)/'4-GDEBTGDP-M'!$B117</f>
        <v>58.566384486077212</v>
      </c>
      <c r="F117" s="12">
        <f>100*('4-GDEBTGDP-M'!F117-'4-GDEBTGDP-M'!$B117)/'4-GDEBTGDP-M'!$B117</f>
        <v>73.769706111615562</v>
      </c>
      <c r="G117" s="12">
        <f>100*('4-GDEBTGDP-M'!G117-'4-GDEBTGDP-M'!$B117)/'4-GDEBTGDP-M'!$B117</f>
        <v>-35.515509383209</v>
      </c>
      <c r="H117" s="12">
        <f>100*('4-GDEBTGDP-M'!H117-'4-GDEBTGDP-M'!$B117)/'4-GDEBTGDP-M'!$B117</f>
        <v>5.0509938936456242</v>
      </c>
      <c r="I117" s="12">
        <f>100*('4-GDEBTGDP-M'!I117-'4-GDEBTGDP-M'!$B117)/'4-GDEBTGDP-M'!$B117</f>
        <v>33.541104566275799</v>
      </c>
      <c r="J117" s="12">
        <f>100*('4-GDEBTGDP-M'!J117-'4-GDEBTGDP-M'!$B117)/'4-GDEBTGDP-M'!$B117</f>
        <v>-15.2272800829386</v>
      </c>
      <c r="K117" s="12">
        <f>100*('4-GDEBTGDP-M'!K117-'4-GDEBTGDP-M'!$B117)/'4-GDEBTGDP-M'!$B117</f>
        <v>-78.691656204157155</v>
      </c>
      <c r="L117" s="12">
        <f>100*('4-GDEBTGDP-M'!L117-'4-GDEBTGDP-M'!$B117)/'4-GDEBTGDP-M'!$B117</f>
        <v>-2.4495250134042261</v>
      </c>
      <c r="M117" s="12">
        <f>100*('4-GDEBTGDP-M'!M117-'4-GDEBTGDP-M'!$B117)/'4-GDEBTGDP-M'!$B117</f>
        <v>-49.76761980189972</v>
      </c>
      <c r="N117" s="12">
        <f>100*('4-GDEBTGDP-M'!N117-'4-GDEBTGDP-M'!$B117)/'4-GDEBTGDP-M'!$B117</f>
        <v>-3.4999720848848175</v>
      </c>
      <c r="O117" s="12">
        <f>100*('4-GDEBTGDP-M'!O117-'4-GDEBTGDP-M'!$B117)/'4-GDEBTGDP-M'!$B117</f>
        <v>-2.4121174190416723</v>
      </c>
      <c r="P117" s="12">
        <f>100*('4-GDEBTGDP-M'!P117-'4-GDEBTGDP-M'!$B117)/'4-GDEBTGDP-M'!$B117</f>
        <v>7.1999088344504916</v>
      </c>
      <c r="Q117" s="12">
        <f>100*('4-GDEBTGDP-M'!Q117-'4-GDEBTGDP-M'!$B117)/'4-GDEBTGDP-M'!$B117</f>
        <v>6.4389084286357914</v>
      </c>
      <c r="R117" s="12">
        <f>100*('4-GDEBTGDP-M'!R117-'4-GDEBTGDP-M'!$B117)/'4-GDEBTGDP-M'!$B117</f>
        <v>6.5798892111172966</v>
      </c>
      <c r="S117" s="12">
        <f>100*('4-GDEBTGDP-M'!S117-'4-GDEBTGDP-M'!$B117)/'4-GDEBTGDP-M'!$B117</f>
        <v>6.7004423615807065</v>
      </c>
    </row>
    <row r="118" spans="1:19" x14ac:dyDescent="0.2">
      <c r="A118" s="8">
        <v>2009.4999999999914</v>
      </c>
      <c r="B118" s="12">
        <f>100*('4-GDEBTGDP-M'!B118-'4-GDEBTGDP-M'!$B118)/'4-GDEBTGDP-M'!$B118</f>
        <v>0</v>
      </c>
      <c r="C118" s="12">
        <f>100*('4-GDEBTGDP-M'!C118-'4-GDEBTGDP-M'!$B118)/'4-GDEBTGDP-M'!$B118</f>
        <v>10.288065843645809</v>
      </c>
      <c r="D118" s="12">
        <f>100*('4-GDEBTGDP-M'!D118-'4-GDEBTGDP-M'!$B118)/'4-GDEBTGDP-M'!$B118</f>
        <v>-19.06721536369033</v>
      </c>
      <c r="E118" s="12">
        <f>100*('4-GDEBTGDP-M'!E118-'4-GDEBTGDP-M'!$B118)/'4-GDEBTGDP-M'!$B118</f>
        <v>56.927297668115841</v>
      </c>
      <c r="F118" s="12">
        <f>100*('4-GDEBTGDP-M'!F118-'4-GDEBTGDP-M'!$B118)/'4-GDEBTGDP-M'!$B118</f>
        <v>72.42798353917442</v>
      </c>
      <c r="G118" s="12">
        <f>100*('4-GDEBTGDP-M'!G118-'4-GDEBTGDP-M'!$B118)/'4-GDEBTGDP-M'!$B118</f>
        <v>-34.842249657133642</v>
      </c>
      <c r="H118" s="12">
        <f>100*('4-GDEBTGDP-M'!H118-'4-GDEBTGDP-M'!$B118)/'4-GDEBTGDP-M'!$B118</f>
        <v>5.0754458161683838</v>
      </c>
      <c r="I118" s="12">
        <f>100*('4-GDEBTGDP-M'!I118-'4-GDEBTGDP-M'!$B118)/'4-GDEBTGDP-M'!$B118</f>
        <v>31.824417009701765</v>
      </c>
      <c r="J118" s="12">
        <f>100*('4-GDEBTGDP-M'!J118-'4-GDEBTGDP-M'!$B118)/'4-GDEBTGDP-M'!$B118</f>
        <v>-16.735253772186066</v>
      </c>
      <c r="K118" s="12">
        <f>100*('4-GDEBTGDP-M'!K118-'4-GDEBTGDP-M'!$B118)/'4-GDEBTGDP-M'!$B118</f>
        <v>-78.737997256518412</v>
      </c>
      <c r="L118" s="12">
        <f>100*('4-GDEBTGDP-M'!L118-'4-GDEBTGDP-M'!$B118)/'4-GDEBTGDP-M'!$B118</f>
        <v>-3.4293552811007579</v>
      </c>
      <c r="M118" s="12">
        <f>100*('4-GDEBTGDP-M'!M118-'4-GDEBTGDP-M'!$B118)/'4-GDEBTGDP-M'!$B118</f>
        <v>-51.851851851762717</v>
      </c>
      <c r="N118" s="12">
        <f>100*('4-GDEBTGDP-M'!N118-'4-GDEBTGDP-M'!$B118)/'4-GDEBTGDP-M'!$B118</f>
        <v>-3.2921810699916234</v>
      </c>
      <c r="O118" s="12">
        <f>100*('4-GDEBTGDP-M'!O118-'4-GDEBTGDP-M'!$B118)/'4-GDEBTGDP-M'!$B118</f>
        <v>-2.1947873800038828</v>
      </c>
      <c r="P118" s="12">
        <f>100*('4-GDEBTGDP-M'!P118-'4-GDEBTGDP-M'!$B118)/'4-GDEBTGDP-M'!$B118</f>
        <v>6.7215363511875097</v>
      </c>
      <c r="Q118" s="12">
        <f>100*('4-GDEBTGDP-M'!Q118-'4-GDEBTGDP-M'!$B118)/'4-GDEBTGDP-M'!$B118</f>
        <v>6.0356652949394434</v>
      </c>
      <c r="R118" s="12">
        <f>100*('4-GDEBTGDP-M'!R118-'4-GDEBTGDP-M'!$B118)/'4-GDEBTGDP-M'!$B118</f>
        <v>6.1728395061882111</v>
      </c>
      <c r="S118" s="12">
        <f>100*('4-GDEBTGDP-M'!S118-'4-GDEBTGDP-M'!$B118)/'4-GDEBTGDP-M'!$B118</f>
        <v>6.3100137174328648</v>
      </c>
    </row>
    <row r="119" spans="1:19" x14ac:dyDescent="0.2">
      <c r="A119" s="8">
        <v>2009.5833333333246</v>
      </c>
      <c r="B119" s="12">
        <f>100*('4-GDEBTGDP-M'!B119-'4-GDEBTGDP-M'!$B119)/'4-GDEBTGDP-M'!$B119</f>
        <v>0</v>
      </c>
      <c r="C119" s="12">
        <f>100*('4-GDEBTGDP-M'!C119-'4-GDEBTGDP-M'!$B119)/'4-GDEBTGDP-M'!$B119</f>
        <v>9.6260424930144968</v>
      </c>
      <c r="D119" s="12">
        <f>100*('4-GDEBTGDP-M'!D119-'4-GDEBTGDP-M'!$B119)/'4-GDEBTGDP-M'!$B119</f>
        <v>-17.627184952357705</v>
      </c>
      <c r="E119" s="12">
        <f>100*('4-GDEBTGDP-M'!E119-'4-GDEBTGDP-M'!$B119)/'4-GDEBTGDP-M'!$B119</f>
        <v>57.082272718933432</v>
      </c>
      <c r="F119" s="12">
        <f>100*('4-GDEBTGDP-M'!F119-'4-GDEBTGDP-M'!$B119)/'4-GDEBTGDP-M'!$B119</f>
        <v>72.299258709932005</v>
      </c>
      <c r="G119" s="12">
        <f>100*('4-GDEBTGDP-M'!G119-'4-GDEBTGDP-M'!$B119)/'4-GDEBTGDP-M'!$B119</f>
        <v>-34.15020267271499</v>
      </c>
      <c r="H119" s="12">
        <f>100*('4-GDEBTGDP-M'!H119-'4-GDEBTGDP-M'!$B119)/'4-GDEBTGDP-M'!$B119</f>
        <v>5.4130671365468759</v>
      </c>
      <c r="I119" s="12">
        <f>100*('4-GDEBTGDP-M'!I119-'4-GDEBTGDP-M'!$B119)/'4-GDEBTGDP-M'!$B119</f>
        <v>31.630590474228171</v>
      </c>
      <c r="J119" s="12">
        <f>100*('4-GDEBTGDP-M'!J119-'4-GDEBTGDP-M'!$B119)/'4-GDEBTGDP-M'!$B119</f>
        <v>-17.258973689265996</v>
      </c>
      <c r="K119" s="12">
        <f>100*('4-GDEBTGDP-M'!K119-'4-GDEBTGDP-M'!$B119)/'4-GDEBTGDP-M'!$B119</f>
        <v>-78.66645593366033</v>
      </c>
      <c r="L119" s="12">
        <f>100*('4-GDEBTGDP-M'!L119-'4-GDEBTGDP-M'!$B119)/'4-GDEBTGDP-M'!$B119</f>
        <v>-4.4489678189568336</v>
      </c>
      <c r="M119" s="12">
        <f>100*('4-GDEBTGDP-M'!M119-'4-GDEBTGDP-M'!$B119)/'4-GDEBTGDP-M'!$B119</f>
        <v>-51.404512307808936</v>
      </c>
      <c r="N119" s="12">
        <f>100*('4-GDEBTGDP-M'!N119-'4-GDEBTGDP-M'!$B119)/'4-GDEBTGDP-M'!$B119</f>
        <v>-2.8492114670601572</v>
      </c>
      <c r="O119" s="12">
        <f>100*('4-GDEBTGDP-M'!O119-'4-GDEBTGDP-M'!$B119)/'4-GDEBTGDP-M'!$B119</f>
        <v>-1.788718599277396</v>
      </c>
      <c r="P119" s="12">
        <f>100*('4-GDEBTGDP-M'!P119-'4-GDEBTGDP-M'!$B119)/'4-GDEBTGDP-M'!$B119</f>
        <v>6.8004246094320617</v>
      </c>
      <c r="Q119" s="12">
        <f>100*('4-GDEBTGDP-M'!Q119-'4-GDEBTGDP-M'!$B119)/'4-GDEBTGDP-M'!$B119</f>
        <v>6.1657854230593543</v>
      </c>
      <c r="R119" s="12">
        <f>100*('4-GDEBTGDP-M'!R119-'4-GDEBTGDP-M'!$B119)/'4-GDEBTGDP-M'!$B119</f>
        <v>6.2983194535149796</v>
      </c>
      <c r="S119" s="12">
        <f>100*('4-GDEBTGDP-M'!S119-'4-GDEBTGDP-M'!$B119)/'4-GDEBTGDP-M'!$B119</f>
        <v>6.4857380872830124</v>
      </c>
    </row>
    <row r="120" spans="1:19" x14ac:dyDescent="0.2">
      <c r="A120" s="8">
        <v>2009.6666666666579</v>
      </c>
      <c r="B120" s="12">
        <f>100*('4-GDEBTGDP-M'!B120-'4-GDEBTGDP-M'!$B120)/'4-GDEBTGDP-M'!$B120</f>
        <v>0</v>
      </c>
      <c r="C120" s="12">
        <f>100*('4-GDEBTGDP-M'!C120-'4-GDEBTGDP-M'!$B120)/'4-GDEBTGDP-M'!$B120</f>
        <v>8.6986989678402296</v>
      </c>
      <c r="D120" s="12">
        <f>100*('4-GDEBTGDP-M'!D120-'4-GDEBTGDP-M'!$B120)/'4-GDEBTGDP-M'!$B120</f>
        <v>-16.787927102165121</v>
      </c>
      <c r="E120" s="12">
        <f>100*('4-GDEBTGDP-M'!E120-'4-GDEBTGDP-M'!$B120)/'4-GDEBTGDP-M'!$B120</f>
        <v>58.140947729436476</v>
      </c>
      <c r="F120" s="12">
        <f>100*('4-GDEBTGDP-M'!F120-'4-GDEBTGDP-M'!$B120)/'4-GDEBTGDP-M'!$B120</f>
        <v>72.919763247008163</v>
      </c>
      <c r="G120" s="12">
        <f>100*('4-GDEBTGDP-M'!G120-'4-GDEBTGDP-M'!$B120)/'4-GDEBTGDP-M'!$B120</f>
        <v>-33.305735839944624</v>
      </c>
      <c r="H120" s="12">
        <f>100*('4-GDEBTGDP-M'!H120-'4-GDEBTGDP-M'!$B120)/'4-GDEBTGDP-M'!$B120</f>
        <v>5.9469688474095079</v>
      </c>
      <c r="I120" s="12">
        <f>100*('4-GDEBTGDP-M'!I120-'4-GDEBTGDP-M'!$B120)/'4-GDEBTGDP-M'!$B120</f>
        <v>32.175829456160145</v>
      </c>
      <c r="J120" s="12">
        <f>100*('4-GDEBTGDP-M'!J120-'4-GDEBTGDP-M'!$B120)/'4-GDEBTGDP-M'!$B120</f>
        <v>-17.208795022384862</v>
      </c>
      <c r="K120" s="12">
        <f>100*('4-GDEBTGDP-M'!K120-'4-GDEBTGDP-M'!$B120)/'4-GDEBTGDP-M'!$B120</f>
        <v>-78.562144747643657</v>
      </c>
      <c r="L120" s="12">
        <f>100*('4-GDEBTGDP-M'!L120-'4-GDEBTGDP-M'!$B120)/'4-GDEBTGDP-M'!$B120</f>
        <v>-5.4060299440422872</v>
      </c>
      <c r="M120" s="12">
        <f>100*('4-GDEBTGDP-M'!M120-'4-GDEBTGDP-M'!$B120)/'4-GDEBTGDP-M'!$B120</f>
        <v>-49.19987353932823</v>
      </c>
      <c r="N120" s="12">
        <f>100*('4-GDEBTGDP-M'!N120-'4-GDEBTGDP-M'!$B120)/'4-GDEBTGDP-M'!$B120</f>
        <v>-2.2456262421415998</v>
      </c>
      <c r="O120" s="12">
        <f>100*('4-GDEBTGDP-M'!O120-'4-GDEBTGDP-M'!$B120)/'4-GDEBTGDP-M'!$B120</f>
        <v>-1.2461998588944134</v>
      </c>
      <c r="P120" s="12">
        <f>100*('4-GDEBTGDP-M'!P120-'4-GDEBTGDP-M'!$B120)/'4-GDEBTGDP-M'!$B120</f>
        <v>7.2037527658414193</v>
      </c>
      <c r="Q120" s="12">
        <f>100*('4-GDEBTGDP-M'!Q120-'4-GDEBTGDP-M'!$B120)/'4-GDEBTGDP-M'!$B120</f>
        <v>6.6102083247985179</v>
      </c>
      <c r="R120" s="12">
        <f>100*('4-GDEBTGDP-M'!R120-'4-GDEBTGDP-M'!$B120)/'4-GDEBTGDP-M'!$B120</f>
        <v>6.7406754466843024</v>
      </c>
      <c r="S120" s="12">
        <f>100*('4-GDEBTGDP-M'!S120-'4-GDEBTGDP-M'!$B120)/'4-GDEBTGDP-M'!$B120</f>
        <v>6.9845167748996273</v>
      </c>
    </row>
    <row r="121" spans="1:19" x14ac:dyDescent="0.2">
      <c r="A121" s="8">
        <v>2009.7499999999911</v>
      </c>
      <c r="B121" s="12">
        <f>100*('4-GDEBTGDP-M'!B121-'4-GDEBTGDP-M'!$B121)/'4-GDEBTGDP-M'!$B121</f>
        <v>0</v>
      </c>
      <c r="C121" s="12">
        <f>100*('4-GDEBTGDP-M'!C121-'4-GDEBTGDP-M'!$B121)/'4-GDEBTGDP-M'!$B121</f>
        <v>8.3783783783492165</v>
      </c>
      <c r="D121" s="12">
        <f>100*('4-GDEBTGDP-M'!D121-'4-GDEBTGDP-M'!$B121)/'4-GDEBTGDP-M'!$B121</f>
        <v>-16.621621621600507</v>
      </c>
      <c r="E121" s="12">
        <f>100*('4-GDEBTGDP-M'!E121-'4-GDEBTGDP-M'!$B121)/'4-GDEBTGDP-M'!$B121</f>
        <v>58.783783783784088</v>
      </c>
      <c r="F121" s="12">
        <f>100*('4-GDEBTGDP-M'!F121-'4-GDEBTGDP-M'!$B121)/'4-GDEBTGDP-M'!$B121</f>
        <v>73.513513513479097</v>
      </c>
      <c r="G121" s="12">
        <f>100*('4-GDEBTGDP-M'!G121-'4-GDEBTGDP-M'!$B121)/'4-GDEBTGDP-M'!$B121</f>
        <v>-32.162162162304668</v>
      </c>
      <c r="H121" s="12">
        <f>100*('4-GDEBTGDP-M'!H121-'4-GDEBTGDP-M'!$B121)/'4-GDEBTGDP-M'!$B121</f>
        <v>6.4864864864356289</v>
      </c>
      <c r="I121" s="12">
        <f>100*('4-GDEBTGDP-M'!I121-'4-GDEBTGDP-M'!$B121)/'4-GDEBTGDP-M'!$B121</f>
        <v>32.29729729734786</v>
      </c>
      <c r="J121" s="12">
        <f>100*('4-GDEBTGDP-M'!J121-'4-GDEBTGDP-M'!$B121)/'4-GDEBTGDP-M'!$B121</f>
        <v>-17.162162162146736</v>
      </c>
      <c r="K121" s="12">
        <f>100*('4-GDEBTGDP-M'!K121-'4-GDEBTGDP-M'!$B121)/'4-GDEBTGDP-M'!$B121</f>
        <v>-78.513513513512592</v>
      </c>
      <c r="L121" s="12">
        <f>100*('4-GDEBTGDP-M'!L121-'4-GDEBTGDP-M'!$B121)/'4-GDEBTGDP-M'!$B121</f>
        <v>-6.2162162161411274</v>
      </c>
      <c r="M121" s="12">
        <f>100*('4-GDEBTGDP-M'!M121-'4-GDEBTGDP-M'!$B121)/'4-GDEBTGDP-M'!$B121</f>
        <v>-46.486486486758039</v>
      </c>
      <c r="N121" s="12">
        <f>100*('4-GDEBTGDP-M'!N121-'4-GDEBTGDP-M'!$B121)/'4-GDEBTGDP-M'!$B121</f>
        <v>-1.6216216216840136</v>
      </c>
      <c r="O121" s="12">
        <f>100*('4-GDEBTGDP-M'!O121-'4-GDEBTGDP-M'!$B121)/'4-GDEBTGDP-M'!$B121</f>
        <v>-0.67567567573390286</v>
      </c>
      <c r="P121" s="12">
        <f>100*('4-GDEBTGDP-M'!P121-'4-GDEBTGDP-M'!$B121)/'4-GDEBTGDP-M'!$B121</f>
        <v>7.5675675675438123</v>
      </c>
      <c r="Q121" s="12">
        <f>100*('4-GDEBTGDP-M'!Q121-'4-GDEBTGDP-M'!$B121)/'4-GDEBTGDP-M'!$B121</f>
        <v>7.0270270269962687</v>
      </c>
      <c r="R121" s="12">
        <f>100*('4-GDEBTGDP-M'!R121-'4-GDEBTGDP-M'!$B121)/'4-GDEBTGDP-M'!$B121</f>
        <v>7.1621621621303939</v>
      </c>
      <c r="S121" s="12">
        <f>100*('4-GDEBTGDP-M'!S121-'4-GDEBTGDP-M'!$B121)/'4-GDEBTGDP-M'!$B121</f>
        <v>7.4324324324007387</v>
      </c>
    </row>
    <row r="122" spans="1:19" x14ac:dyDescent="0.2">
      <c r="A122" s="8">
        <v>2009.8333333333244</v>
      </c>
      <c r="B122" s="12">
        <f>100*('4-GDEBTGDP-M'!B122-'4-GDEBTGDP-M'!$B122)/'4-GDEBTGDP-M'!$B122</f>
        <v>0</v>
      </c>
      <c r="C122" s="12">
        <f>100*('4-GDEBTGDP-M'!C122-'4-GDEBTGDP-M'!$B122)/'4-GDEBTGDP-M'!$B122</f>
        <v>9.255772295078188</v>
      </c>
      <c r="D122" s="12">
        <f>100*('4-GDEBTGDP-M'!D122-'4-GDEBTGDP-M'!$B122)/'4-GDEBTGDP-M'!$B122</f>
        <v>-16.939792861931693</v>
      </c>
      <c r="E122" s="12">
        <f>100*('4-GDEBTGDP-M'!E122-'4-GDEBTGDP-M'!$B122)/'4-GDEBTGDP-M'!$B122</f>
        <v>58.104293295760563</v>
      </c>
      <c r="F122" s="12">
        <f>100*('4-GDEBTGDP-M'!F122-'4-GDEBTGDP-M'!$B122)/'4-GDEBTGDP-M'!$B122</f>
        <v>73.548624152097318</v>
      </c>
      <c r="G122" s="12">
        <f>100*('4-GDEBTGDP-M'!G122-'4-GDEBTGDP-M'!$B122)/'4-GDEBTGDP-M'!$B122</f>
        <v>-30.659026576200407</v>
      </c>
      <c r="H122" s="12">
        <f>100*('4-GDEBTGDP-M'!H122-'4-GDEBTGDP-M'!$B122)/'4-GDEBTGDP-M'!$B122</f>
        <v>6.8963235828582334</v>
      </c>
      <c r="I122" s="12">
        <f>100*('4-GDEBTGDP-M'!I122-'4-GDEBTGDP-M'!$B122)/'4-GDEBTGDP-M'!$B122</f>
        <v>31.247044164217019</v>
      </c>
      <c r="J122" s="12">
        <f>100*('4-GDEBTGDP-M'!J122-'4-GDEBTGDP-M'!$B122)/'4-GDEBTGDP-M'!$B122</f>
        <v>-17.530734838222706</v>
      </c>
      <c r="K122" s="12">
        <f>100*('4-GDEBTGDP-M'!K122-'4-GDEBTGDP-M'!$B122)/'4-GDEBTGDP-M'!$B122</f>
        <v>-78.59559831157955</v>
      </c>
      <c r="L122" s="12">
        <f>100*('4-GDEBTGDP-M'!L122-'4-GDEBTGDP-M'!$B122)/'4-GDEBTGDP-M'!$B122</f>
        <v>-6.8003432389462306</v>
      </c>
      <c r="M122" s="12">
        <f>100*('4-GDEBTGDP-M'!M122-'4-GDEBTGDP-M'!$B122)/'4-GDEBTGDP-M'!$B122</f>
        <v>-44.283731169310364</v>
      </c>
      <c r="N122" s="12">
        <f>100*('4-GDEBTGDP-M'!N122-'4-GDEBTGDP-M'!$B122)/'4-GDEBTGDP-M'!$B122</f>
        <v>-1.077077644408166</v>
      </c>
      <c r="O122" s="12">
        <f>100*('4-GDEBTGDP-M'!O122-'4-GDEBTGDP-M'!$B122)/'4-GDEBTGDP-M'!$B122</f>
        <v>-0.15292735005346966</v>
      </c>
      <c r="P122" s="12">
        <f>100*('4-GDEBTGDP-M'!P122-'4-GDEBTGDP-M'!$B122)/'4-GDEBTGDP-M'!$B122</f>
        <v>7.6396464230036463</v>
      </c>
      <c r="Q122" s="12">
        <f>100*('4-GDEBTGDP-M'!Q122-'4-GDEBTGDP-M'!$B122)/'4-GDEBTGDP-M'!$B122</f>
        <v>7.1789608054705036</v>
      </c>
      <c r="R122" s="12">
        <f>100*('4-GDEBTGDP-M'!R122-'4-GDEBTGDP-M'!$B122)/'4-GDEBTGDP-M'!$B122</f>
        <v>7.3260448195874632</v>
      </c>
      <c r="S122" s="12">
        <f>100*('4-GDEBTGDP-M'!S122-'4-GDEBTGDP-M'!$B122)/'4-GDEBTGDP-M'!$B122</f>
        <v>7.5685452455523725</v>
      </c>
    </row>
    <row r="123" spans="1:19" x14ac:dyDescent="0.2">
      <c r="A123" s="8">
        <v>2009.9166666666576</v>
      </c>
      <c r="B123" s="12">
        <f>100*('4-GDEBTGDP-M'!B123-'4-GDEBTGDP-M'!$B123)/'4-GDEBTGDP-M'!$B123</f>
        <v>0</v>
      </c>
      <c r="C123" s="12">
        <f>100*('4-GDEBTGDP-M'!C123-'4-GDEBTGDP-M'!$B123)/'4-GDEBTGDP-M'!$B123</f>
        <v>10.796583378220847</v>
      </c>
      <c r="D123" s="12">
        <f>100*('4-GDEBTGDP-M'!D123-'4-GDEBTGDP-M'!$B123)/'4-GDEBTGDP-M'!$B123</f>
        <v>-16.468017829567071</v>
      </c>
      <c r="E123" s="12">
        <f>100*('4-GDEBTGDP-M'!E123-'4-GDEBTGDP-M'!$B123)/'4-GDEBTGDP-M'!$B123</f>
        <v>56.818259423722473</v>
      </c>
      <c r="F123" s="12">
        <f>100*('4-GDEBTGDP-M'!F123-'4-GDEBTGDP-M'!$B123)/'4-GDEBTGDP-M'!$B123</f>
        <v>73.446443830065718</v>
      </c>
      <c r="G123" s="12">
        <f>100*('4-GDEBTGDP-M'!G123-'4-GDEBTGDP-M'!$B123)/'4-GDEBTGDP-M'!$B123</f>
        <v>-29.04004344702151</v>
      </c>
      <c r="H123" s="12">
        <f>100*('4-GDEBTGDP-M'!H123-'4-GDEBTGDP-M'!$B123)/'4-GDEBTGDP-M'!$B123</f>
        <v>7.2737167019561051</v>
      </c>
      <c r="I123" s="12">
        <f>100*('4-GDEBTGDP-M'!I123-'4-GDEBTGDP-M'!$B123)/'4-GDEBTGDP-M'!$B123</f>
        <v>29.893225176441018</v>
      </c>
      <c r="J123" s="12">
        <f>100*('4-GDEBTGDP-M'!J123-'4-GDEBTGDP-M'!$B123)/'4-GDEBTGDP-M'!$B123</f>
        <v>-18.098557243279611</v>
      </c>
      <c r="K123" s="12">
        <f>100*('4-GDEBTGDP-M'!K123-'4-GDEBTGDP-M'!$B123)/'4-GDEBTGDP-M'!$B123</f>
        <v>-78.82925482610284</v>
      </c>
      <c r="L123" s="12">
        <f>100*('4-GDEBTGDP-M'!L123-'4-GDEBTGDP-M'!$B123)/'4-GDEBTGDP-M'!$B123</f>
        <v>-7.1409157707447646</v>
      </c>
      <c r="M123" s="12">
        <f>100*('4-GDEBTGDP-M'!M123-'4-GDEBTGDP-M'!$B123)/'4-GDEBTGDP-M'!$B123</f>
        <v>-42.687667298150615</v>
      </c>
      <c r="N123" s="12">
        <f>100*('4-GDEBTGDP-M'!N123-'4-GDEBTGDP-M'!$B123)/'4-GDEBTGDP-M'!$B123</f>
        <v>-0.53350185478695855</v>
      </c>
      <c r="O123" s="12">
        <f>100*('4-GDEBTGDP-M'!O123-'4-GDEBTGDP-M'!$B123)/'4-GDEBTGDP-M'!$B123</f>
        <v>0.39316721144207711</v>
      </c>
      <c r="P123" s="12">
        <f>100*('4-GDEBTGDP-M'!P123-'4-GDEBTGDP-M'!$B123)/'4-GDEBTGDP-M'!$B123</f>
        <v>7.6095562884810883</v>
      </c>
      <c r="Q123" s="12">
        <f>100*('4-GDEBTGDP-M'!Q123-'4-GDEBTGDP-M'!$B123)/'4-GDEBTGDP-M'!$B123</f>
        <v>7.2450928802554557</v>
      </c>
      <c r="R123" s="12">
        <f>100*('4-GDEBTGDP-M'!R123-'4-GDEBTGDP-M'!$B123)/'4-GDEBTGDP-M'!$B123</f>
        <v>7.3975632548174302</v>
      </c>
      <c r="S123" s="12">
        <f>100*('4-GDEBTGDP-M'!S123-'4-GDEBTGDP-M'!$B123)/'4-GDEBTGDP-M'!$B123</f>
        <v>7.5826021083140605</v>
      </c>
    </row>
    <row r="124" spans="1:19" x14ac:dyDescent="0.2">
      <c r="A124" s="8">
        <v>2009.9999999999909</v>
      </c>
      <c r="B124" s="12">
        <f>100*('4-GDEBTGDP-M'!B124-'4-GDEBTGDP-M'!$B124)/'4-GDEBTGDP-M'!$B124</f>
        <v>0</v>
      </c>
      <c r="C124" s="12">
        <f>100*('4-GDEBTGDP-M'!C124-'4-GDEBTGDP-M'!$B124)/'4-GDEBTGDP-M'!$B124</f>
        <v>12.198391420794904</v>
      </c>
      <c r="D124" s="12">
        <f>100*('4-GDEBTGDP-M'!D124-'4-GDEBTGDP-M'!$B124)/'4-GDEBTGDP-M'!$B124</f>
        <v>-13.672922252498383</v>
      </c>
      <c r="E124" s="12">
        <f>100*('4-GDEBTGDP-M'!E124-'4-GDEBTGDP-M'!$B124)/'4-GDEBTGDP-M'!$B124</f>
        <v>56.032171581788127</v>
      </c>
      <c r="F124" s="12">
        <f>100*('4-GDEBTGDP-M'!F124-'4-GDEBTGDP-M'!$B124)/'4-GDEBTGDP-M'!$B124</f>
        <v>73.860589812235403</v>
      </c>
      <c r="G124" s="12">
        <f>100*('4-GDEBTGDP-M'!G124-'4-GDEBTGDP-M'!$B124)/'4-GDEBTGDP-M'!$B124</f>
        <v>-27.613941018900924</v>
      </c>
      <c r="H124" s="12">
        <f>100*('4-GDEBTGDP-M'!H124-'4-GDEBTGDP-M'!$B124)/'4-GDEBTGDP-M'!$B124</f>
        <v>7.7747989275468168</v>
      </c>
      <c r="I124" s="12">
        <f>100*('4-GDEBTGDP-M'!I124-'4-GDEBTGDP-M'!$B124)/'4-GDEBTGDP-M'!$B124</f>
        <v>29.490616621930688</v>
      </c>
      <c r="J124" s="12">
        <f>100*('4-GDEBTGDP-M'!J124-'4-GDEBTGDP-M'!$B124)/'4-GDEBTGDP-M'!$B124</f>
        <v>-18.498659517404942</v>
      </c>
      <c r="K124" s="12">
        <f>100*('4-GDEBTGDP-M'!K124-'4-GDEBTGDP-M'!$B124)/'4-GDEBTGDP-M'!$B124</f>
        <v>-79.222520107186611</v>
      </c>
      <c r="L124" s="12">
        <f>100*('4-GDEBTGDP-M'!L124-'4-GDEBTGDP-M'!$B124)/'4-GDEBTGDP-M'!$B124</f>
        <v>-7.2386058981258756</v>
      </c>
      <c r="M124" s="12">
        <f>100*('4-GDEBTGDP-M'!M124-'4-GDEBTGDP-M'!$B124)/'4-GDEBTGDP-M'!$B124</f>
        <v>-41.554959785626437</v>
      </c>
      <c r="N124" s="12">
        <f>100*('4-GDEBTGDP-M'!N124-'4-GDEBTGDP-M'!$B124)/'4-GDEBTGDP-M'!$B124</f>
        <v>0.13404825728844341</v>
      </c>
      <c r="O124" s="12">
        <f>100*('4-GDEBTGDP-M'!O124-'4-GDEBTGDP-M'!$B124)/'4-GDEBTGDP-M'!$B124</f>
        <v>1.0723860588957927</v>
      </c>
      <c r="P124" s="12">
        <f>100*('4-GDEBTGDP-M'!P124-'4-GDEBTGDP-M'!$B124)/'4-GDEBTGDP-M'!$B124</f>
        <v>7.7747989275744942</v>
      </c>
      <c r="Q124" s="12">
        <f>100*('4-GDEBTGDP-M'!Q124-'4-GDEBTGDP-M'!$B124)/'4-GDEBTGDP-M'!$B124</f>
        <v>7.506702412819231</v>
      </c>
      <c r="R124" s="12">
        <f>100*('4-GDEBTGDP-M'!R124-'4-GDEBTGDP-M'!$B124)/'4-GDEBTGDP-M'!$B124</f>
        <v>7.6407506701958159</v>
      </c>
      <c r="S124" s="12">
        <f>100*('4-GDEBTGDP-M'!S124-'4-GDEBTGDP-M'!$B124)/'4-GDEBTGDP-M'!$B124</f>
        <v>7.7747989275724008</v>
      </c>
    </row>
    <row r="125" spans="1:19" x14ac:dyDescent="0.2">
      <c r="A125" s="8">
        <v>2010.0833333333242</v>
      </c>
      <c r="B125" s="12">
        <f>100*('4-GDEBTGDP-M'!B125-'4-GDEBTGDP-M'!$B125)/'4-GDEBTGDP-M'!$B125</f>
        <v>0</v>
      </c>
      <c r="C125" s="12">
        <f>100*('4-GDEBTGDP-M'!C125-'4-GDEBTGDP-M'!$B125)/'4-GDEBTGDP-M'!$B125</f>
        <v>12.883792870981059</v>
      </c>
      <c r="D125" s="12">
        <f>100*('4-GDEBTGDP-M'!D125-'4-GDEBTGDP-M'!$B125)/'4-GDEBTGDP-M'!$B125</f>
        <v>-7.7698216416225323</v>
      </c>
      <c r="E125" s="12">
        <f>100*('4-GDEBTGDP-M'!E125-'4-GDEBTGDP-M'!$B125)/'4-GDEBTGDP-M'!$B125</f>
        <v>56.502926133715299</v>
      </c>
      <c r="F125" s="12">
        <f>100*('4-GDEBTGDP-M'!F125-'4-GDEBTGDP-M'!$B125)/'4-GDEBTGDP-M'!$B125</f>
        <v>75.205777739110914</v>
      </c>
      <c r="G125" s="12">
        <f>100*('4-GDEBTGDP-M'!G125-'4-GDEBTGDP-M'!$B125)/'4-GDEBTGDP-M'!$B125</f>
        <v>-26.598844171886576</v>
      </c>
      <c r="H125" s="12">
        <f>100*('4-GDEBTGDP-M'!H125-'4-GDEBTGDP-M'!$B125)/'4-GDEBTGDP-M'!$B125</f>
        <v>8.5146835588713508</v>
      </c>
      <c r="I125" s="12">
        <f>100*('4-GDEBTGDP-M'!I125-'4-GDEBTGDP-M'!$B125)/'4-GDEBTGDP-M'!$B125</f>
        <v>30.848398374295563</v>
      </c>
      <c r="J125" s="12">
        <f>100*('4-GDEBTGDP-M'!J125-'4-GDEBTGDP-M'!$B125)/'4-GDEBTGDP-M'!$B125</f>
        <v>-18.460108773768116</v>
      </c>
      <c r="K125" s="12">
        <f>100*('4-GDEBTGDP-M'!K125-'4-GDEBTGDP-M'!$B125)/'4-GDEBTGDP-M'!$B125</f>
        <v>-79.693912615921107</v>
      </c>
      <c r="L125" s="12">
        <f>100*('4-GDEBTGDP-M'!L125-'4-GDEBTGDP-M'!$B125)/'4-GDEBTGDP-M'!$B125</f>
        <v>-7.0968446714419393</v>
      </c>
      <c r="M125" s="12">
        <f>100*('4-GDEBTGDP-M'!M125-'4-GDEBTGDP-M'!$B125)/'4-GDEBTGDP-M'!$B125</f>
        <v>-40.734375418069625</v>
      </c>
      <c r="N125" s="12">
        <f>100*('4-GDEBTGDP-M'!N125-'4-GDEBTGDP-M'!$B125)/'4-GDEBTGDP-M'!$B125</f>
        <v>1.0035870474838366</v>
      </c>
      <c r="O125" s="12">
        <f>100*('4-GDEBTGDP-M'!O125-'4-GDEBTGDP-M'!$B125)/'4-GDEBTGDP-M'!$B125</f>
        <v>1.9499497416003633</v>
      </c>
      <c r="P125" s="12">
        <f>100*('4-GDEBTGDP-M'!P125-'4-GDEBTGDP-M'!$B125)/'4-GDEBTGDP-M'!$B125</f>
        <v>8.3343241888884858</v>
      </c>
      <c r="Q125" s="12">
        <f>100*('4-GDEBTGDP-M'!Q125-'4-GDEBTGDP-M'!$B125)/'4-GDEBTGDP-M'!$B125</f>
        <v>8.1471704388003978</v>
      </c>
      <c r="R125" s="12">
        <f>100*('4-GDEBTGDP-M'!R125-'4-GDEBTGDP-M'!$B125)/'4-GDEBTGDP-M'!$B125</f>
        <v>8.2304871028970332</v>
      </c>
      <c r="S125" s="12">
        <f>100*('4-GDEBTGDP-M'!S125-'4-GDEBTGDP-M'!$B125)/'4-GDEBTGDP-M'!$B125</f>
        <v>8.3466587231542508</v>
      </c>
    </row>
    <row r="126" spans="1:19" x14ac:dyDescent="0.2">
      <c r="A126" s="8">
        <v>2010.1666666666574</v>
      </c>
      <c r="B126" s="12">
        <f>100*('4-GDEBTGDP-M'!B126-'4-GDEBTGDP-M'!$B126)/'4-GDEBTGDP-M'!$B126</f>
        <v>0</v>
      </c>
      <c r="C126" s="12">
        <f>100*('4-GDEBTGDP-M'!C126-'4-GDEBTGDP-M'!$B126)/'4-GDEBTGDP-M'!$B126</f>
        <v>13.121410432788331</v>
      </c>
      <c r="D126" s="12">
        <f>100*('4-GDEBTGDP-M'!D126-'4-GDEBTGDP-M'!$B126)/'4-GDEBTGDP-M'!$B126</f>
        <v>-0.99566731703803224</v>
      </c>
      <c r="E126" s="12">
        <f>100*('4-GDEBTGDP-M'!E126-'4-GDEBTGDP-M'!$B126)/'4-GDEBTGDP-M'!$B126</f>
        <v>57.637388260865656</v>
      </c>
      <c r="F126" s="12">
        <f>100*('4-GDEBTGDP-M'!F126-'4-GDEBTGDP-M'!$B126)/'4-GDEBTGDP-M'!$B126</f>
        <v>76.949744182713843</v>
      </c>
      <c r="G126" s="12">
        <f>100*('4-GDEBTGDP-M'!G126-'4-GDEBTGDP-M'!$B126)/'4-GDEBTGDP-M'!$B126</f>
        <v>-25.888243278539534</v>
      </c>
      <c r="H126" s="12">
        <f>100*('4-GDEBTGDP-M'!H126-'4-GDEBTGDP-M'!$B126)/'4-GDEBTGDP-M'!$B126</f>
        <v>9.438255598964286</v>
      </c>
      <c r="I126" s="12">
        <f>100*('4-GDEBTGDP-M'!I126-'4-GDEBTGDP-M'!$B126)/'4-GDEBTGDP-M'!$B126</f>
        <v>33.034830602470656</v>
      </c>
      <c r="J126" s="12">
        <f>100*('4-GDEBTGDP-M'!J126-'4-GDEBTGDP-M'!$B126)/'4-GDEBTGDP-M'!$B126</f>
        <v>-18.077206682113808</v>
      </c>
      <c r="K126" s="12">
        <f>100*('4-GDEBTGDP-M'!K126-'4-GDEBTGDP-M'!$B126)/'4-GDEBTGDP-M'!$B126</f>
        <v>-79.794560320468108</v>
      </c>
      <c r="L126" s="12">
        <f>100*('4-GDEBTGDP-M'!L126-'4-GDEBTGDP-M'!$B126)/'4-GDEBTGDP-M'!$B126</f>
        <v>-6.7301713816447011</v>
      </c>
      <c r="M126" s="12">
        <f>100*('4-GDEBTGDP-M'!M126-'4-GDEBTGDP-M'!$B126)/'4-GDEBTGDP-M'!$B126</f>
        <v>-40.057564228994224</v>
      </c>
      <c r="N126" s="12">
        <f>100*('4-GDEBTGDP-M'!N126-'4-GDEBTGDP-M'!$B126)/'4-GDEBTGDP-M'!$B126</f>
        <v>1.9547940963385608</v>
      </c>
      <c r="O126" s="12">
        <f>100*('4-GDEBTGDP-M'!O126-'4-GDEBTGDP-M'!$B126)/'4-GDEBTGDP-M'!$B126</f>
        <v>2.901406035591533</v>
      </c>
      <c r="P126" s="12">
        <f>100*('4-GDEBTGDP-M'!P126-'4-GDEBTGDP-M'!$B126)/'4-GDEBTGDP-M'!$B126</f>
        <v>9.0976328813748815</v>
      </c>
      <c r="Q126" s="12">
        <f>100*('4-GDEBTGDP-M'!Q126-'4-GDEBTGDP-M'!$B126)/'4-GDEBTGDP-M'!$B126</f>
        <v>8.960524839970784</v>
      </c>
      <c r="R126" s="12">
        <f>100*('4-GDEBTGDP-M'!R126-'4-GDEBTGDP-M'!$B126)/'4-GDEBTGDP-M'!$B126</f>
        <v>8.9872960055214257</v>
      </c>
      <c r="S126" s="12">
        <f>100*('4-GDEBTGDP-M'!S126-'4-GDEBTGDP-M'!$B126)/'4-GDEBTGDP-M'!$B126</f>
        <v>9.1094543551182454</v>
      </c>
    </row>
    <row r="127" spans="1:19" x14ac:dyDescent="0.2">
      <c r="A127" s="8">
        <v>2010.2499999999907</v>
      </c>
      <c r="B127" s="12">
        <f>100*('4-GDEBTGDP-M'!B127-'4-GDEBTGDP-M'!$B127)/'4-GDEBTGDP-M'!$B127</f>
        <v>0</v>
      </c>
      <c r="C127" s="12">
        <f>100*('4-GDEBTGDP-M'!C127-'4-GDEBTGDP-M'!$B127)/'4-GDEBTGDP-M'!$B127</f>
        <v>13.38688085671145</v>
      </c>
      <c r="D127" s="12">
        <f>100*('4-GDEBTGDP-M'!D127-'4-GDEBTGDP-M'!$B127)/'4-GDEBTGDP-M'!$B127</f>
        <v>3.6144578310445961</v>
      </c>
      <c r="E127" s="12">
        <f>100*('4-GDEBTGDP-M'!E127-'4-GDEBTGDP-M'!$B127)/'4-GDEBTGDP-M'!$B127</f>
        <v>58.500669343996414</v>
      </c>
      <c r="F127" s="12">
        <f>100*('4-GDEBTGDP-M'!F127-'4-GDEBTGDP-M'!$B127)/'4-GDEBTGDP-M'!$B127</f>
        <v>78.313253011946202</v>
      </c>
      <c r="G127" s="12">
        <f>100*('4-GDEBTGDP-M'!G127-'4-GDEBTGDP-M'!$B127)/'4-GDEBTGDP-M'!$B127</f>
        <v>-25.301204819342491</v>
      </c>
      <c r="H127" s="12">
        <f>100*('4-GDEBTGDP-M'!H127-'4-GDEBTGDP-M'!$B127)/'4-GDEBTGDP-M'!$B127</f>
        <v>10.441767068160447</v>
      </c>
      <c r="I127" s="12">
        <f>100*('4-GDEBTGDP-M'!I127-'4-GDEBTGDP-M'!$B127)/'4-GDEBTGDP-M'!$B127</f>
        <v>34.672021418908578</v>
      </c>
      <c r="J127" s="12">
        <f>100*('4-GDEBTGDP-M'!J127-'4-GDEBTGDP-M'!$B127)/'4-GDEBTGDP-M'!$B127</f>
        <v>-17.536813922418268</v>
      </c>
      <c r="K127" s="12">
        <f>100*('4-GDEBTGDP-M'!K127-'4-GDEBTGDP-M'!$B127)/'4-GDEBTGDP-M'!$B127</f>
        <v>-78.982597055048032</v>
      </c>
      <c r="L127" s="12">
        <f>100*('4-GDEBTGDP-M'!L127-'4-GDEBTGDP-M'!$B127)/'4-GDEBTGDP-M'!$B127</f>
        <v>-6.1579651941844418</v>
      </c>
      <c r="M127" s="12">
        <f>100*('4-GDEBTGDP-M'!M127-'4-GDEBTGDP-M'!$B127)/'4-GDEBTGDP-M'!$B127</f>
        <v>-39.357429718961207</v>
      </c>
      <c r="N127" s="12">
        <f>100*('4-GDEBTGDP-M'!N127-'4-GDEBTGDP-M'!$B127)/'4-GDEBTGDP-M'!$B127</f>
        <v>2.8112449798359256</v>
      </c>
      <c r="O127" s="12">
        <f>100*('4-GDEBTGDP-M'!O127-'4-GDEBTGDP-M'!$B127)/'4-GDEBTGDP-M'!$B127</f>
        <v>3.7483266398108288</v>
      </c>
      <c r="P127" s="12">
        <f>100*('4-GDEBTGDP-M'!P127-'4-GDEBTGDP-M'!$B127)/'4-GDEBTGDP-M'!$B127</f>
        <v>9.7724230253755611</v>
      </c>
      <c r="Q127" s="12">
        <f>100*('4-GDEBTGDP-M'!Q127-'4-GDEBTGDP-M'!$B127)/'4-GDEBTGDP-M'!$B127</f>
        <v>9.6385542168108103</v>
      </c>
      <c r="R127" s="12">
        <f>100*('4-GDEBTGDP-M'!R127-'4-GDEBTGDP-M'!$B127)/'4-GDEBTGDP-M'!$B127</f>
        <v>9.6385542168108103</v>
      </c>
      <c r="S127" s="12">
        <f>100*('4-GDEBTGDP-M'!S127-'4-GDEBTGDP-M'!$B127)/'4-GDEBTGDP-M'!$B127</f>
        <v>9.7724230253774635</v>
      </c>
    </row>
    <row r="128" spans="1:19" x14ac:dyDescent="0.2">
      <c r="A128" s="8">
        <v>2010.3333333333239</v>
      </c>
      <c r="B128" s="12">
        <f>100*('4-GDEBTGDP-M'!B128-'4-GDEBTGDP-M'!$B128)/'4-GDEBTGDP-M'!$B128</f>
        <v>0</v>
      </c>
      <c r="C128" s="12">
        <f>100*('4-GDEBTGDP-M'!C128-'4-GDEBTGDP-M'!$B128)/'4-GDEBTGDP-M'!$B128</f>
        <v>14.079741830143771</v>
      </c>
      <c r="D128" s="12">
        <f>100*('4-GDEBTGDP-M'!D128-'4-GDEBTGDP-M'!$B128)/'4-GDEBTGDP-M'!$B128</f>
        <v>4.0835554922526187</v>
      </c>
      <c r="E128" s="12">
        <f>100*('4-GDEBTGDP-M'!E128-'4-GDEBTGDP-M'!$B128)/'4-GDEBTGDP-M'!$B128</f>
        <v>58.465036166387122</v>
      </c>
      <c r="F128" s="12">
        <f>100*('4-GDEBTGDP-M'!F128-'4-GDEBTGDP-M'!$B128)/'4-GDEBTGDP-M'!$B128</f>
        <v>78.829872611901905</v>
      </c>
      <c r="G128" s="12">
        <f>100*('4-GDEBTGDP-M'!G128-'4-GDEBTGDP-M'!$B128)/'4-GDEBTGDP-M'!$B128</f>
        <v>-24.683808044939482</v>
      </c>
      <c r="H128" s="12">
        <f>100*('4-GDEBTGDP-M'!H128-'4-GDEBTGDP-M'!$B128)/'4-GDEBTGDP-M'!$B128</f>
        <v>11.415140233902473</v>
      </c>
      <c r="I128" s="12">
        <f>100*('4-GDEBTGDP-M'!I128-'4-GDEBTGDP-M'!$B128)/'4-GDEBTGDP-M'!$B128</f>
        <v>34.794588672358024</v>
      </c>
      <c r="J128" s="12">
        <f>100*('4-GDEBTGDP-M'!J128-'4-GDEBTGDP-M'!$B128)/'4-GDEBTGDP-M'!$B128</f>
        <v>-16.990533159517724</v>
      </c>
      <c r="K128" s="12">
        <f>100*('4-GDEBTGDP-M'!K128-'4-GDEBTGDP-M'!$B128)/'4-GDEBTGDP-M'!$B128</f>
        <v>-76.979991214569779</v>
      </c>
      <c r="L128" s="12">
        <f>100*('4-GDEBTGDP-M'!L128-'4-GDEBTGDP-M'!$B128)/'4-GDEBTGDP-M'!$B128</f>
        <v>-5.4153286383192274</v>
      </c>
      <c r="M128" s="12">
        <f>100*('4-GDEBTGDP-M'!M128-'4-GDEBTGDP-M'!$B128)/'4-GDEBTGDP-M'!$B128</f>
        <v>-38.526130554867827</v>
      </c>
      <c r="N128" s="12">
        <f>100*('4-GDEBTGDP-M'!N128-'4-GDEBTGDP-M'!$B128)/'4-GDEBTGDP-M'!$B128</f>
        <v>3.4467965188829521</v>
      </c>
      <c r="O128" s="12">
        <f>100*('4-GDEBTGDP-M'!O128-'4-GDEBTGDP-M'!$B128)/'4-GDEBTGDP-M'!$B128</f>
        <v>4.3663679504693587</v>
      </c>
      <c r="P128" s="12">
        <f>100*('4-GDEBTGDP-M'!P128-'4-GDEBTGDP-M'!$B128)/'4-GDEBTGDP-M'!$B128</f>
        <v>10.15809470998672</v>
      </c>
      <c r="Q128" s="12">
        <f>100*('4-GDEBTGDP-M'!Q128-'4-GDEBTGDP-M'!$B128)/'4-GDEBTGDP-M'!$B128</f>
        <v>9.9710789241942148</v>
      </c>
      <c r="R128" s="12">
        <f>100*('4-GDEBTGDP-M'!R128-'4-GDEBTGDP-M'!$B128)/'4-GDEBTGDP-M'!$B128</f>
        <v>9.9977013259462151</v>
      </c>
      <c r="S128" s="12">
        <f>100*('4-GDEBTGDP-M'!S128-'4-GDEBTGDP-M'!$B128)/'4-GDEBTGDP-M'!$B128</f>
        <v>10.134938318168693</v>
      </c>
    </row>
    <row r="129" spans="1:19" x14ac:dyDescent="0.2">
      <c r="A129" s="8">
        <v>2010.4166666666572</v>
      </c>
      <c r="B129" s="12">
        <f>100*('4-GDEBTGDP-M'!B129-'4-GDEBTGDP-M'!$B129)/'4-GDEBTGDP-M'!$B129</f>
        <v>0</v>
      </c>
      <c r="C129" s="12">
        <f>100*('4-GDEBTGDP-M'!C129-'4-GDEBTGDP-M'!$B129)/'4-GDEBTGDP-M'!$B129</f>
        <v>15.30986233472003</v>
      </c>
      <c r="D129" s="12">
        <f>100*('4-GDEBTGDP-M'!D129-'4-GDEBTGDP-M'!$B129)/'4-GDEBTGDP-M'!$B129</f>
        <v>2.7360761893502779</v>
      </c>
      <c r="E129" s="12">
        <f>100*('4-GDEBTGDP-M'!E129-'4-GDEBTGDP-M'!$B129)/'4-GDEBTGDP-M'!$B129</f>
        <v>58.140405427944373</v>
      </c>
      <c r="F129" s="12">
        <f>100*('4-GDEBTGDP-M'!F129-'4-GDEBTGDP-M'!$B129)/'4-GDEBTGDP-M'!$B129</f>
        <v>79.309326040898441</v>
      </c>
      <c r="G129" s="12">
        <f>100*('4-GDEBTGDP-M'!G129-'4-GDEBTGDP-M'!$B129)/'4-GDEBTGDP-M'!$B129</f>
        <v>-23.970375793513416</v>
      </c>
      <c r="H129" s="12">
        <f>100*('4-GDEBTGDP-M'!H129-'4-GDEBTGDP-M'!$B129)/'4-GDEBTGDP-M'!$B129</f>
        <v>12.257115458200607</v>
      </c>
      <c r="I129" s="12">
        <f>100*('4-GDEBTGDP-M'!I129-'4-GDEBTGDP-M'!$B129)/'4-GDEBTGDP-M'!$B129</f>
        <v>34.111794339213589</v>
      </c>
      <c r="J129" s="12">
        <f>100*('4-GDEBTGDP-M'!J129-'4-GDEBTGDP-M'!$B129)/'4-GDEBTGDP-M'!$B129</f>
        <v>-16.430983223887644</v>
      </c>
      <c r="K129" s="12">
        <f>100*('4-GDEBTGDP-M'!K129-'4-GDEBTGDP-M'!$B129)/'4-GDEBTGDP-M'!$B129</f>
        <v>-74.511911504282253</v>
      </c>
      <c r="L129" s="12">
        <f>100*('4-GDEBTGDP-M'!L129-'4-GDEBTGDP-M'!$B129)/'4-GDEBTGDP-M'!$B129</f>
        <v>-4.5778467844534987</v>
      </c>
      <c r="M129" s="12">
        <f>100*('4-GDEBTGDP-M'!M129-'4-GDEBTGDP-M'!$B129)/'4-GDEBTGDP-M'!$B129</f>
        <v>-37.666206003886792</v>
      </c>
      <c r="N129" s="12">
        <f>100*('4-GDEBTGDP-M'!N129-'4-GDEBTGDP-M'!$B129)/'4-GDEBTGDP-M'!$B129</f>
        <v>3.9608675448851942</v>
      </c>
      <c r="O129" s="12">
        <f>100*('4-GDEBTGDP-M'!O129-'4-GDEBTGDP-M'!$B129)/'4-GDEBTGDP-M'!$B129</f>
        <v>4.8713686738008786</v>
      </c>
      <c r="P129" s="12">
        <f>100*('4-GDEBTGDP-M'!P129-'4-GDEBTGDP-M'!$B129)/'4-GDEBTGDP-M'!$B129</f>
        <v>10.437258057627606</v>
      </c>
      <c r="Q129" s="12">
        <f>100*('4-GDEBTGDP-M'!Q129-'4-GDEBTGDP-M'!$B129)/'4-GDEBTGDP-M'!$B129</f>
        <v>10.155577235628181</v>
      </c>
      <c r="R129" s="12">
        <f>100*('4-GDEBTGDP-M'!R129-'4-GDEBTGDP-M'!$B129)/'4-GDEBTGDP-M'!$B129</f>
        <v>10.238107059720672</v>
      </c>
      <c r="S129" s="12">
        <f>100*('4-GDEBTGDP-M'!S129-'4-GDEBTGDP-M'!$B129)/'4-GDEBTGDP-M'!$B129</f>
        <v>10.372824509633768</v>
      </c>
    </row>
    <row r="130" spans="1:19" x14ac:dyDescent="0.2">
      <c r="A130" s="8">
        <v>2010.4999999999905</v>
      </c>
      <c r="B130" s="12">
        <f>100*('4-GDEBTGDP-M'!B130-'4-GDEBTGDP-M'!$B130)/'4-GDEBTGDP-M'!$B130</f>
        <v>0</v>
      </c>
      <c r="C130" s="12">
        <f>100*('4-GDEBTGDP-M'!C130-'4-GDEBTGDP-M'!$B130)/'4-GDEBTGDP-M'!$B130</f>
        <v>17.131474103339954</v>
      </c>
      <c r="D130" s="12">
        <f>100*('4-GDEBTGDP-M'!D130-'4-GDEBTGDP-M'!$B130)/'4-GDEBTGDP-M'!$B130</f>
        <v>2.9216467461113806</v>
      </c>
      <c r="E130" s="12">
        <f>100*('4-GDEBTGDP-M'!E130-'4-GDEBTGDP-M'!$B130)/'4-GDEBTGDP-M'!$B130</f>
        <v>58.432934926855289</v>
      </c>
      <c r="F130" s="12">
        <f>100*('4-GDEBTGDP-M'!F130-'4-GDEBTGDP-M'!$B130)/'4-GDEBTGDP-M'!$B130</f>
        <v>80.87649402361879</v>
      </c>
      <c r="G130" s="12">
        <f>100*('4-GDEBTGDP-M'!G130-'4-GDEBTGDP-M'!$B130)/'4-GDEBTGDP-M'!$B130</f>
        <v>-23.107569721225445</v>
      </c>
      <c r="H130" s="12">
        <f>100*('4-GDEBTGDP-M'!H130-'4-GDEBTGDP-M'!$B130)/'4-GDEBTGDP-M'!$B130</f>
        <v>12.881806108841634</v>
      </c>
      <c r="I130" s="12">
        <f>100*('4-GDEBTGDP-M'!I130-'4-GDEBTGDP-M'!$B130)/'4-GDEBTGDP-M'!$B130</f>
        <v>33.731739707819635</v>
      </c>
      <c r="J130" s="12">
        <f>100*('4-GDEBTGDP-M'!J130-'4-GDEBTGDP-M'!$B130)/'4-GDEBTGDP-M'!$B130</f>
        <v>-15.803452855323885</v>
      </c>
      <c r="K130" s="12">
        <f>100*('4-GDEBTGDP-M'!K130-'4-GDEBTGDP-M'!$B130)/'4-GDEBTGDP-M'!$B130</f>
        <v>-72.509960159530749</v>
      </c>
      <c r="L130" s="12">
        <f>100*('4-GDEBTGDP-M'!L130-'4-GDEBTGDP-M'!$B130)/'4-GDEBTGDP-M'!$B130</f>
        <v>-3.7184594954493062</v>
      </c>
      <c r="M130" s="12">
        <f>100*('4-GDEBTGDP-M'!M130-'4-GDEBTGDP-M'!$B130)/'4-GDEBTGDP-M'!$B130</f>
        <v>-36.918990703925388</v>
      </c>
      <c r="N130" s="12">
        <f>100*('4-GDEBTGDP-M'!N130-'4-GDEBTGDP-M'!$B130)/'4-GDEBTGDP-M'!$B130</f>
        <v>4.5152722442836808</v>
      </c>
      <c r="O130" s="12">
        <f>100*('4-GDEBTGDP-M'!O130-'4-GDEBTGDP-M'!$B130)/'4-GDEBTGDP-M'!$B130</f>
        <v>5.444887118117081</v>
      </c>
      <c r="P130" s="12">
        <f>100*('4-GDEBTGDP-M'!P130-'4-GDEBTGDP-M'!$B130)/'4-GDEBTGDP-M'!$B130</f>
        <v>10.889774236315123</v>
      </c>
      <c r="Q130" s="12">
        <f>100*('4-GDEBTGDP-M'!Q130-'4-GDEBTGDP-M'!$B130)/'4-GDEBTGDP-M'!$B130</f>
        <v>10.49136786182711</v>
      </c>
      <c r="R130" s="12">
        <f>100*('4-GDEBTGDP-M'!R130-'4-GDEBTGDP-M'!$B130)/'4-GDEBTGDP-M'!$B130</f>
        <v>10.624169986656963</v>
      </c>
      <c r="S130" s="12">
        <f>100*('4-GDEBTGDP-M'!S130-'4-GDEBTGDP-M'!$B130)/'4-GDEBTGDP-M'!$B130</f>
        <v>10.756972111490912</v>
      </c>
    </row>
    <row r="131" spans="1:19" x14ac:dyDescent="0.2">
      <c r="A131" s="8">
        <v>2010.5833333333237</v>
      </c>
      <c r="B131" s="12">
        <f>100*('4-GDEBTGDP-M'!B131-'4-GDEBTGDP-M'!$B131)/'4-GDEBTGDP-M'!$B131</f>
        <v>0</v>
      </c>
      <c r="C131" s="12">
        <f>100*('4-GDEBTGDP-M'!C131-'4-GDEBTGDP-M'!$B131)/'4-GDEBTGDP-M'!$B131</f>
        <v>19.435519517778662</v>
      </c>
      <c r="D131" s="12">
        <f>100*('4-GDEBTGDP-M'!D131-'4-GDEBTGDP-M'!$B131)/'4-GDEBTGDP-M'!$B131</f>
        <v>6.8823128523010331</v>
      </c>
      <c r="E131" s="12">
        <f>100*('4-GDEBTGDP-M'!E131-'4-GDEBTGDP-M'!$B131)/'4-GDEBTGDP-M'!$B131</f>
        <v>59.781957740903962</v>
      </c>
      <c r="F131" s="12">
        <f>100*('4-GDEBTGDP-M'!F131-'4-GDEBTGDP-M'!$B131)/'4-GDEBTGDP-M'!$B131</f>
        <v>84.12425090458791</v>
      </c>
      <c r="G131" s="12">
        <f>100*('4-GDEBTGDP-M'!G131-'4-GDEBTGDP-M'!$B131)/'4-GDEBTGDP-M'!$B131</f>
        <v>-22.129801620915703</v>
      </c>
      <c r="H131" s="12">
        <f>100*('4-GDEBTGDP-M'!H131-'4-GDEBTGDP-M'!$B131)/'4-GDEBTGDP-M'!$B131</f>
        <v>13.125162700260544</v>
      </c>
      <c r="I131" s="12">
        <f>100*('4-GDEBTGDP-M'!I131-'4-GDEBTGDP-M'!$B131)/'4-GDEBTGDP-M'!$B131</f>
        <v>34.2601706228184</v>
      </c>
      <c r="J131" s="12">
        <f>100*('4-GDEBTGDP-M'!J131-'4-GDEBTGDP-M'!$B131)/'4-GDEBTGDP-M'!$B131</f>
        <v>-15.160242344346686</v>
      </c>
      <c r="K131" s="12">
        <f>100*('4-GDEBTGDP-M'!K131-'4-GDEBTGDP-M'!$B131)/'4-GDEBTGDP-M'!$B131</f>
        <v>-71.674707685998939</v>
      </c>
      <c r="L131" s="12">
        <f>100*('4-GDEBTGDP-M'!L131-'4-GDEBTGDP-M'!$B131)/'4-GDEBTGDP-M'!$B131</f>
        <v>-2.9928793039519883</v>
      </c>
      <c r="M131" s="12">
        <f>100*('4-GDEBTGDP-M'!M131-'4-GDEBTGDP-M'!$B131)/'4-GDEBTGDP-M'!$B131</f>
        <v>-36.423695448630099</v>
      </c>
      <c r="N131" s="12">
        <f>100*('4-GDEBTGDP-M'!N131-'4-GDEBTGDP-M'!$B131)/'4-GDEBTGDP-M'!$B131</f>
        <v>5.1381615944118906</v>
      </c>
      <c r="O131" s="12">
        <f>100*('4-GDEBTGDP-M'!O131-'4-GDEBTGDP-M'!$B131)/'4-GDEBTGDP-M'!$B131</f>
        <v>6.1245583038914413</v>
      </c>
      <c r="P131" s="12">
        <f>100*('4-GDEBTGDP-M'!P131-'4-GDEBTGDP-M'!$B131)/'4-GDEBTGDP-M'!$B131</f>
        <v>11.619714870678459</v>
      </c>
      <c r="Q131" s="12">
        <f>100*('4-GDEBTGDP-M'!Q131-'4-GDEBTGDP-M'!$B131)/'4-GDEBTGDP-M'!$B131</f>
        <v>11.101133341523102</v>
      </c>
      <c r="R131" s="12">
        <f>100*('4-GDEBTGDP-M'!R131-'4-GDEBTGDP-M'!$B131)/'4-GDEBTGDP-M'!$B131</f>
        <v>11.252821132897376</v>
      </c>
      <c r="S131" s="12">
        <f>100*('4-GDEBTGDP-M'!S131-'4-GDEBTGDP-M'!$B131)/'4-GDEBTGDP-M'!$B131</f>
        <v>11.388454982663646</v>
      </c>
    </row>
    <row r="132" spans="1:19" x14ac:dyDescent="0.2">
      <c r="A132" s="8">
        <v>2010.666666666657</v>
      </c>
      <c r="B132" s="12">
        <f>100*('4-GDEBTGDP-M'!B132-'4-GDEBTGDP-M'!$B132)/'4-GDEBTGDP-M'!$B132</f>
        <v>0</v>
      </c>
      <c r="C132" s="12">
        <f>100*('4-GDEBTGDP-M'!C132-'4-GDEBTGDP-M'!$B132)/'4-GDEBTGDP-M'!$B132</f>
        <v>21.296545290995656</v>
      </c>
      <c r="D132" s="12">
        <f>100*('4-GDEBTGDP-M'!D132-'4-GDEBTGDP-M'!$B132)/'4-GDEBTGDP-M'!$B132</f>
        <v>12.373876372444208</v>
      </c>
      <c r="E132" s="12">
        <f>100*('4-GDEBTGDP-M'!E132-'4-GDEBTGDP-M'!$B132)/'4-GDEBTGDP-M'!$B132</f>
        <v>60.711503130586088</v>
      </c>
      <c r="F132" s="12">
        <f>100*('4-GDEBTGDP-M'!F132-'4-GDEBTGDP-M'!$B132)/'4-GDEBTGDP-M'!$B132</f>
        <v>87.35754866950613</v>
      </c>
      <c r="G132" s="12">
        <f>100*('4-GDEBTGDP-M'!G132-'4-GDEBTGDP-M'!$B132)/'4-GDEBTGDP-M'!$B132</f>
        <v>-21.492457994291378</v>
      </c>
      <c r="H132" s="12">
        <f>100*('4-GDEBTGDP-M'!H132-'4-GDEBTGDP-M'!$B132)/'4-GDEBTGDP-M'!$B132</f>
        <v>12.474232237160725</v>
      </c>
      <c r="I132" s="12">
        <f>100*('4-GDEBTGDP-M'!I132-'4-GDEBTGDP-M'!$B132)/'4-GDEBTGDP-M'!$B132</f>
        <v>34.312823371690627</v>
      </c>
      <c r="J132" s="12">
        <f>100*('4-GDEBTGDP-M'!J132-'4-GDEBTGDP-M'!$B132)/'4-GDEBTGDP-M'!$B132</f>
        <v>-15.031338938312413</v>
      </c>
      <c r="K132" s="12">
        <f>100*('4-GDEBTGDP-M'!K132-'4-GDEBTGDP-M'!$B132)/'4-GDEBTGDP-M'!$B132</f>
        <v>-71.911104875867352</v>
      </c>
      <c r="L132" s="12">
        <f>100*('4-GDEBTGDP-M'!L132-'4-GDEBTGDP-M'!$B132)/'4-GDEBTGDP-M'!$B132</f>
        <v>-2.9533638928077051</v>
      </c>
      <c r="M132" s="12">
        <f>100*('4-GDEBTGDP-M'!M132-'4-GDEBTGDP-M'!$B132)/'4-GDEBTGDP-M'!$B132</f>
        <v>-36.360327050179826</v>
      </c>
      <c r="N132" s="12">
        <f>100*('4-GDEBTGDP-M'!N132-'4-GDEBTGDP-M'!$B132)/'4-GDEBTGDP-M'!$B132</f>
        <v>5.2815406883278495</v>
      </c>
      <c r="O132" s="12">
        <f>100*('4-GDEBTGDP-M'!O132-'4-GDEBTGDP-M'!$B132)/'4-GDEBTGDP-M'!$B132</f>
        <v>6.328094923496133</v>
      </c>
      <c r="P132" s="12">
        <f>100*('4-GDEBTGDP-M'!P132-'4-GDEBTGDP-M'!$B132)/'4-GDEBTGDP-M'!$B132</f>
        <v>11.987776160787478</v>
      </c>
      <c r="Q132" s="12">
        <f>100*('4-GDEBTGDP-M'!Q132-'4-GDEBTGDP-M'!$B132)/'4-GDEBTGDP-M'!$B132</f>
        <v>11.37056122591612</v>
      </c>
      <c r="R132" s="12">
        <f>100*('4-GDEBTGDP-M'!R132-'4-GDEBTGDP-M'!$B132)/'4-GDEBTGDP-M'!$B132</f>
        <v>11.516966636630487</v>
      </c>
      <c r="S132" s="12">
        <f>100*('4-GDEBTGDP-M'!S132-'4-GDEBTGDP-M'!$B132)/'4-GDEBTGDP-M'!$B132</f>
        <v>11.655098320227035</v>
      </c>
    </row>
    <row r="133" spans="1:19" x14ac:dyDescent="0.2">
      <c r="A133" s="8">
        <v>2010.7499999999902</v>
      </c>
      <c r="B133" s="12">
        <f>100*('4-GDEBTGDP-M'!B133-'4-GDEBTGDP-M'!$B133)/'4-GDEBTGDP-M'!$B133</f>
        <v>0</v>
      </c>
      <c r="C133" s="12">
        <f>100*('4-GDEBTGDP-M'!C133-'4-GDEBTGDP-M'!$B133)/'4-GDEBTGDP-M'!$B133</f>
        <v>21.513944223223888</v>
      </c>
      <c r="D133" s="12">
        <f>100*('4-GDEBTGDP-M'!D133-'4-GDEBTGDP-M'!$B133)/'4-GDEBTGDP-M'!$B133</f>
        <v>15.803452855106967</v>
      </c>
      <c r="E133" s="12">
        <f>100*('4-GDEBTGDP-M'!E133-'4-GDEBTGDP-M'!$B133)/'4-GDEBTGDP-M'!$B133</f>
        <v>59.22974767635143</v>
      </c>
      <c r="F133" s="12">
        <f>100*('4-GDEBTGDP-M'!F133-'4-GDEBTGDP-M'!$B133)/'4-GDEBTGDP-M'!$B133</f>
        <v>88.180610889911136</v>
      </c>
      <c r="G133" s="12">
        <f>100*('4-GDEBTGDP-M'!G133-'4-GDEBTGDP-M'!$B133)/'4-GDEBTGDP-M'!$B133</f>
        <v>-21.779548472666207</v>
      </c>
      <c r="H133" s="12">
        <f>100*('4-GDEBTGDP-M'!H133-'4-GDEBTGDP-M'!$B133)/'4-GDEBTGDP-M'!$B133</f>
        <v>10.358565737403877</v>
      </c>
      <c r="I133" s="12">
        <f>100*('4-GDEBTGDP-M'!I133-'4-GDEBTGDP-M'!$B133)/'4-GDEBTGDP-M'!$B133</f>
        <v>32.005312085470642</v>
      </c>
      <c r="J133" s="12">
        <f>100*('4-GDEBTGDP-M'!J133-'4-GDEBTGDP-M'!$B133)/'4-GDEBTGDP-M'!$B133</f>
        <v>-16.069057104700615</v>
      </c>
      <c r="K133" s="12">
        <f>100*('4-GDEBTGDP-M'!K133-'4-GDEBTGDP-M'!$B133)/'4-GDEBTGDP-M'!$B133</f>
        <v>-72.908366533717199</v>
      </c>
      <c r="L133" s="12">
        <f>100*('4-GDEBTGDP-M'!L133-'4-GDEBTGDP-M'!$B133)/'4-GDEBTGDP-M'!$B133</f>
        <v>-4.2496679944352156</v>
      </c>
      <c r="M133" s="12">
        <f>100*('4-GDEBTGDP-M'!M133-'4-GDEBTGDP-M'!$B133)/'4-GDEBTGDP-M'!$B133</f>
        <v>-36.918990703743205</v>
      </c>
      <c r="N133" s="12">
        <f>100*('4-GDEBTGDP-M'!N133-'4-GDEBTGDP-M'!$B133)/'4-GDEBTGDP-M'!$B133</f>
        <v>4.2496679949024943</v>
      </c>
      <c r="O133" s="12">
        <f>100*('4-GDEBTGDP-M'!O133-'4-GDEBTGDP-M'!$B133)/'4-GDEBTGDP-M'!$B133</f>
        <v>5.3120849935770398</v>
      </c>
      <c r="P133" s="12">
        <f>100*('4-GDEBTGDP-M'!P133-'4-GDEBTGDP-M'!$B133)/'4-GDEBTGDP-M'!$B133</f>
        <v>11.155378486254261</v>
      </c>
      <c r="Q133" s="12">
        <f>100*('4-GDEBTGDP-M'!Q133-'4-GDEBTGDP-M'!$B133)/'4-GDEBTGDP-M'!$B133</f>
        <v>10.491367862085529</v>
      </c>
      <c r="R133" s="12">
        <f>100*('4-GDEBTGDP-M'!R133-'4-GDEBTGDP-M'!$B133)/'4-GDEBTGDP-M'!$B133</f>
        <v>10.62416998692095</v>
      </c>
      <c r="S133" s="12">
        <f>100*('4-GDEBTGDP-M'!S133-'4-GDEBTGDP-M'!$B133)/'4-GDEBTGDP-M'!$B133</f>
        <v>10.756972111756316</v>
      </c>
    </row>
    <row r="134" spans="1:19" x14ac:dyDescent="0.2">
      <c r="A134" s="8">
        <v>2010.8333333333235</v>
      </c>
      <c r="B134" s="12">
        <f>100*('4-GDEBTGDP-M'!B134-'4-GDEBTGDP-M'!$B134)/'4-GDEBTGDP-M'!$B134</f>
        <v>0</v>
      </c>
      <c r="C134" s="12">
        <f>100*('4-GDEBTGDP-M'!C134-'4-GDEBTGDP-M'!$B134)/'4-GDEBTGDP-M'!$B134</f>
        <v>19.452704146189784</v>
      </c>
      <c r="D134" s="12">
        <f>100*('4-GDEBTGDP-M'!D134-'4-GDEBTGDP-M'!$B134)/'4-GDEBTGDP-M'!$B134</f>
        <v>14.803898532753449</v>
      </c>
      <c r="E134" s="12">
        <f>100*('4-GDEBTGDP-M'!E134-'4-GDEBTGDP-M'!$B134)/'4-GDEBTGDP-M'!$B134</f>
        <v>54.389468140860032</v>
      </c>
      <c r="F134" s="12">
        <f>100*('4-GDEBTGDP-M'!F134-'4-GDEBTGDP-M'!$B134)/'4-GDEBTGDP-M'!$B134</f>
        <v>85.305891394777845</v>
      </c>
      <c r="G134" s="12">
        <f>100*('4-GDEBTGDP-M'!G134-'4-GDEBTGDP-M'!$B134)/'4-GDEBTGDP-M'!$B134</f>
        <v>-23.199910059180812</v>
      </c>
      <c r="H134" s="12">
        <f>100*('4-GDEBTGDP-M'!H134-'4-GDEBTGDP-M'!$B134)/'4-GDEBTGDP-M'!$B134</f>
        <v>6.7517119172514173</v>
      </c>
      <c r="I134" s="12">
        <f>100*('4-GDEBTGDP-M'!I134-'4-GDEBTGDP-M'!$B134)/'4-GDEBTGDP-M'!$B134</f>
        <v>26.552165082373289</v>
      </c>
      <c r="J134" s="12">
        <f>100*('4-GDEBTGDP-M'!J134-'4-GDEBTGDP-M'!$B134)/'4-GDEBTGDP-M'!$B134</f>
        <v>-18.49466521589186</v>
      </c>
      <c r="K134" s="12">
        <f>100*('4-GDEBTGDP-M'!K134-'4-GDEBTGDP-M'!$B134)/'4-GDEBTGDP-M'!$B134</f>
        <v>-74.267979835091907</v>
      </c>
      <c r="L134" s="12">
        <f>100*('4-GDEBTGDP-M'!L134-'4-GDEBTGDP-M'!$B134)/'4-GDEBTGDP-M'!$B134</f>
        <v>-7.0505500142172526</v>
      </c>
      <c r="M134" s="12">
        <f>100*('4-GDEBTGDP-M'!M134-'4-GDEBTGDP-M'!$B134)/'4-GDEBTGDP-M'!$B134</f>
        <v>-38.126510336197896</v>
      </c>
      <c r="N134" s="12">
        <f>100*('4-GDEBTGDP-M'!N134-'4-GDEBTGDP-M'!$B134)/'4-GDEBTGDP-M'!$B134</f>
        <v>1.7978950338314803</v>
      </c>
      <c r="O134" s="12">
        <f>100*('4-GDEBTGDP-M'!O134-'4-GDEBTGDP-M'!$B134)/'4-GDEBTGDP-M'!$B134</f>
        <v>2.8035541415530152</v>
      </c>
      <c r="P134" s="12">
        <f>100*('4-GDEBTGDP-M'!P134-'4-GDEBTGDP-M'!$B134)/'4-GDEBTGDP-M'!$B134</f>
        <v>8.7776208827798303</v>
      </c>
      <c r="Q134" s="12">
        <f>100*('4-GDEBTGDP-M'!Q134-'4-GDEBTGDP-M'!$B134)/'4-GDEBTGDP-M'!$B134</f>
        <v>8.1327703666435927</v>
      </c>
      <c r="R134" s="12">
        <f>100*('4-GDEBTGDP-M'!R134-'4-GDEBTGDP-M'!$B134)/'4-GDEBTGDP-M'!$B134</f>
        <v>8.2570431764472758</v>
      </c>
      <c r="S134" s="12">
        <f>100*('4-GDEBTGDP-M'!S134-'4-GDEBTGDP-M'!$B134)/'4-GDEBTGDP-M'!$B134</f>
        <v>8.3744749082804368</v>
      </c>
    </row>
    <row r="135" spans="1:19" x14ac:dyDescent="0.2">
      <c r="A135" s="8">
        <v>2010.9166666666567</v>
      </c>
      <c r="B135" s="12">
        <f>100*('4-GDEBTGDP-M'!B135-'4-GDEBTGDP-M'!$B135)/'4-GDEBTGDP-M'!$B135</f>
        <v>0</v>
      </c>
      <c r="C135" s="12">
        <f>100*('4-GDEBTGDP-M'!C135-'4-GDEBTGDP-M'!$B135)/'4-GDEBTGDP-M'!$B135</f>
        <v>16.428269812179174</v>
      </c>
      <c r="D135" s="12">
        <f>100*('4-GDEBTGDP-M'!D135-'4-GDEBTGDP-M'!$B135)/'4-GDEBTGDP-M'!$B135</f>
        <v>11.937111081850647</v>
      </c>
      <c r="E135" s="12">
        <f>100*('4-GDEBTGDP-M'!E135-'4-GDEBTGDP-M'!$B135)/'4-GDEBTGDP-M'!$B135</f>
        <v>48.623205233459601</v>
      </c>
      <c r="F135" s="12">
        <f>100*('4-GDEBTGDP-M'!F135-'4-GDEBTGDP-M'!$B135)/'4-GDEBTGDP-M'!$B135</f>
        <v>81.441331939905353</v>
      </c>
      <c r="G135" s="12">
        <f>100*('4-GDEBTGDP-M'!G135-'4-GDEBTGDP-M'!$B135)/'4-GDEBTGDP-M'!$B135</f>
        <v>-24.721059141461154</v>
      </c>
      <c r="H135" s="12">
        <f>100*('4-GDEBTGDP-M'!H135-'4-GDEBTGDP-M'!$B135)/'4-GDEBTGDP-M'!$B135</f>
        <v>3.1315564756568071</v>
      </c>
      <c r="I135" s="12">
        <f>100*('4-GDEBTGDP-M'!I135-'4-GDEBTGDP-M'!$B135)/'4-GDEBTGDP-M'!$B135</f>
        <v>20.621813878821783</v>
      </c>
      <c r="J135" s="12">
        <f>100*('4-GDEBTGDP-M'!J135-'4-GDEBTGDP-M'!$B135)/'4-GDEBTGDP-M'!$B135</f>
        <v>-21.23072293032477</v>
      </c>
      <c r="K135" s="12">
        <f>100*('4-GDEBTGDP-M'!K135-'4-GDEBTGDP-M'!$B135)/'4-GDEBTGDP-M'!$B135</f>
        <v>-75.535618508605751</v>
      </c>
      <c r="L135" s="12">
        <f>100*('4-GDEBTGDP-M'!L135-'4-GDEBTGDP-M'!$B135)/'4-GDEBTGDP-M'!$B135</f>
        <v>-10.104427840493887</v>
      </c>
      <c r="M135" s="12">
        <f>100*('4-GDEBTGDP-M'!M135-'4-GDEBTGDP-M'!$B135)/'4-GDEBTGDP-M'!$B135</f>
        <v>-39.570052139378646</v>
      </c>
      <c r="N135" s="12">
        <f>100*('4-GDEBTGDP-M'!N135-'4-GDEBTGDP-M'!$B135)/'4-GDEBTGDP-M'!$B135</f>
        <v>-0.9441692646824863</v>
      </c>
      <c r="O135" s="12">
        <f>100*('4-GDEBTGDP-M'!O135-'4-GDEBTGDP-M'!$B135)/'4-GDEBTGDP-M'!$B135</f>
        <v>-2.636641400654394E-2</v>
      </c>
      <c r="P135" s="12">
        <f>100*('4-GDEBTGDP-M'!P135-'4-GDEBTGDP-M'!$B135)/'4-GDEBTGDP-M'!$B135</f>
        <v>6.0746853179078446</v>
      </c>
      <c r="Q135" s="12">
        <f>100*('4-GDEBTGDP-M'!Q135-'4-GDEBTGDP-M'!$B135)/'4-GDEBTGDP-M'!$B135</f>
        <v>5.4675751662057728</v>
      </c>
      <c r="R135" s="12">
        <f>100*('4-GDEBTGDP-M'!R135-'4-GDEBTGDP-M'!$B135)/'4-GDEBTGDP-M'!$B135</f>
        <v>5.5889273465938576</v>
      </c>
      <c r="S135" s="12">
        <f>100*('4-GDEBTGDP-M'!S135-'4-GDEBTGDP-M'!$B135)/'4-GDEBTGDP-M'!$B135</f>
        <v>5.6966766677401166</v>
      </c>
    </row>
    <row r="136" spans="1:19" x14ac:dyDescent="0.2">
      <c r="A136" s="8">
        <v>2010.99999999999</v>
      </c>
      <c r="B136" s="12">
        <f>100*('4-GDEBTGDP-M'!B136-'4-GDEBTGDP-M'!$B136)/'4-GDEBTGDP-M'!$B136</f>
        <v>0</v>
      </c>
      <c r="C136" s="12">
        <f>100*('4-GDEBTGDP-M'!C136-'4-GDEBTGDP-M'!$B136)/'4-GDEBTGDP-M'!$B136</f>
        <v>13.939393939610687</v>
      </c>
      <c r="D136" s="12">
        <f>100*('4-GDEBTGDP-M'!D136-'4-GDEBTGDP-M'!$B136)/'4-GDEBTGDP-M'!$B136</f>
        <v>10.545454545414065</v>
      </c>
      <c r="E136" s="12">
        <f>100*('4-GDEBTGDP-M'!E136-'4-GDEBTGDP-M'!$B136)/'4-GDEBTGDP-M'!$B136</f>
        <v>44.606060606348251</v>
      </c>
      <c r="F136" s="12">
        <f>100*('4-GDEBTGDP-M'!F136-'4-GDEBTGDP-M'!$B136)/'4-GDEBTGDP-M'!$B136</f>
        <v>79.757575757535037</v>
      </c>
      <c r="G136" s="12">
        <f>100*('4-GDEBTGDP-M'!G136-'4-GDEBTGDP-M'!$B136)/'4-GDEBTGDP-M'!$B136</f>
        <v>-25.212121212164149</v>
      </c>
      <c r="H136" s="12">
        <f>100*('4-GDEBTGDP-M'!H136-'4-GDEBTGDP-M'!$B136)/'4-GDEBTGDP-M'!$B136</f>
        <v>0.9696969698197252</v>
      </c>
      <c r="I136" s="12">
        <f>100*('4-GDEBTGDP-M'!I136-'4-GDEBTGDP-M'!$B136)/'4-GDEBTGDP-M'!$B136</f>
        <v>17.090909091091248</v>
      </c>
      <c r="J136" s="12">
        <f>100*('4-GDEBTGDP-M'!J136-'4-GDEBTGDP-M'!$B136)/'4-GDEBTGDP-M'!$B136</f>
        <v>-23.151515151370756</v>
      </c>
      <c r="K136" s="12">
        <f>100*('4-GDEBTGDP-M'!K136-'4-GDEBTGDP-M'!$B136)/'4-GDEBTGDP-M'!$B136</f>
        <v>-76.363636363574358</v>
      </c>
      <c r="L136" s="12">
        <f>100*('4-GDEBTGDP-M'!L136-'4-GDEBTGDP-M'!$B136)/'4-GDEBTGDP-M'!$B136</f>
        <v>-12.121212121075256</v>
      </c>
      <c r="M136" s="12">
        <f>100*('4-GDEBTGDP-M'!M136-'4-GDEBTGDP-M'!$B136)/'4-GDEBTGDP-M'!$B136</f>
        <v>-40.848484848353486</v>
      </c>
      <c r="N136" s="12">
        <f>100*('4-GDEBTGDP-M'!N136-'4-GDEBTGDP-M'!$B136)/'4-GDEBTGDP-M'!$B136</f>
        <v>-2.7878787877510494</v>
      </c>
      <c r="O136" s="12">
        <f>100*('4-GDEBTGDP-M'!O136-'4-GDEBTGDP-M'!$B136)/'4-GDEBTGDP-M'!$B136</f>
        <v>-1.9393939392606665</v>
      </c>
      <c r="P136" s="12">
        <f>100*('4-GDEBTGDP-M'!P136-'4-GDEBTGDP-M'!$B136)/'4-GDEBTGDP-M'!$B136</f>
        <v>4.3636363637376592</v>
      </c>
      <c r="Q136" s="12">
        <f>100*('4-GDEBTGDP-M'!Q136-'4-GDEBTGDP-M'!$B136)/'4-GDEBTGDP-M'!$B136</f>
        <v>3.7575757576811371</v>
      </c>
      <c r="R136" s="12">
        <f>100*('4-GDEBTGDP-M'!R136-'4-GDEBTGDP-M'!$B136)/'4-GDEBTGDP-M'!$B136</f>
        <v>3.8787878788932098</v>
      </c>
      <c r="S136" s="12">
        <f>100*('4-GDEBTGDP-M'!S136-'4-GDEBTGDP-M'!$B136)/'4-GDEBTGDP-M'!$B136</f>
        <v>4.0000000001016653</v>
      </c>
    </row>
    <row r="137" spans="1:19" x14ac:dyDescent="0.2">
      <c r="A137" s="8">
        <v>2011.0833333333233</v>
      </c>
      <c r="B137" s="12">
        <f>100*('4-GDEBTGDP-M'!B137-'4-GDEBTGDP-M'!$B137)/'4-GDEBTGDP-M'!$B137</f>
        <v>0</v>
      </c>
      <c r="C137" s="12">
        <f>100*('4-GDEBTGDP-M'!C137-'4-GDEBTGDP-M'!$B137)/'4-GDEBTGDP-M'!$B137</f>
        <v>13.009873901365575</v>
      </c>
      <c r="D137" s="12">
        <f>100*('4-GDEBTGDP-M'!D137-'4-GDEBTGDP-M'!$B137)/'4-GDEBTGDP-M'!$B137</f>
        <v>12.693305843532643</v>
      </c>
      <c r="E137" s="12">
        <f>100*('4-GDEBTGDP-M'!E137-'4-GDEBTGDP-M'!$B137)/'4-GDEBTGDP-M'!$B137</f>
        <v>43.886849311615229</v>
      </c>
      <c r="F137" s="12">
        <f>100*('4-GDEBTGDP-M'!F137-'4-GDEBTGDP-M'!$B137)/'4-GDEBTGDP-M'!$B137</f>
        <v>82.150981982425606</v>
      </c>
      <c r="G137" s="12">
        <f>100*('4-GDEBTGDP-M'!G137-'4-GDEBTGDP-M'!$B137)/'4-GDEBTGDP-M'!$B137</f>
        <v>-24.008619025022551</v>
      </c>
      <c r="H137" s="12">
        <f>100*('4-GDEBTGDP-M'!H137-'4-GDEBTGDP-M'!$B137)/'4-GDEBTGDP-M'!$B137</f>
        <v>1.0799714221069479</v>
      </c>
      <c r="I137" s="12">
        <f>100*('4-GDEBTGDP-M'!I137-'4-GDEBTGDP-M'!$B137)/'4-GDEBTGDP-M'!$B137</f>
        <v>17.542055416360554</v>
      </c>
      <c r="J137" s="12">
        <f>100*('4-GDEBTGDP-M'!J137-'4-GDEBTGDP-M'!$B137)/'4-GDEBTGDP-M'!$B137</f>
        <v>-23.617014151336878</v>
      </c>
      <c r="K137" s="12">
        <f>100*('4-GDEBTGDP-M'!K137-'4-GDEBTGDP-M'!$B137)/'4-GDEBTGDP-M'!$B137</f>
        <v>-76.583436134226915</v>
      </c>
      <c r="L137" s="12">
        <f>100*('4-GDEBTGDP-M'!L137-'4-GDEBTGDP-M'!$B137)/'4-GDEBTGDP-M'!$B137</f>
        <v>-12.385849871106961</v>
      </c>
      <c r="M137" s="12">
        <f>100*('4-GDEBTGDP-M'!M137-'4-GDEBTGDP-M'!$B137)/'4-GDEBTGDP-M'!$B137</f>
        <v>-41.745366817883081</v>
      </c>
      <c r="N137" s="12">
        <f>100*('4-GDEBTGDP-M'!N137-'4-GDEBTGDP-M'!$B137)/'4-GDEBTGDP-M'!$B137</f>
        <v>-3.0578723255417608</v>
      </c>
      <c r="O137" s="12">
        <f>100*('4-GDEBTGDP-M'!O137-'4-GDEBTGDP-M'!$B137)/'4-GDEBTGDP-M'!$B137</f>
        <v>-2.230453930836457</v>
      </c>
      <c r="P137" s="12">
        <f>100*('4-GDEBTGDP-M'!P137-'4-GDEBTGDP-M'!$B137)/'4-GDEBTGDP-M'!$B137</f>
        <v>4.4020656609207336</v>
      </c>
      <c r="Q137" s="12">
        <f>100*('4-GDEBTGDP-M'!Q137-'4-GDEBTGDP-M'!$B137)/'4-GDEBTGDP-M'!$B137</f>
        <v>3.727609289581884</v>
      </c>
      <c r="R137" s="12">
        <f>100*('4-GDEBTGDP-M'!R137-'4-GDEBTGDP-M'!$B137)/'4-GDEBTGDP-M'!$B137</f>
        <v>3.8492994441186417</v>
      </c>
      <c r="S137" s="12">
        <f>100*('4-GDEBTGDP-M'!S137-'4-GDEBTGDP-M'!$B137)/'4-GDEBTGDP-M'!$B137</f>
        <v>4.0155106367010118</v>
      </c>
    </row>
    <row r="138" spans="1:19" x14ac:dyDescent="0.2">
      <c r="A138" s="8">
        <v>2011.1666666666565</v>
      </c>
      <c r="B138" s="12">
        <f>100*('4-GDEBTGDP-M'!B138-'4-GDEBTGDP-M'!$B138)/'4-GDEBTGDP-M'!$B138</f>
        <v>0</v>
      </c>
      <c r="C138" s="12">
        <f>100*('4-GDEBTGDP-M'!C138-'4-GDEBTGDP-M'!$B138)/'4-GDEBTGDP-M'!$B138</f>
        <v>13.907142815593359</v>
      </c>
      <c r="D138" s="12">
        <f>100*('4-GDEBTGDP-M'!D138-'4-GDEBTGDP-M'!$B138)/'4-GDEBTGDP-M'!$B138</f>
        <v>16.949271748879312</v>
      </c>
      <c r="E138" s="12">
        <f>100*('4-GDEBTGDP-M'!E138-'4-GDEBTGDP-M'!$B138)/'4-GDEBTGDP-M'!$B138</f>
        <v>45.456499279775223</v>
      </c>
      <c r="F138" s="12">
        <f>100*('4-GDEBTGDP-M'!F138-'4-GDEBTGDP-M'!$B138)/'4-GDEBTGDP-M'!$B138</f>
        <v>87.049551066013294</v>
      </c>
      <c r="G138" s="12">
        <f>100*('4-GDEBTGDP-M'!G138-'4-GDEBTGDP-M'!$B138)/'4-GDEBTGDP-M'!$B138</f>
        <v>-21.749878873235623</v>
      </c>
      <c r="H138" s="12">
        <f>100*('4-GDEBTGDP-M'!H138-'4-GDEBTGDP-M'!$B138)/'4-GDEBTGDP-M'!$B138</f>
        <v>2.7150492071941899</v>
      </c>
      <c r="I138" s="12">
        <f>100*('4-GDEBTGDP-M'!I138-'4-GDEBTGDP-M'!$B138)/'4-GDEBTGDP-M'!$B138</f>
        <v>20.306920207042335</v>
      </c>
      <c r="J138" s="12">
        <f>100*('4-GDEBTGDP-M'!J138-'4-GDEBTGDP-M'!$B138)/'4-GDEBTGDP-M'!$B138</f>
        <v>-23.058062808457397</v>
      </c>
      <c r="K138" s="12">
        <f>100*('4-GDEBTGDP-M'!K138-'4-GDEBTGDP-M'!$B138)/'4-GDEBTGDP-M'!$B138</f>
        <v>-76.418432020928094</v>
      </c>
      <c r="L138" s="12">
        <f>100*('4-GDEBTGDP-M'!L138-'4-GDEBTGDP-M'!$B138)/'4-GDEBTGDP-M'!$B138</f>
        <v>-11.524078011610767</v>
      </c>
      <c r="M138" s="12">
        <f>100*('4-GDEBTGDP-M'!M138-'4-GDEBTGDP-M'!$B138)/'4-GDEBTGDP-M'!$B138</f>
        <v>-42.34372786007286</v>
      </c>
      <c r="N138" s="12">
        <f>100*('4-GDEBTGDP-M'!N138-'4-GDEBTGDP-M'!$B138)/'4-GDEBTGDP-M'!$B138</f>
        <v>-2.2515403635830524</v>
      </c>
      <c r="O138" s="12">
        <f>100*('4-GDEBTGDP-M'!O138-'4-GDEBTGDP-M'!$B138)/'4-GDEBTGDP-M'!$B138</f>
        <v>-1.4122171548539546</v>
      </c>
      <c r="P138" s="12">
        <f>100*('4-GDEBTGDP-M'!P138-'4-GDEBTGDP-M'!$B138)/'4-GDEBTGDP-M'!$B138</f>
        <v>5.6117526951741796</v>
      </c>
      <c r="Q138" s="12">
        <f>100*('4-GDEBTGDP-M'!Q138-'4-GDEBTGDP-M'!$B138)/'4-GDEBTGDP-M'!$B138</f>
        <v>4.8347302608771701</v>
      </c>
      <c r="R138" s="12">
        <f>100*('4-GDEBTGDP-M'!R138-'4-GDEBTGDP-M'!$B138)/'4-GDEBTGDP-M'!$B138</f>
        <v>4.9570118962051186</v>
      </c>
      <c r="S138" s="12">
        <f>100*('4-GDEBTGDP-M'!S138-'4-GDEBTGDP-M'!$B138)/'4-GDEBTGDP-M'!$B138</f>
        <v>5.1759218111149901</v>
      </c>
    </row>
    <row r="139" spans="1:19" x14ac:dyDescent="0.2">
      <c r="A139" s="8">
        <v>2011.2499999999898</v>
      </c>
      <c r="B139" s="12">
        <f>100*('4-GDEBTGDP-M'!B139-'4-GDEBTGDP-M'!$B139)/'4-GDEBTGDP-M'!$B139</f>
        <v>0</v>
      </c>
      <c r="C139" s="12">
        <f>100*('4-GDEBTGDP-M'!C139-'4-GDEBTGDP-M'!$B139)/'4-GDEBTGDP-M'!$B139</f>
        <v>16.830466829975258</v>
      </c>
      <c r="D139" s="12">
        <f>100*('4-GDEBTGDP-M'!D139-'4-GDEBTGDP-M'!$B139)/'4-GDEBTGDP-M'!$B139</f>
        <v>21.007371006986268</v>
      </c>
      <c r="E139" s="12">
        <f>100*('4-GDEBTGDP-M'!E139-'4-GDEBTGDP-M'!$B139)/'4-GDEBTGDP-M'!$B139</f>
        <v>47.788697788429552</v>
      </c>
      <c r="F139" s="12">
        <f>100*('4-GDEBTGDP-M'!F139-'4-GDEBTGDP-M'!$B139)/'4-GDEBTGDP-M'!$B139</f>
        <v>92.014742014235864</v>
      </c>
      <c r="G139" s="12">
        <f>100*('4-GDEBTGDP-M'!G139-'4-GDEBTGDP-M'!$B139)/'4-GDEBTGDP-M'!$B139</f>
        <v>-19.410319410568299</v>
      </c>
      <c r="H139" s="12">
        <f>100*('4-GDEBTGDP-M'!H139-'4-GDEBTGDP-M'!$B139)/'4-GDEBTGDP-M'!$B139</f>
        <v>4.791154790919645</v>
      </c>
      <c r="I139" s="12">
        <f>100*('4-GDEBTGDP-M'!I139-'4-GDEBTGDP-M'!$B139)/'4-GDEBTGDP-M'!$B139</f>
        <v>22.972972972755457</v>
      </c>
      <c r="J139" s="12">
        <f>100*('4-GDEBTGDP-M'!J139-'4-GDEBTGDP-M'!$B139)/'4-GDEBTGDP-M'!$B139</f>
        <v>-22.113022113134864</v>
      </c>
      <c r="K139" s="12">
        <f>100*('4-GDEBTGDP-M'!K139-'4-GDEBTGDP-M'!$B139)/'4-GDEBTGDP-M'!$B139</f>
        <v>-76.167076167099793</v>
      </c>
      <c r="L139" s="12">
        <f>100*('4-GDEBTGDP-M'!L139-'4-GDEBTGDP-M'!$B139)/'4-GDEBTGDP-M'!$B139</f>
        <v>-10.442260442368179</v>
      </c>
      <c r="M139" s="12">
        <f>100*('4-GDEBTGDP-M'!M139-'4-GDEBTGDP-M'!$B139)/'4-GDEBTGDP-M'!$B139</f>
        <v>-42.751842751800737</v>
      </c>
      <c r="N139" s="12">
        <f>100*('4-GDEBTGDP-M'!N139-'4-GDEBTGDP-M'!$B139)/'4-GDEBTGDP-M'!$B139</f>
        <v>-1.105651105781237</v>
      </c>
      <c r="O139" s="12">
        <f>100*('4-GDEBTGDP-M'!O139-'4-GDEBTGDP-M'!$B139)/'4-GDEBTGDP-M'!$B139</f>
        <v>-0.24570024583240876</v>
      </c>
      <c r="P139" s="12">
        <f>100*('4-GDEBTGDP-M'!P139-'4-GDEBTGDP-M'!$B139)/'4-GDEBTGDP-M'!$B139</f>
        <v>7.1253071251400231</v>
      </c>
      <c r="Q139" s="12">
        <f>100*('4-GDEBTGDP-M'!Q139-'4-GDEBTGDP-M'!$B139)/'4-GDEBTGDP-M'!$B139</f>
        <v>6.2653562651957513</v>
      </c>
      <c r="R139" s="12">
        <f>100*('4-GDEBTGDP-M'!R139-'4-GDEBTGDP-M'!$B139)/'4-GDEBTGDP-M'!$B139</f>
        <v>6.3882063880458153</v>
      </c>
      <c r="S139" s="12">
        <f>100*('4-GDEBTGDP-M'!S139-'4-GDEBTGDP-M'!$B139)/'4-GDEBTGDP-M'!$B139</f>
        <v>6.6339066337458394</v>
      </c>
    </row>
    <row r="140" spans="1:19" x14ac:dyDescent="0.2">
      <c r="A140" s="8">
        <v>2011.333333333323</v>
      </c>
      <c r="B140" s="12">
        <f>100*('4-GDEBTGDP-M'!B140-'4-GDEBTGDP-M'!$B140)/'4-GDEBTGDP-M'!$B140</f>
        <v>0</v>
      </c>
      <c r="C140" s="12">
        <f>100*('4-GDEBTGDP-M'!C140-'4-GDEBTGDP-M'!$B140)/'4-GDEBTGDP-M'!$B140</f>
        <v>21.696778487580158</v>
      </c>
      <c r="D140" s="12">
        <f>100*('4-GDEBTGDP-M'!D140-'4-GDEBTGDP-M'!$B140)/'4-GDEBTGDP-M'!$B140</f>
        <v>22.956080232461357</v>
      </c>
      <c r="E140" s="12">
        <f>100*('4-GDEBTGDP-M'!E140-'4-GDEBTGDP-M'!$B140)/'4-GDEBTGDP-M'!$B140</f>
        <v>49.545593311362154</v>
      </c>
      <c r="F140" s="12">
        <f>100*('4-GDEBTGDP-M'!F140-'4-GDEBTGDP-M'!$B140)/'4-GDEBTGDP-M'!$B140</f>
        <v>94.961848880497811</v>
      </c>
      <c r="G140" s="12">
        <f>100*('4-GDEBTGDP-M'!G140-'4-GDEBTGDP-M'!$B140)/'4-GDEBTGDP-M'!$B140</f>
        <v>-17.850156759263534</v>
      </c>
      <c r="H140" s="12">
        <f>100*('4-GDEBTGDP-M'!H140-'4-GDEBTGDP-M'!$B140)/'4-GDEBTGDP-M'!$B140</f>
        <v>6.3499407352669017</v>
      </c>
      <c r="I140" s="12">
        <f>100*('4-GDEBTGDP-M'!I140-'4-GDEBTGDP-M'!$B140)/'4-GDEBTGDP-M'!$B140</f>
        <v>23.615079496784112</v>
      </c>
      <c r="J140" s="12">
        <f>100*('4-GDEBTGDP-M'!J140-'4-GDEBTGDP-M'!$B140)/'4-GDEBTGDP-M'!$B140</f>
        <v>-21.329467616085768</v>
      </c>
      <c r="K140" s="12">
        <f>100*('4-GDEBTGDP-M'!K140-'4-GDEBTGDP-M'!$B140)/'4-GDEBTGDP-M'!$B140</f>
        <v>-76.070505471100745</v>
      </c>
      <c r="L140" s="12">
        <f>100*('4-GDEBTGDP-M'!L140-'4-GDEBTGDP-M'!$B140)/'4-GDEBTGDP-M'!$B140</f>
        <v>-9.8988908500293817</v>
      </c>
      <c r="M140" s="12">
        <f>100*('4-GDEBTGDP-M'!M140-'4-GDEBTGDP-M'!$B140)/'4-GDEBTGDP-M'!$B140</f>
        <v>-43.025825876639786</v>
      </c>
      <c r="N140" s="12">
        <f>100*('4-GDEBTGDP-M'!N140-'4-GDEBTGDP-M'!$B140)/'4-GDEBTGDP-M'!$B140</f>
        <v>-0.25346559568831289</v>
      </c>
      <c r="O140" s="12">
        <f>100*('4-GDEBTGDP-M'!O140-'4-GDEBTGDP-M'!$B140)/'4-GDEBTGDP-M'!$B140</f>
        <v>0.61601482557253229</v>
      </c>
      <c r="P140" s="12">
        <f>100*('4-GDEBTGDP-M'!P140-'4-GDEBTGDP-M'!$B140)/'4-GDEBTGDP-M'!$B140</f>
        <v>8.1893370182556051</v>
      </c>
      <c r="Q140" s="12">
        <f>100*('4-GDEBTGDP-M'!Q140-'4-GDEBTGDP-M'!$B140)/'4-GDEBTGDP-M'!$B140</f>
        <v>7.3078593076332448</v>
      </c>
      <c r="R140" s="12">
        <f>100*('4-GDEBTGDP-M'!R140-'4-GDEBTGDP-M'!$B140)/'4-GDEBTGDP-M'!$B140</f>
        <v>7.431123196938759</v>
      </c>
      <c r="S140" s="12">
        <f>100*('4-GDEBTGDP-M'!S140-'4-GDEBTGDP-M'!$B140)/'4-GDEBTGDP-M'!$B140</f>
        <v>7.652962186219697</v>
      </c>
    </row>
    <row r="141" spans="1:19" x14ac:dyDescent="0.2">
      <c r="A141" s="8">
        <v>2011.4166666666563</v>
      </c>
      <c r="B141" s="12">
        <f>100*('4-GDEBTGDP-M'!B141-'4-GDEBTGDP-M'!$B141)/'4-GDEBTGDP-M'!$B141</f>
        <v>0</v>
      </c>
      <c r="C141" s="12">
        <f>100*('4-GDEBTGDP-M'!C141-'4-GDEBTGDP-M'!$B141)/'4-GDEBTGDP-M'!$B141</f>
        <v>27.318138188997988</v>
      </c>
      <c r="D141" s="12">
        <f>100*('4-GDEBTGDP-M'!D141-'4-GDEBTGDP-M'!$B141)/'4-GDEBTGDP-M'!$B141</f>
        <v>23.274226254866928</v>
      </c>
      <c r="E141" s="12">
        <f>100*('4-GDEBTGDP-M'!E141-'4-GDEBTGDP-M'!$B141)/'4-GDEBTGDP-M'!$B141</f>
        <v>50.455323212786233</v>
      </c>
      <c r="F141" s="12">
        <f>100*('4-GDEBTGDP-M'!F141-'4-GDEBTGDP-M'!$B141)/'4-GDEBTGDP-M'!$B141</f>
        <v>96.126689775947384</v>
      </c>
      <c r="G141" s="12">
        <f>100*('4-GDEBTGDP-M'!G141-'4-GDEBTGDP-M'!$B141)/'4-GDEBTGDP-M'!$B141</f>
        <v>-17.069143883781759</v>
      </c>
      <c r="H141" s="12">
        <f>100*('4-GDEBTGDP-M'!H141-'4-GDEBTGDP-M'!$B141)/'4-GDEBTGDP-M'!$B141</f>
        <v>7.2379658464501659</v>
      </c>
      <c r="I141" s="12">
        <f>100*('4-GDEBTGDP-M'!I141-'4-GDEBTGDP-M'!$B141)/'4-GDEBTGDP-M'!$B141</f>
        <v>22.853544365926485</v>
      </c>
      <c r="J141" s="12">
        <f>100*('4-GDEBTGDP-M'!J141-'4-GDEBTGDP-M'!$B141)/'4-GDEBTGDP-M'!$B141</f>
        <v>-20.77865055814917</v>
      </c>
      <c r="K141" s="12">
        <f>100*('4-GDEBTGDP-M'!K141-'4-GDEBTGDP-M'!$B141)/'4-GDEBTGDP-M'!$B141</f>
        <v>-76.09757362568142</v>
      </c>
      <c r="L141" s="12">
        <f>100*('4-GDEBTGDP-M'!L141-'4-GDEBTGDP-M'!$B141)/'4-GDEBTGDP-M'!$B141</f>
        <v>-9.8752348472422682</v>
      </c>
      <c r="M141" s="12">
        <f>100*('4-GDEBTGDP-M'!M141-'4-GDEBTGDP-M'!$B141)/'4-GDEBTGDP-M'!$B141</f>
        <v>-43.101922718825577</v>
      </c>
      <c r="N141" s="12">
        <f>100*('4-GDEBTGDP-M'!N141-'4-GDEBTGDP-M'!$B141)/'4-GDEBTGDP-M'!$B141</f>
        <v>0.24506046551506275</v>
      </c>
      <c r="O141" s="12">
        <f>100*('4-GDEBTGDP-M'!O141-'4-GDEBTGDP-M'!$B141)/'4-GDEBTGDP-M'!$B141</f>
        <v>1.1140555768192248</v>
      </c>
      <c r="P141" s="12">
        <f>100*('4-GDEBTGDP-M'!P141-'4-GDEBTGDP-M'!$B141)/'4-GDEBTGDP-M'!$B141</f>
        <v>8.7367810135171098</v>
      </c>
      <c r="Q141" s="12">
        <f>100*('4-GDEBTGDP-M'!Q141-'4-GDEBTGDP-M'!$B141)/'4-GDEBTGDP-M'!$B141</f>
        <v>7.8686223756140024</v>
      </c>
      <c r="R141" s="12">
        <f>100*('4-GDEBTGDP-M'!R141-'4-GDEBTGDP-M'!$B141)/'4-GDEBTGDP-M'!$B141</f>
        <v>7.9921311651320659</v>
      </c>
      <c r="S141" s="12">
        <f>100*('4-GDEBTGDP-M'!S141-'4-GDEBTGDP-M'!$B141)/'4-GDEBTGDP-M'!$B141</f>
        <v>8.1616984392965275</v>
      </c>
    </row>
    <row r="142" spans="1:19" x14ac:dyDescent="0.2">
      <c r="A142" s="8">
        <v>2011.4999999999895</v>
      </c>
      <c r="B142" s="12">
        <f>100*('4-GDEBTGDP-M'!B142-'4-GDEBTGDP-M'!$B142)/'4-GDEBTGDP-M'!$B142</f>
        <v>0</v>
      </c>
      <c r="C142" s="12">
        <f>100*('4-GDEBTGDP-M'!C142-'4-GDEBTGDP-M'!$B142)/'4-GDEBTGDP-M'!$B142</f>
        <v>32.262051915425609</v>
      </c>
      <c r="D142" s="12">
        <f>100*('4-GDEBTGDP-M'!D142-'4-GDEBTGDP-M'!$B142)/'4-GDEBTGDP-M'!$B142</f>
        <v>23.11495673671309</v>
      </c>
      <c r="E142" s="12">
        <f>100*('4-GDEBTGDP-M'!E142-'4-GDEBTGDP-M'!$B142)/'4-GDEBTGDP-M'!$B142</f>
        <v>50.556242274448685</v>
      </c>
      <c r="F142" s="12">
        <f>100*('4-GDEBTGDP-M'!F142-'4-GDEBTGDP-M'!$B142)/'4-GDEBTGDP-M'!$B142</f>
        <v>96.415327564874787</v>
      </c>
      <c r="G142" s="12">
        <f>100*('4-GDEBTGDP-M'!G142-'4-GDEBTGDP-M'!$B142)/'4-GDEBTGDP-M'!$B142</f>
        <v>-16.810877626710518</v>
      </c>
      <c r="H142" s="12">
        <f>100*('4-GDEBTGDP-M'!H142-'4-GDEBTGDP-M'!$B142)/'4-GDEBTGDP-M'!$B142</f>
        <v>7.5401730531467486</v>
      </c>
      <c r="I142" s="12">
        <f>100*('4-GDEBTGDP-M'!I142-'4-GDEBTGDP-M'!$B142)/'4-GDEBTGDP-M'!$B142</f>
        <v>22.002472187943631</v>
      </c>
      <c r="J142" s="12">
        <f>100*('4-GDEBTGDP-M'!J142-'4-GDEBTGDP-M'!$B142)/'4-GDEBTGDP-M'!$B142</f>
        <v>-20.395550061845253</v>
      </c>
      <c r="K142" s="12">
        <f>100*('4-GDEBTGDP-M'!K142-'4-GDEBTGDP-M'!$B142)/'4-GDEBTGDP-M'!$B142</f>
        <v>-76.143386897401683</v>
      </c>
      <c r="L142" s="12">
        <f>100*('4-GDEBTGDP-M'!L142-'4-GDEBTGDP-M'!$B142)/'4-GDEBTGDP-M'!$B142</f>
        <v>-10.13597033370481</v>
      </c>
      <c r="M142" s="12">
        <f>100*('4-GDEBTGDP-M'!M142-'4-GDEBTGDP-M'!$B142)/'4-GDEBTGDP-M'!$B142</f>
        <v>-42.892459826994624</v>
      </c>
      <c r="N142" s="12">
        <f>100*('4-GDEBTGDP-M'!N142-'4-GDEBTGDP-M'!$B142)/'4-GDEBTGDP-M'!$B142</f>
        <v>0.49443757723551657</v>
      </c>
      <c r="O142" s="12">
        <f>100*('4-GDEBTGDP-M'!O142-'4-GDEBTGDP-M'!$B142)/'4-GDEBTGDP-M'!$B142</f>
        <v>1.3597033374336807</v>
      </c>
      <c r="P142" s="12">
        <f>100*('4-GDEBTGDP-M'!P142-'4-GDEBTGDP-M'!$B142)/'4-GDEBTGDP-M'!$B142</f>
        <v>8.8998763906034046</v>
      </c>
      <c r="Q142" s="12">
        <f>100*('4-GDEBTGDP-M'!Q142-'4-GDEBTGDP-M'!$B142)/'4-GDEBTGDP-M'!$B142</f>
        <v>8.0346106304078226</v>
      </c>
      <c r="R142" s="12">
        <f>100*('4-GDEBTGDP-M'!R142-'4-GDEBTGDP-M'!$B142)/'4-GDEBTGDP-M'!$B142</f>
        <v>8.1582200247217784</v>
      </c>
      <c r="S142" s="12">
        <f>100*('4-GDEBTGDP-M'!S142-'4-GDEBTGDP-M'!$B142)/'4-GDEBTGDP-M'!$B142</f>
        <v>8.2818294190396866</v>
      </c>
    </row>
    <row r="143" spans="1:19" x14ac:dyDescent="0.2">
      <c r="A143" s="8">
        <v>2011.5833333333228</v>
      </c>
      <c r="B143" s="12">
        <f>100*('4-GDEBTGDP-M'!B143-'4-GDEBTGDP-M'!$B143)/'4-GDEBTGDP-M'!$B143</f>
        <v>0</v>
      </c>
      <c r="C143" s="12">
        <f>100*('4-GDEBTGDP-M'!C143-'4-GDEBTGDP-M'!$B143)/'4-GDEBTGDP-M'!$B143</f>
        <v>35.442876413394977</v>
      </c>
      <c r="D143" s="12">
        <f>100*('4-GDEBTGDP-M'!D143-'4-GDEBTGDP-M'!$B143)/'4-GDEBTGDP-M'!$B143</f>
        <v>23.425761156604985</v>
      </c>
      <c r="E143" s="12">
        <f>100*('4-GDEBTGDP-M'!E143-'4-GDEBTGDP-M'!$B143)/'4-GDEBTGDP-M'!$B143</f>
        <v>49.982203548356246</v>
      </c>
      <c r="F143" s="12">
        <f>100*('4-GDEBTGDP-M'!F143-'4-GDEBTGDP-M'!$B143)/'4-GDEBTGDP-M'!$B143</f>
        <v>96.813487587864742</v>
      </c>
      <c r="G143" s="12">
        <f>100*('4-GDEBTGDP-M'!G143-'4-GDEBTGDP-M'!$B143)/'4-GDEBTGDP-M'!$B143</f>
        <v>-16.796698550439693</v>
      </c>
      <c r="H143" s="12">
        <f>100*('4-GDEBTGDP-M'!H143-'4-GDEBTGDP-M'!$B143)/'4-GDEBTGDP-M'!$B143</f>
        <v>7.393206098725174</v>
      </c>
      <c r="I143" s="12">
        <f>100*('4-GDEBTGDP-M'!I143-'4-GDEBTGDP-M'!$B143)/'4-GDEBTGDP-M'!$B143</f>
        <v>22.051961706495725</v>
      </c>
      <c r="J143" s="12">
        <f>100*('4-GDEBTGDP-M'!J143-'4-GDEBTGDP-M'!$B143)/'4-GDEBTGDP-M'!$B143</f>
        <v>-20.105236453563926</v>
      </c>
      <c r="K143" s="12">
        <f>100*('4-GDEBTGDP-M'!K143-'4-GDEBTGDP-M'!$B143)/'4-GDEBTGDP-M'!$B143</f>
        <v>-76.139308924702533</v>
      </c>
      <c r="L143" s="12">
        <f>100*('4-GDEBTGDP-M'!L143-'4-GDEBTGDP-M'!$B143)/'4-GDEBTGDP-M'!$B143</f>
        <v>-10.453041278619116</v>
      </c>
      <c r="M143" s="12">
        <f>100*('4-GDEBTGDP-M'!M143-'4-GDEBTGDP-M'!$B143)/'4-GDEBTGDP-M'!$B143</f>
        <v>-42.34287990217252</v>
      </c>
      <c r="N143" s="12">
        <f>100*('4-GDEBTGDP-M'!N143-'4-GDEBTGDP-M'!$B143)/'4-GDEBTGDP-M'!$B143</f>
        <v>0.61579836019770462</v>
      </c>
      <c r="O143" s="12">
        <f>100*('4-GDEBTGDP-M'!O143-'4-GDEBTGDP-M'!$B143)/'4-GDEBTGDP-M'!$B143</f>
        <v>1.4796057967305005</v>
      </c>
      <c r="P143" s="12">
        <f>100*('4-GDEBTGDP-M'!P143-'4-GDEBTGDP-M'!$B143)/'4-GDEBTGDP-M'!$B143</f>
        <v>8.8312123573667893</v>
      </c>
      <c r="Q143" s="12">
        <f>100*('4-GDEBTGDP-M'!Q143-'4-GDEBTGDP-M'!$B143)/'4-GDEBTGDP-M'!$B143</f>
        <v>7.9272148831238622</v>
      </c>
      <c r="R143" s="12">
        <f>100*('4-GDEBTGDP-M'!R143-'4-GDEBTGDP-M'!$B143)/'4-GDEBTGDP-M'!$B143</f>
        <v>8.0508305946308489</v>
      </c>
      <c r="S143" s="12">
        <f>100*('4-GDEBTGDP-M'!S143-'4-GDEBTGDP-M'!$B143)/'4-GDEBTGDP-M'!$B143</f>
        <v>8.1601405235387752</v>
      </c>
    </row>
    <row r="144" spans="1:19" x14ac:dyDescent="0.2">
      <c r="A144" s="8">
        <v>2011.6666666666561</v>
      </c>
      <c r="B144" s="12">
        <f>100*('4-GDEBTGDP-M'!B144-'4-GDEBTGDP-M'!$B144)/'4-GDEBTGDP-M'!$B144</f>
        <v>0</v>
      </c>
      <c r="C144" s="12">
        <f>100*('4-GDEBTGDP-M'!C144-'4-GDEBTGDP-M'!$B144)/'4-GDEBTGDP-M'!$B144</f>
        <v>36.954977729595647</v>
      </c>
      <c r="D144" s="12">
        <f>100*('4-GDEBTGDP-M'!D144-'4-GDEBTGDP-M'!$B144)/'4-GDEBTGDP-M'!$B144</f>
        <v>24.277881748838556</v>
      </c>
      <c r="E144" s="12">
        <f>100*('4-GDEBTGDP-M'!E144-'4-GDEBTGDP-M'!$B144)/'4-GDEBTGDP-M'!$B144</f>
        <v>49.185884432134493</v>
      </c>
      <c r="F144" s="12">
        <f>100*('4-GDEBTGDP-M'!F144-'4-GDEBTGDP-M'!$B144)/'4-GDEBTGDP-M'!$B144</f>
        <v>98.532467424801666</v>
      </c>
      <c r="G144" s="12">
        <f>100*('4-GDEBTGDP-M'!G144-'4-GDEBTGDP-M'!$B144)/'4-GDEBTGDP-M'!$B144</f>
        <v>-16.712111427855568</v>
      </c>
      <c r="H144" s="12">
        <f>100*('4-GDEBTGDP-M'!H144-'4-GDEBTGDP-M'!$B144)/'4-GDEBTGDP-M'!$B144</f>
        <v>7.0847121256467327</v>
      </c>
      <c r="I144" s="12">
        <f>100*('4-GDEBTGDP-M'!I144-'4-GDEBTGDP-M'!$B144)/'4-GDEBTGDP-M'!$B144</f>
        <v>22.693284614901582</v>
      </c>
      <c r="J144" s="12">
        <f>100*('4-GDEBTGDP-M'!J144-'4-GDEBTGDP-M'!$B144)/'4-GDEBTGDP-M'!$B144</f>
        <v>-19.821335155771287</v>
      </c>
      <c r="K144" s="12">
        <f>100*('4-GDEBTGDP-M'!K144-'4-GDEBTGDP-M'!$B144)/'4-GDEBTGDP-M'!$B144</f>
        <v>-76.163716763890591</v>
      </c>
      <c r="L144" s="12">
        <f>100*('4-GDEBTGDP-M'!L144-'4-GDEBTGDP-M'!$B144)/'4-GDEBTGDP-M'!$B144</f>
        <v>-10.643108112295561</v>
      </c>
      <c r="M144" s="12">
        <f>100*('4-GDEBTGDP-M'!M144-'4-GDEBTGDP-M'!$B144)/'4-GDEBTGDP-M'!$B144</f>
        <v>-41.520231322417374</v>
      </c>
      <c r="N144" s="12">
        <f>100*('4-GDEBTGDP-M'!N144-'4-GDEBTGDP-M'!$B144)/'4-GDEBTGDP-M'!$B144</f>
        <v>0.76697723951267838</v>
      </c>
      <c r="O144" s="12">
        <f>100*('4-GDEBTGDP-M'!O144-'4-GDEBTGDP-M'!$B144)/'4-GDEBTGDP-M'!$B144</f>
        <v>1.6318490409660864</v>
      </c>
      <c r="P144" s="12">
        <f>100*('4-GDEBTGDP-M'!P144-'4-GDEBTGDP-M'!$B144)/'4-GDEBTGDP-M'!$B144</f>
        <v>8.7278772117765318</v>
      </c>
      <c r="Q144" s="12">
        <f>100*('4-GDEBTGDP-M'!Q144-'4-GDEBTGDP-M'!$B144)/'4-GDEBTGDP-M'!$B144</f>
        <v>7.7687589315336947</v>
      </c>
      <c r="R144" s="12">
        <f>100*('4-GDEBTGDP-M'!R144-'4-GDEBTGDP-M'!$B144)/'4-GDEBTGDP-M'!$B144</f>
        <v>7.8924236879124106</v>
      </c>
      <c r="S144" s="12">
        <f>100*('4-GDEBTGDP-M'!S144-'4-GDEBTGDP-M'!$B144)/'4-GDEBTGDP-M'!$B144</f>
        <v>8.0083720217554486</v>
      </c>
    </row>
    <row r="145" spans="1:19" x14ac:dyDescent="0.2">
      <c r="A145" s="8">
        <v>2011.7499999999893</v>
      </c>
      <c r="B145" s="12">
        <f>100*('4-GDEBTGDP-M'!B145-'4-GDEBTGDP-M'!$B145)/'4-GDEBTGDP-M'!$B145</f>
        <v>0</v>
      </c>
      <c r="C145" s="12">
        <f>100*('4-GDEBTGDP-M'!C145-'4-GDEBTGDP-M'!$B145)/'4-GDEBTGDP-M'!$B145</f>
        <v>37.174721189629892</v>
      </c>
      <c r="D145" s="12">
        <f>100*('4-GDEBTGDP-M'!D145-'4-GDEBTGDP-M'!$B145)/'4-GDEBTGDP-M'!$B145</f>
        <v>25.526641883339707</v>
      </c>
      <c r="E145" s="12">
        <f>100*('4-GDEBTGDP-M'!E145-'4-GDEBTGDP-M'!$B145)/'4-GDEBTGDP-M'!$B145</f>
        <v>48.698884758384061</v>
      </c>
      <c r="F145" s="12">
        <f>100*('4-GDEBTGDP-M'!F145-'4-GDEBTGDP-M'!$B145)/'4-GDEBTGDP-M'!$B145</f>
        <v>102.85006195709292</v>
      </c>
      <c r="G145" s="12">
        <f>100*('4-GDEBTGDP-M'!G145-'4-GDEBTGDP-M'!$B145)/'4-GDEBTGDP-M'!$B145</f>
        <v>-16.232961586222167</v>
      </c>
      <c r="H145" s="12">
        <f>100*('4-GDEBTGDP-M'!H145-'4-GDEBTGDP-M'!$B145)/'4-GDEBTGDP-M'!$B145</f>
        <v>6.9392812887179076</v>
      </c>
      <c r="I145" s="12">
        <f>100*('4-GDEBTGDP-M'!I145-'4-GDEBTGDP-M'!$B145)/'4-GDEBTGDP-M'!$B145</f>
        <v>23.296158612095905</v>
      </c>
      <c r="J145" s="12">
        <f>100*('4-GDEBTGDP-M'!J145-'4-GDEBTGDP-M'!$B145)/'4-GDEBTGDP-M'!$B145</f>
        <v>-19.45477075594216</v>
      </c>
      <c r="K145" s="12">
        <f>100*('4-GDEBTGDP-M'!K145-'4-GDEBTGDP-M'!$B145)/'4-GDEBTGDP-M'!$B145</f>
        <v>-76.332094175924553</v>
      </c>
      <c r="L145" s="12">
        <f>100*('4-GDEBTGDP-M'!L145-'4-GDEBTGDP-M'!$B145)/'4-GDEBTGDP-M'!$B145</f>
        <v>-10.532837670425039</v>
      </c>
      <c r="M145" s="12">
        <f>100*('4-GDEBTGDP-M'!M145-'4-GDEBTGDP-M'!$B145)/'4-GDEBTGDP-M'!$B145</f>
        <v>-40.520446096789797</v>
      </c>
      <c r="N145" s="12">
        <f>100*('4-GDEBTGDP-M'!N145-'4-GDEBTGDP-M'!$B145)/'4-GDEBTGDP-M'!$B145</f>
        <v>1.1152416356232124</v>
      </c>
      <c r="O145" s="12">
        <f>100*('4-GDEBTGDP-M'!O145-'4-GDEBTGDP-M'!$B145)/'4-GDEBTGDP-M'!$B145</f>
        <v>1.9826517967132944</v>
      </c>
      <c r="P145" s="12">
        <f>100*('4-GDEBTGDP-M'!P145-'4-GDEBTGDP-M'!$B145)/'4-GDEBTGDP-M'!$B145</f>
        <v>8.7980173481741204</v>
      </c>
      <c r="Q145" s="12">
        <f>100*('4-GDEBTGDP-M'!Q145-'4-GDEBTGDP-M'!$B145)/'4-GDEBTGDP-M'!$B145</f>
        <v>7.8066914497860136</v>
      </c>
      <c r="R145" s="12">
        <f>100*('4-GDEBTGDP-M'!R145-'4-GDEBTGDP-M'!$B145)/'4-GDEBTGDP-M'!$B145</f>
        <v>7.9306071870845827</v>
      </c>
      <c r="S145" s="12">
        <f>100*('4-GDEBTGDP-M'!S145-'4-GDEBTGDP-M'!$B145)/'4-GDEBTGDP-M'!$B145</f>
        <v>8.0545229243829617</v>
      </c>
    </row>
    <row r="146" spans="1:19" x14ac:dyDescent="0.2">
      <c r="A146" s="8">
        <v>2011.8333333333226</v>
      </c>
      <c r="B146" s="12">
        <f>100*('4-GDEBTGDP-M'!B146-'4-GDEBTGDP-M'!$B146)/'4-GDEBTGDP-M'!$B146</f>
        <v>0</v>
      </c>
      <c r="C146" s="12">
        <f>100*('4-GDEBTGDP-M'!C146-'4-GDEBTGDP-M'!$B146)/'4-GDEBTGDP-M'!$B146</f>
        <v>36.525914207639929</v>
      </c>
      <c r="D146" s="12">
        <f>100*('4-GDEBTGDP-M'!D146-'4-GDEBTGDP-M'!$B146)/'4-GDEBTGDP-M'!$B146</f>
        <v>27.026489452110937</v>
      </c>
      <c r="E146" s="12">
        <f>100*('4-GDEBTGDP-M'!E146-'4-GDEBTGDP-M'!$B146)/'4-GDEBTGDP-M'!$B146</f>
        <v>48.924292394416696</v>
      </c>
      <c r="F146" s="12">
        <f>100*('4-GDEBTGDP-M'!F146-'4-GDEBTGDP-M'!$B146)/'4-GDEBTGDP-M'!$B146</f>
        <v>109.90603022401034</v>
      </c>
      <c r="G146" s="12">
        <f>100*('4-GDEBTGDP-M'!G146-'4-GDEBTGDP-M'!$B146)/'4-GDEBTGDP-M'!$B146</f>
        <v>-15.131805665378511</v>
      </c>
      <c r="H146" s="12">
        <f>100*('4-GDEBTGDP-M'!H146-'4-GDEBTGDP-M'!$B146)/'4-GDEBTGDP-M'!$B146</f>
        <v>7.214300176750581</v>
      </c>
      <c r="I146" s="12">
        <f>100*('4-GDEBTGDP-M'!I146-'4-GDEBTGDP-M'!$B146)/'4-GDEBTGDP-M'!$B146</f>
        <v>23.429551441616571</v>
      </c>
      <c r="J146" s="12">
        <f>100*('4-GDEBTGDP-M'!J146-'4-GDEBTGDP-M'!$B146)/'4-GDEBTGDP-M'!$B146</f>
        <v>-18.949182727412285</v>
      </c>
      <c r="K146" s="12">
        <f>100*('4-GDEBTGDP-M'!K146-'4-GDEBTGDP-M'!$B146)/'4-GDEBTGDP-M'!$B146</f>
        <v>-76.678594274788509</v>
      </c>
      <c r="L146" s="12">
        <f>100*('4-GDEBTGDP-M'!L146-'4-GDEBTGDP-M'!$B146)/'4-GDEBTGDP-M'!$B146</f>
        <v>-10.019532003331181</v>
      </c>
      <c r="M146" s="12">
        <f>100*('4-GDEBTGDP-M'!M146-'4-GDEBTGDP-M'!$B146)/'4-GDEBTGDP-M'!$B146</f>
        <v>-39.473548790046465</v>
      </c>
      <c r="N146" s="12">
        <f>100*('4-GDEBTGDP-M'!N146-'4-GDEBTGDP-M'!$B146)/'4-GDEBTGDP-M'!$B146</f>
        <v>1.7640711521957393</v>
      </c>
      <c r="O146" s="12">
        <f>100*('4-GDEBTGDP-M'!O146-'4-GDEBTGDP-M'!$B146)/'4-GDEBTGDP-M'!$B146</f>
        <v>2.6345103522223168</v>
      </c>
      <c r="P146" s="12">
        <f>100*('4-GDEBTGDP-M'!P146-'4-GDEBTGDP-M'!$B146)/'4-GDEBTGDP-M'!$B146</f>
        <v>9.1861355917302134</v>
      </c>
      <c r="Q146" s="12">
        <f>100*('4-GDEBTGDP-M'!Q146-'4-GDEBTGDP-M'!$B146)/'4-GDEBTGDP-M'!$B146</f>
        <v>8.2086447073549014</v>
      </c>
      <c r="R146" s="12">
        <f>100*('4-GDEBTGDP-M'!R146-'4-GDEBTGDP-M'!$B146)/'4-GDEBTGDP-M'!$B146</f>
        <v>8.3330826851149382</v>
      </c>
      <c r="S146" s="12">
        <f>100*('4-GDEBTGDP-M'!S146-'4-GDEBTGDP-M'!$B146)/'4-GDEBTGDP-M'!$B146</f>
        <v>8.4527555541026107</v>
      </c>
    </row>
    <row r="147" spans="1:19" x14ac:dyDescent="0.2">
      <c r="A147" s="8">
        <v>2011.9166666666558</v>
      </c>
      <c r="B147" s="12">
        <f>100*('4-GDEBTGDP-M'!B147-'4-GDEBTGDP-M'!$B147)/'4-GDEBTGDP-M'!$B147</f>
        <v>0</v>
      </c>
      <c r="C147" s="12">
        <f>100*('4-GDEBTGDP-M'!C147-'4-GDEBTGDP-M'!$B147)/'4-GDEBTGDP-M'!$B147</f>
        <v>35.649293228396509</v>
      </c>
      <c r="D147" s="12">
        <f>100*('4-GDEBTGDP-M'!D147-'4-GDEBTGDP-M'!$B147)/'4-GDEBTGDP-M'!$B147</f>
        <v>28.616682871283537</v>
      </c>
      <c r="E147" s="12">
        <f>100*('4-GDEBTGDP-M'!E147-'4-GDEBTGDP-M'!$B147)/'4-GDEBTGDP-M'!$B147</f>
        <v>49.737119339945849</v>
      </c>
      <c r="F147" s="12">
        <f>100*('4-GDEBTGDP-M'!F147-'4-GDEBTGDP-M'!$B147)/'4-GDEBTGDP-M'!$B147</f>
        <v>115.17268841373225</v>
      </c>
      <c r="G147" s="12">
        <f>100*('4-GDEBTGDP-M'!G147-'4-GDEBTGDP-M'!$B147)/'4-GDEBTGDP-M'!$B147</f>
        <v>-13.584221104805712</v>
      </c>
      <c r="H147" s="12">
        <f>100*('4-GDEBTGDP-M'!H147-'4-GDEBTGDP-M'!$B147)/'4-GDEBTGDP-M'!$B147</f>
        <v>7.8902128675880814</v>
      </c>
      <c r="I147" s="12">
        <f>100*('4-GDEBTGDP-M'!I147-'4-GDEBTGDP-M'!$B147)/'4-GDEBTGDP-M'!$B147</f>
        <v>23.469583433766172</v>
      </c>
      <c r="J147" s="12">
        <f>100*('4-GDEBTGDP-M'!J147-'4-GDEBTGDP-M'!$B147)/'4-GDEBTGDP-M'!$B147</f>
        <v>-18.38378803417999</v>
      </c>
      <c r="K147" s="12">
        <f>100*('4-GDEBTGDP-M'!K147-'4-GDEBTGDP-M'!$B147)/'4-GDEBTGDP-M'!$B147</f>
        <v>-76.904978914596526</v>
      </c>
      <c r="L147" s="12">
        <f>100*('4-GDEBTGDP-M'!L147-'4-GDEBTGDP-M'!$B147)/'4-GDEBTGDP-M'!$B147</f>
        <v>-9.2938185358938181</v>
      </c>
      <c r="M147" s="12">
        <f>100*('4-GDEBTGDP-M'!M147-'4-GDEBTGDP-M'!$B147)/'4-GDEBTGDP-M'!$B147</f>
        <v>-38.653088273729573</v>
      </c>
      <c r="N147" s="12">
        <f>100*('4-GDEBTGDP-M'!N147-'4-GDEBTGDP-M'!$B147)/'4-GDEBTGDP-M'!$B147</f>
        <v>2.5529278195210816</v>
      </c>
      <c r="O147" s="12">
        <f>100*('4-GDEBTGDP-M'!O147-'4-GDEBTGDP-M'!$B147)/'4-GDEBTGDP-M'!$B147</f>
        <v>3.426134402494514</v>
      </c>
      <c r="P147" s="12">
        <f>100*('4-GDEBTGDP-M'!P147-'4-GDEBTGDP-M'!$B147)/'4-GDEBTGDP-M'!$B147</f>
        <v>9.7743100159964325</v>
      </c>
      <c r="Q147" s="12">
        <f>100*('4-GDEBTGDP-M'!Q147-'4-GDEBTGDP-M'!$B147)/'4-GDEBTGDP-M'!$B147</f>
        <v>8.8139096281018769</v>
      </c>
      <c r="R147" s="12">
        <f>100*('4-GDEBTGDP-M'!R147-'4-GDEBTGDP-M'!$B147)/'4-GDEBTGDP-M'!$B147</f>
        <v>8.9388415927617828</v>
      </c>
      <c r="S147" s="12">
        <f>100*('4-GDEBTGDP-M'!S147-'4-GDEBTGDP-M'!$B147)/'4-GDEBTGDP-M'!$B147</f>
        <v>9.0530868073296773</v>
      </c>
    </row>
    <row r="148" spans="1:19" x14ac:dyDescent="0.2">
      <c r="A148" s="8">
        <v>2011.9999999999891</v>
      </c>
      <c r="B148" s="12">
        <f>100*('4-GDEBTGDP-M'!B148-'4-GDEBTGDP-M'!$B148)/'4-GDEBTGDP-M'!$B148</f>
        <v>0</v>
      </c>
      <c r="C148" s="12">
        <f>100*('4-GDEBTGDP-M'!C148-'4-GDEBTGDP-M'!$B148)/'4-GDEBTGDP-M'!$B148</f>
        <v>35.249999999989953</v>
      </c>
      <c r="D148" s="12">
        <f>100*('4-GDEBTGDP-M'!D148-'4-GDEBTGDP-M'!$B148)/'4-GDEBTGDP-M'!$B148</f>
        <v>30.124999999815614</v>
      </c>
      <c r="E148" s="12">
        <f>100*('4-GDEBTGDP-M'!E148-'4-GDEBTGDP-M'!$B148)/'4-GDEBTGDP-M'!$B148</f>
        <v>50.874999999841435</v>
      </c>
      <c r="F148" s="12">
        <f>100*('4-GDEBTGDP-M'!F148-'4-GDEBTGDP-M'!$B148)/'4-GDEBTGDP-M'!$B148</f>
        <v>112.87500000104993</v>
      </c>
      <c r="G148" s="12">
        <f>100*('4-GDEBTGDP-M'!G148-'4-GDEBTGDP-M'!$B148)/'4-GDEBTGDP-M'!$B148</f>
        <v>-11.875000000221641</v>
      </c>
      <c r="H148" s="12">
        <f>100*('4-GDEBTGDP-M'!H148-'4-GDEBTGDP-M'!$B148)/'4-GDEBTGDP-M'!$B148</f>
        <v>8.8749999998550031</v>
      </c>
      <c r="I148" s="12">
        <f>100*('4-GDEBTGDP-M'!I148-'4-GDEBTGDP-M'!$B148)/'4-GDEBTGDP-M'!$B148</f>
        <v>23.999999999872813</v>
      </c>
      <c r="J148" s="12">
        <f>100*('4-GDEBTGDP-M'!J148-'4-GDEBTGDP-M'!$B148)/'4-GDEBTGDP-M'!$B148</f>
        <v>-17.875000000057717</v>
      </c>
      <c r="K148" s="12">
        <f>100*('4-GDEBTGDP-M'!K148-'4-GDEBTGDP-M'!$B148)/'4-GDEBTGDP-M'!$B148</f>
        <v>-76.625000000086786</v>
      </c>
      <c r="L148" s="12">
        <f>100*('4-GDEBTGDP-M'!L148-'4-GDEBTGDP-M'!$B148)/'4-GDEBTGDP-M'!$B148</f>
        <v>-8.6250000000719229</v>
      </c>
      <c r="M148" s="12">
        <f>100*('4-GDEBTGDP-M'!M148-'4-GDEBTGDP-M'!$B148)/'4-GDEBTGDP-M'!$B148</f>
        <v>-38.374999999986969</v>
      </c>
      <c r="N148" s="12">
        <f>100*('4-GDEBTGDP-M'!N148-'4-GDEBTGDP-M'!$B148)/'4-GDEBTGDP-M'!$B148</f>
        <v>3.2499999999250089</v>
      </c>
      <c r="O148" s="12">
        <f>100*('4-GDEBTGDP-M'!O148-'4-GDEBTGDP-M'!$B148)/'4-GDEBTGDP-M'!$B148</f>
        <v>4.1249999999248796</v>
      </c>
      <c r="P148" s="12">
        <f>100*('4-GDEBTGDP-M'!P148-'4-GDEBTGDP-M'!$B148)/'4-GDEBTGDP-M'!$B148</f>
        <v>10.374999999928844</v>
      </c>
      <c r="Q148" s="12">
        <f>100*('4-GDEBTGDP-M'!Q148-'4-GDEBTGDP-M'!$B148)/'4-GDEBTGDP-M'!$B148</f>
        <v>9.3749999999403926</v>
      </c>
      <c r="R148" s="12">
        <f>100*('4-GDEBTGDP-M'!R148-'4-GDEBTGDP-M'!$B148)/'4-GDEBTGDP-M'!$B148</f>
        <v>9.4999999999404157</v>
      </c>
      <c r="S148" s="12">
        <f>100*('4-GDEBTGDP-M'!S148-'4-GDEBTGDP-M'!$B148)/'4-GDEBTGDP-M'!$B148</f>
        <v>9.624999999937204</v>
      </c>
    </row>
    <row r="149" spans="1:19" x14ac:dyDescent="0.2">
      <c r="A149" s="8">
        <v>2012.0833333333223</v>
      </c>
      <c r="B149" s="12">
        <f>100*('4-GDEBTGDP-M'!B149-'4-GDEBTGDP-M'!$B149)/'4-GDEBTGDP-M'!$B149</f>
        <v>0</v>
      </c>
      <c r="C149" s="12">
        <f>100*('4-GDEBTGDP-M'!C149-'4-GDEBTGDP-M'!$B149)/'4-GDEBTGDP-M'!$B149</f>
        <v>35.855038627021422</v>
      </c>
      <c r="D149" s="12">
        <f>100*('4-GDEBTGDP-M'!D149-'4-GDEBTGDP-M'!$B149)/'4-GDEBTGDP-M'!$B149</f>
        <v>31.383011214002689</v>
      </c>
      <c r="E149" s="12">
        <f>100*('4-GDEBTGDP-M'!E149-'4-GDEBTGDP-M'!$B149)/'4-GDEBTGDP-M'!$B149</f>
        <v>52.068056226438792</v>
      </c>
      <c r="F149" s="12">
        <f>100*('4-GDEBTGDP-M'!F149-'4-GDEBTGDP-M'!$B149)/'4-GDEBTGDP-M'!$B149</f>
        <v>99.690760615473408</v>
      </c>
      <c r="G149" s="12">
        <f>100*('4-GDEBTGDP-M'!G149-'4-GDEBTGDP-M'!$B149)/'4-GDEBTGDP-M'!$B149</f>
        <v>-10.256143715593156</v>
      </c>
      <c r="H149" s="12">
        <f>100*('4-GDEBTGDP-M'!H149-'4-GDEBTGDP-M'!$B149)/'4-GDEBTGDP-M'!$B149</f>
        <v>10.047100483810377</v>
      </c>
      <c r="I149" s="12">
        <f>100*('4-GDEBTGDP-M'!I149-'4-GDEBTGDP-M'!$B149)/'4-GDEBTGDP-M'!$B149</f>
        <v>25.373473526460071</v>
      </c>
      <c r="J149" s="12">
        <f>100*('4-GDEBTGDP-M'!J149-'4-GDEBTGDP-M'!$B149)/'4-GDEBTGDP-M'!$B149</f>
        <v>-17.514931358773712</v>
      </c>
      <c r="K149" s="12">
        <f>100*('4-GDEBTGDP-M'!K149-'4-GDEBTGDP-M'!$B149)/'4-GDEBTGDP-M'!$B149</f>
        <v>-75.614090170733832</v>
      </c>
      <c r="L149" s="12">
        <f>100*('4-GDEBTGDP-M'!L149-'4-GDEBTGDP-M'!$B149)/'4-GDEBTGDP-M'!$B149</f>
        <v>-8.2180490952418594</v>
      </c>
      <c r="M149" s="12">
        <f>100*('4-GDEBTGDP-M'!M149-'4-GDEBTGDP-M'!$B149)/'4-GDEBTGDP-M'!$B149</f>
        <v>-38.788009997895877</v>
      </c>
      <c r="N149" s="12">
        <f>100*('4-GDEBTGDP-M'!N149-'4-GDEBTGDP-M'!$B149)/'4-GDEBTGDP-M'!$B149</f>
        <v>3.671324683024102</v>
      </c>
      <c r="O149" s="12">
        <f>100*('4-GDEBTGDP-M'!O149-'4-GDEBTGDP-M'!$B149)/'4-GDEBTGDP-M'!$B149</f>
        <v>4.5465017905745828</v>
      </c>
      <c r="P149" s="12">
        <f>100*('4-GDEBTGDP-M'!P149-'4-GDEBTGDP-M'!$B149)/'4-GDEBTGDP-M'!$B149</f>
        <v>10.836946043206904</v>
      </c>
      <c r="Q149" s="12">
        <f>100*('4-GDEBTGDP-M'!Q149-'4-GDEBTGDP-M'!$B149)/'4-GDEBTGDP-M'!$B149</f>
        <v>9.6968314770290505</v>
      </c>
      <c r="R149" s="12">
        <f>100*('4-GDEBTGDP-M'!R149-'4-GDEBTGDP-M'!$B149)/'4-GDEBTGDP-M'!$B149</f>
        <v>9.8212793353983781</v>
      </c>
      <c r="S149" s="12">
        <f>100*('4-GDEBTGDP-M'!S149-'4-GDEBTGDP-M'!$B149)/'4-GDEBTGDP-M'!$B149</f>
        <v>9.9840098909202393</v>
      </c>
    </row>
    <row r="150" spans="1:19" x14ac:dyDescent="0.2">
      <c r="A150" s="8">
        <v>2012.1666666666556</v>
      </c>
      <c r="B150" s="12">
        <f>100*('4-GDEBTGDP-M'!B150-'4-GDEBTGDP-M'!$B150)/'4-GDEBTGDP-M'!$B150</f>
        <v>0</v>
      </c>
      <c r="C150" s="12">
        <f>100*('4-GDEBTGDP-M'!C150-'4-GDEBTGDP-M'!$B150)/'4-GDEBTGDP-M'!$B150</f>
        <v>37.245126500626689</v>
      </c>
      <c r="D150" s="12">
        <f>100*('4-GDEBTGDP-M'!D150-'4-GDEBTGDP-M'!$B150)/'4-GDEBTGDP-M'!$B150</f>
        <v>32.267364365105138</v>
      </c>
      <c r="E150" s="12">
        <f>100*('4-GDEBTGDP-M'!E150-'4-GDEBTGDP-M'!$B150)/'4-GDEBTGDP-M'!$B150</f>
        <v>53.045514464279222</v>
      </c>
      <c r="F150" s="12">
        <f>100*('4-GDEBTGDP-M'!F150-'4-GDEBTGDP-M'!$B150)/'4-GDEBTGDP-M'!$B150</f>
        <v>82.281559400296274</v>
      </c>
      <c r="G150" s="12">
        <f>100*('4-GDEBTGDP-M'!G150-'4-GDEBTGDP-M'!$B150)/'4-GDEBTGDP-M'!$B150</f>
        <v>-8.8107147789234368</v>
      </c>
      <c r="H150" s="12">
        <f>100*('4-GDEBTGDP-M'!H150-'4-GDEBTGDP-M'!$B150)/'4-GDEBTGDP-M'!$B150</f>
        <v>11.186428216780559</v>
      </c>
      <c r="I150" s="12">
        <f>100*('4-GDEBTGDP-M'!I150-'4-GDEBTGDP-M'!$B150)/'4-GDEBTGDP-M'!$B150</f>
        <v>27.004730496796476</v>
      </c>
      <c r="J150" s="12">
        <f>100*('4-GDEBTGDP-M'!J150-'4-GDEBTGDP-M'!$B150)/'4-GDEBTGDP-M'!$B150</f>
        <v>-17.286222472322976</v>
      </c>
      <c r="K150" s="12">
        <f>100*('4-GDEBTGDP-M'!K150-'4-GDEBTGDP-M'!$B150)/'4-GDEBTGDP-M'!$B150</f>
        <v>-74.304098267703878</v>
      </c>
      <c r="L150" s="12">
        <f>100*('4-GDEBTGDP-M'!L150-'4-GDEBTGDP-M'!$B150)/'4-GDEBTGDP-M'!$B150</f>
        <v>-7.999817700610536</v>
      </c>
      <c r="M150" s="12">
        <f>100*('4-GDEBTGDP-M'!M150-'4-GDEBTGDP-M'!$B150)/'4-GDEBTGDP-M'!$B150</f>
        <v>-39.35727326943146</v>
      </c>
      <c r="N150" s="12">
        <f>100*('4-GDEBTGDP-M'!N150-'4-GDEBTGDP-M'!$B150)/'4-GDEBTGDP-M'!$B150</f>
        <v>3.8441030961155604</v>
      </c>
      <c r="O150" s="12">
        <f>100*('4-GDEBTGDP-M'!O150-'4-GDEBTGDP-M'!$B150)/'4-GDEBTGDP-M'!$B150</f>
        <v>4.717534339062313</v>
      </c>
      <c r="P150" s="12">
        <f>100*('4-GDEBTGDP-M'!P150-'4-GDEBTGDP-M'!$B150)/'4-GDEBTGDP-M'!$B150</f>
        <v>11.170715096021913</v>
      </c>
      <c r="Q150" s="12">
        <f>100*('4-GDEBTGDP-M'!Q150-'4-GDEBTGDP-M'!$B150)/'4-GDEBTGDP-M'!$B150</f>
        <v>9.8123648287344203</v>
      </c>
      <c r="R150" s="12">
        <f>100*('4-GDEBTGDP-M'!R150-'4-GDEBTGDP-M'!$B150)/'4-GDEBTGDP-M'!$B150</f>
        <v>9.9362748590288188</v>
      </c>
      <c r="S150" s="12">
        <f>100*('4-GDEBTGDP-M'!S150-'4-GDEBTGDP-M'!$B150)/'4-GDEBTGDP-M'!$B150</f>
        <v>10.14772596163491</v>
      </c>
    </row>
    <row r="151" spans="1:19" x14ac:dyDescent="0.2">
      <c r="A151" s="8">
        <v>2012.2499999999889</v>
      </c>
      <c r="B151" s="12">
        <f>100*('4-GDEBTGDP-M'!B151-'4-GDEBTGDP-M'!$B151)/'4-GDEBTGDP-M'!$B151</f>
        <v>0</v>
      </c>
      <c r="C151" s="12">
        <f>100*('4-GDEBTGDP-M'!C151-'4-GDEBTGDP-M'!$B151)/'4-GDEBTGDP-M'!$B151</f>
        <v>39.006211179882555</v>
      </c>
      <c r="D151" s="12">
        <f>100*('4-GDEBTGDP-M'!D151-'4-GDEBTGDP-M'!$B151)/'4-GDEBTGDP-M'!$B151</f>
        <v>32.670807453398886</v>
      </c>
      <c r="E151" s="12">
        <f>100*('4-GDEBTGDP-M'!E151-'4-GDEBTGDP-M'!$B151)/'4-GDEBTGDP-M'!$B151</f>
        <v>53.540372670785153</v>
      </c>
      <c r="F151" s="12">
        <f>100*('4-GDEBTGDP-M'!F151-'4-GDEBTGDP-M'!$B151)/'4-GDEBTGDP-M'!$B151</f>
        <v>69.8136645972059</v>
      </c>
      <c r="G151" s="12">
        <f>100*('4-GDEBTGDP-M'!G151-'4-GDEBTGDP-M'!$B151)/'4-GDEBTGDP-M'!$B151</f>
        <v>-7.5776397517017777</v>
      </c>
      <c r="H151" s="12">
        <f>100*('4-GDEBTGDP-M'!H151-'4-GDEBTGDP-M'!$B151)/'4-GDEBTGDP-M'!$B151</f>
        <v>12.049689440907498</v>
      </c>
      <c r="I151" s="12">
        <f>100*('4-GDEBTGDP-M'!I151-'4-GDEBTGDP-M'!$B151)/'4-GDEBTGDP-M'!$B151</f>
        <v>28.074534161421226</v>
      </c>
      <c r="J151" s="12">
        <f>100*('4-GDEBTGDP-M'!J151-'4-GDEBTGDP-M'!$B151)/'4-GDEBTGDP-M'!$B151</f>
        <v>-17.142857142872685</v>
      </c>
      <c r="K151" s="12">
        <f>100*('4-GDEBTGDP-M'!K151-'4-GDEBTGDP-M'!$B151)/'4-GDEBTGDP-M'!$B151</f>
        <v>-73.291925465927605</v>
      </c>
      <c r="L151" s="12">
        <f>100*('4-GDEBTGDP-M'!L151-'4-GDEBTGDP-M'!$B151)/'4-GDEBTGDP-M'!$B151</f>
        <v>-7.8260869565484112</v>
      </c>
      <c r="M151" s="12">
        <f>100*('4-GDEBTGDP-M'!M151-'4-GDEBTGDP-M'!$B151)/'4-GDEBTGDP-M'!$B151</f>
        <v>-39.378881987642274</v>
      </c>
      <c r="N151" s="12">
        <f>100*('4-GDEBTGDP-M'!N151-'4-GDEBTGDP-M'!$B151)/'4-GDEBTGDP-M'!$B151</f>
        <v>3.850931677025065</v>
      </c>
      <c r="O151" s="12">
        <f>100*('4-GDEBTGDP-M'!O151-'4-GDEBTGDP-M'!$B151)/'4-GDEBTGDP-M'!$B151</f>
        <v>4.7204968944170336</v>
      </c>
      <c r="P151" s="12">
        <f>100*('4-GDEBTGDP-M'!P151-'4-GDEBTGDP-M'!$B151)/'4-GDEBTGDP-M'!$B151</f>
        <v>11.428571428539684</v>
      </c>
      <c r="Q151" s="12">
        <f>100*('4-GDEBTGDP-M'!Q151-'4-GDEBTGDP-M'!$B151)/'4-GDEBTGDP-M'!$B151</f>
        <v>9.813664596276622</v>
      </c>
      <c r="R151" s="12">
        <f>100*('4-GDEBTGDP-M'!R151-'4-GDEBTGDP-M'!$B151)/'4-GDEBTGDP-M'!$B151</f>
        <v>9.9378881987609571</v>
      </c>
      <c r="S151" s="12">
        <f>100*('4-GDEBTGDP-M'!S151-'4-GDEBTGDP-M'!$B151)/'4-GDEBTGDP-M'!$B151</f>
        <v>10.186335403726732</v>
      </c>
    </row>
    <row r="152" spans="1:19" x14ac:dyDescent="0.2">
      <c r="A152" s="8">
        <v>2012.3333333333221</v>
      </c>
      <c r="B152" s="12">
        <f>100*('4-GDEBTGDP-M'!B152-'4-GDEBTGDP-M'!$B152)/'4-GDEBTGDP-M'!$B152</f>
        <v>0</v>
      </c>
      <c r="C152" s="12">
        <f>100*('4-GDEBTGDP-M'!C152-'4-GDEBTGDP-M'!$B152)/'4-GDEBTGDP-M'!$B152</f>
        <v>40.783805256044893</v>
      </c>
      <c r="D152" s="12">
        <f>100*('4-GDEBTGDP-M'!D152-'4-GDEBTGDP-M'!$B152)/'4-GDEBTGDP-M'!$B152</f>
        <v>32.663485561619034</v>
      </c>
      <c r="E152" s="12">
        <f>100*('4-GDEBTGDP-M'!E152-'4-GDEBTGDP-M'!$B152)/'4-GDEBTGDP-M'!$B152</f>
        <v>53.436176772462325</v>
      </c>
      <c r="F152" s="12">
        <f>100*('4-GDEBTGDP-M'!F152-'4-GDEBTGDP-M'!$B152)/'4-GDEBTGDP-M'!$B152</f>
        <v>68.725189518474693</v>
      </c>
      <c r="G152" s="12">
        <f>100*('4-GDEBTGDP-M'!G152-'4-GDEBTGDP-M'!$B152)/'4-GDEBTGDP-M'!$B152</f>
        <v>-6.5847903169538302</v>
      </c>
      <c r="H152" s="12">
        <f>100*('4-GDEBTGDP-M'!H152-'4-GDEBTGDP-M'!$B152)/'4-GDEBTGDP-M'!$B152</f>
        <v>12.467014144843542</v>
      </c>
      <c r="I152" s="12">
        <f>100*('4-GDEBTGDP-M'!I152-'4-GDEBTGDP-M'!$B152)/'4-GDEBTGDP-M'!$B152</f>
        <v>28.037693128100656</v>
      </c>
      <c r="J152" s="12">
        <f>100*('4-GDEBTGDP-M'!J152-'4-GDEBTGDP-M'!$B152)/'4-GDEBTGDP-M'!$B152</f>
        <v>-17.027966917456482</v>
      </c>
      <c r="K152" s="12">
        <f>100*('4-GDEBTGDP-M'!K152-'4-GDEBTGDP-M'!$B152)/'4-GDEBTGDP-M'!$B152</f>
        <v>-72.997564425702421</v>
      </c>
      <c r="L152" s="12">
        <f>100*('4-GDEBTGDP-M'!L152-'4-GDEBTGDP-M'!$B152)/'4-GDEBTGDP-M'!$B152</f>
        <v>-7.5933409742510474</v>
      </c>
      <c r="M152" s="12">
        <f>100*('4-GDEBTGDP-M'!M152-'4-GDEBTGDP-M'!$B152)/'4-GDEBTGDP-M'!$B152</f>
        <v>-38.415041566104954</v>
      </c>
      <c r="N152" s="12">
        <f>100*('4-GDEBTGDP-M'!N152-'4-GDEBTGDP-M'!$B152)/'4-GDEBTGDP-M'!$B152</f>
        <v>3.7831903829723013</v>
      </c>
      <c r="O152" s="12">
        <f>100*('4-GDEBTGDP-M'!O152-'4-GDEBTGDP-M'!$B152)/'4-GDEBTGDP-M'!$B152</f>
        <v>4.6470253362767133</v>
      </c>
      <c r="P152" s="12">
        <f>100*('4-GDEBTGDP-M'!P152-'4-GDEBTGDP-M'!$B152)/'4-GDEBTGDP-M'!$B152</f>
        <v>11.660605142862572</v>
      </c>
      <c r="Q152" s="12">
        <f>100*('4-GDEBTGDP-M'!Q152-'4-GDEBTGDP-M'!$B152)/'4-GDEBTGDP-M'!$B152</f>
        <v>9.7918796171999052</v>
      </c>
      <c r="R152" s="12">
        <f>100*('4-GDEBTGDP-M'!R152-'4-GDEBTGDP-M'!$B152)/'4-GDEBTGDP-M'!$B152</f>
        <v>9.9174745436213758</v>
      </c>
      <c r="S152" s="12">
        <f>100*('4-GDEBTGDP-M'!S152-'4-GDEBTGDP-M'!$B152)/'4-GDEBTGDP-M'!$B152</f>
        <v>10.175445024596145</v>
      </c>
    </row>
    <row r="153" spans="1:19" x14ac:dyDescent="0.2">
      <c r="A153" s="8">
        <v>2012.4166666666554</v>
      </c>
      <c r="B153" s="12">
        <f>100*('4-GDEBTGDP-M'!B153-'4-GDEBTGDP-M'!$B153)/'4-GDEBTGDP-M'!$B153</f>
        <v>0</v>
      </c>
      <c r="C153" s="12">
        <f>100*('4-GDEBTGDP-M'!C153-'4-GDEBTGDP-M'!$B153)/'4-GDEBTGDP-M'!$B153</f>
        <v>42.479975022040364</v>
      </c>
      <c r="D153" s="12">
        <f>100*('4-GDEBTGDP-M'!D153-'4-GDEBTGDP-M'!$B153)/'4-GDEBTGDP-M'!$B153</f>
        <v>32.991425615308096</v>
      </c>
      <c r="E153" s="12">
        <f>100*('4-GDEBTGDP-M'!E153-'4-GDEBTGDP-M'!$B153)/'4-GDEBTGDP-M'!$B153</f>
        <v>53.182988767622184</v>
      </c>
      <c r="F153" s="12">
        <f>100*('4-GDEBTGDP-M'!F153-'4-GDEBTGDP-M'!$B153)/'4-GDEBTGDP-M'!$B153</f>
        <v>75.077014930754203</v>
      </c>
      <c r="G153" s="12">
        <f>100*('4-GDEBTGDP-M'!G153-'4-GDEBTGDP-M'!$B153)/'4-GDEBTGDP-M'!$B153</f>
        <v>-5.8191153459570586</v>
      </c>
      <c r="H153" s="12">
        <f>100*('4-GDEBTGDP-M'!H153-'4-GDEBTGDP-M'!$B153)/'4-GDEBTGDP-M'!$B153</f>
        <v>12.544506271680449</v>
      </c>
      <c r="I153" s="12">
        <f>100*('4-GDEBTGDP-M'!I153-'4-GDEBTGDP-M'!$B153)/'4-GDEBTGDP-M'!$B153</f>
        <v>27.38929978895251</v>
      </c>
      <c r="J153" s="12">
        <f>100*('4-GDEBTGDP-M'!J153-'4-GDEBTGDP-M'!$B153)/'4-GDEBTGDP-M'!$B153</f>
        <v>-16.843993435823617</v>
      </c>
      <c r="K153" s="12">
        <f>100*('4-GDEBTGDP-M'!K153-'4-GDEBTGDP-M'!$B153)/'4-GDEBTGDP-M'!$B153</f>
        <v>-73.165504007744275</v>
      </c>
      <c r="L153" s="12">
        <f>100*('4-GDEBTGDP-M'!L153-'4-GDEBTGDP-M'!$B153)/'4-GDEBTGDP-M'!$B153</f>
        <v>-7.3560698532889566</v>
      </c>
      <c r="M153" s="12">
        <f>100*('4-GDEBTGDP-M'!M153-'4-GDEBTGDP-M'!$B153)/'4-GDEBTGDP-M'!$B153</f>
        <v>-37.032808792571252</v>
      </c>
      <c r="N153" s="12">
        <f>100*('4-GDEBTGDP-M'!N153-'4-GDEBTGDP-M'!$B153)/'4-GDEBTGDP-M'!$B153</f>
        <v>3.7605925060480594</v>
      </c>
      <c r="O153" s="12">
        <f>100*('4-GDEBTGDP-M'!O153-'4-GDEBTGDP-M'!$B153)/'4-GDEBTGDP-M'!$B153</f>
        <v>4.61873571092337</v>
      </c>
      <c r="P153" s="12">
        <f>100*('4-GDEBTGDP-M'!P153-'4-GDEBTGDP-M'!$B153)/'4-GDEBTGDP-M'!$B153</f>
        <v>11.90766862215415</v>
      </c>
      <c r="Q153" s="12">
        <f>100*('4-GDEBTGDP-M'!Q153-'4-GDEBTGDP-M'!$B153)/'4-GDEBTGDP-M'!$B153</f>
        <v>9.8310438534317477</v>
      </c>
      <c r="R153" s="12">
        <f>100*('4-GDEBTGDP-M'!R153-'4-GDEBTGDP-M'!$B153)/'4-GDEBTGDP-M'!$B153</f>
        <v>9.9568516879270543</v>
      </c>
      <c r="S153" s="12">
        <f>100*('4-GDEBTGDP-M'!S153-'4-GDEBTGDP-M'!$B153)/'4-GDEBTGDP-M'!$B153</f>
        <v>10.207722107885944</v>
      </c>
    </row>
    <row r="154" spans="1:19" x14ac:dyDescent="0.2">
      <c r="A154" s="8">
        <v>2012.4999999999886</v>
      </c>
      <c r="B154" s="12">
        <f>100*('4-GDEBTGDP-M'!B154-'4-GDEBTGDP-M'!$B154)/'4-GDEBTGDP-M'!$B154</f>
        <v>0</v>
      </c>
      <c r="C154" s="12">
        <f>100*('4-GDEBTGDP-M'!C154-'4-GDEBTGDP-M'!$B154)/'4-GDEBTGDP-M'!$B154</f>
        <v>44.078144077932855</v>
      </c>
      <c r="D154" s="12">
        <f>100*('4-GDEBTGDP-M'!D154-'4-GDEBTGDP-M'!$B154)/'4-GDEBTGDP-M'!$B154</f>
        <v>34.554334553995986</v>
      </c>
      <c r="E154" s="12">
        <f>100*('4-GDEBTGDP-M'!E154-'4-GDEBTGDP-M'!$B154)/'4-GDEBTGDP-M'!$B154</f>
        <v>53.357753357674362</v>
      </c>
      <c r="F154" s="12">
        <f>100*('4-GDEBTGDP-M'!F154-'4-GDEBTGDP-M'!$B154)/'4-GDEBTGDP-M'!$B154</f>
        <v>82.53968253886832</v>
      </c>
      <c r="G154" s="12">
        <f>100*('4-GDEBTGDP-M'!G154-'4-GDEBTGDP-M'!$B154)/'4-GDEBTGDP-M'!$B154</f>
        <v>-5.2503052503709675</v>
      </c>
      <c r="H154" s="12">
        <f>100*('4-GDEBTGDP-M'!H154-'4-GDEBTGDP-M'!$B154)/'4-GDEBTGDP-M'!$B154</f>
        <v>12.454212454228591</v>
      </c>
      <c r="I154" s="12">
        <f>100*('4-GDEBTGDP-M'!I154-'4-GDEBTGDP-M'!$B154)/'4-GDEBTGDP-M'!$B154</f>
        <v>26.862026862057981</v>
      </c>
      <c r="J154" s="12">
        <f>100*('4-GDEBTGDP-M'!J154-'4-GDEBTGDP-M'!$B154)/'4-GDEBTGDP-M'!$B154</f>
        <v>-16.48351648358268</v>
      </c>
      <c r="K154" s="12">
        <f>100*('4-GDEBTGDP-M'!K154-'4-GDEBTGDP-M'!$B154)/'4-GDEBTGDP-M'!$B154</f>
        <v>-73.382173382158882</v>
      </c>
      <c r="L154" s="12">
        <f>100*('4-GDEBTGDP-M'!L154-'4-GDEBTGDP-M'!$B154)/'4-GDEBTGDP-M'!$B154</f>
        <v>-7.2039072039181979</v>
      </c>
      <c r="M154" s="12">
        <f>100*('4-GDEBTGDP-M'!M154-'4-GDEBTGDP-M'!$B154)/'4-GDEBTGDP-M'!$B154</f>
        <v>-36.019536019614222</v>
      </c>
      <c r="N154" s="12">
        <f>100*('4-GDEBTGDP-M'!N154-'4-GDEBTGDP-M'!$B154)/'4-GDEBTGDP-M'!$B154</f>
        <v>3.9072039071667124</v>
      </c>
      <c r="O154" s="12">
        <f>100*('4-GDEBTGDP-M'!O154-'4-GDEBTGDP-M'!$B154)/'4-GDEBTGDP-M'!$B154</f>
        <v>4.7619047618677834</v>
      </c>
      <c r="P154" s="12">
        <f>100*('4-GDEBTGDP-M'!P154-'4-GDEBTGDP-M'!$B154)/'4-GDEBTGDP-M'!$B154</f>
        <v>12.210012209965271</v>
      </c>
      <c r="Q154" s="12">
        <f>100*('4-GDEBTGDP-M'!Q154-'4-GDEBTGDP-M'!$B154)/'4-GDEBTGDP-M'!$B154</f>
        <v>10.012210012171879</v>
      </c>
      <c r="R154" s="12">
        <f>100*('4-GDEBTGDP-M'!R154-'4-GDEBTGDP-M'!$B154)/'4-GDEBTGDP-M'!$B154</f>
        <v>10.134310134272914</v>
      </c>
      <c r="S154" s="12">
        <f>100*('4-GDEBTGDP-M'!S154-'4-GDEBTGDP-M'!$B154)/'4-GDEBTGDP-M'!$B154</f>
        <v>10.378510378473283</v>
      </c>
    </row>
    <row r="155" spans="1:19" x14ac:dyDescent="0.2">
      <c r="A155" s="8">
        <v>2012.5833333333219</v>
      </c>
      <c r="B155" s="12">
        <f>100*('4-GDEBTGDP-M'!B155-'4-GDEBTGDP-M'!$B155)/'4-GDEBTGDP-M'!$B155</f>
        <v>0</v>
      </c>
      <c r="C155" s="12">
        <f>100*('4-GDEBTGDP-M'!C155-'4-GDEBTGDP-M'!$B155)/'4-GDEBTGDP-M'!$B155</f>
        <v>45.590203301620114</v>
      </c>
      <c r="D155" s="12">
        <f>100*('4-GDEBTGDP-M'!D155-'4-GDEBTGDP-M'!$B155)/'4-GDEBTGDP-M'!$B155</f>
        <v>37.843137974649572</v>
      </c>
      <c r="E155" s="12">
        <f>100*('4-GDEBTGDP-M'!E155-'4-GDEBTGDP-M'!$B155)/'4-GDEBTGDP-M'!$B155</f>
        <v>54.326458547437802</v>
      </c>
      <c r="F155" s="12">
        <f>100*('4-GDEBTGDP-M'!F155-'4-GDEBTGDP-M'!$B155)/'4-GDEBTGDP-M'!$B155</f>
        <v>86.379936521598211</v>
      </c>
      <c r="G155" s="12">
        <f>100*('4-GDEBTGDP-M'!G155-'4-GDEBTGDP-M'!$B155)/'4-GDEBTGDP-M'!$B155</f>
        <v>-4.7732742646576085</v>
      </c>
      <c r="H155" s="12">
        <f>100*('4-GDEBTGDP-M'!H155-'4-GDEBTGDP-M'!$B155)/'4-GDEBTGDP-M'!$B155</f>
        <v>12.339258481059092</v>
      </c>
      <c r="I155" s="12">
        <f>100*('4-GDEBTGDP-M'!I155-'4-GDEBTGDP-M'!$B155)/'4-GDEBTGDP-M'!$B155</f>
        <v>26.94320567724419</v>
      </c>
      <c r="J155" s="12">
        <f>100*('4-GDEBTGDP-M'!J155-'4-GDEBTGDP-M'!$B155)/'4-GDEBTGDP-M'!$B155</f>
        <v>-15.87062349511794</v>
      </c>
      <c r="K155" s="12">
        <f>100*('4-GDEBTGDP-M'!K155-'4-GDEBTGDP-M'!$B155)/'4-GDEBTGDP-M'!$B155</f>
        <v>-73.348790163461331</v>
      </c>
      <c r="L155" s="12">
        <f>100*('4-GDEBTGDP-M'!L155-'4-GDEBTGDP-M'!$B155)/'4-GDEBTGDP-M'!$B155</f>
        <v>-7.2058500099682004</v>
      </c>
      <c r="M155" s="12">
        <f>100*('4-GDEBTGDP-M'!M155-'4-GDEBTGDP-M'!$B155)/'4-GDEBTGDP-M'!$B155</f>
        <v>-35.900698283266948</v>
      </c>
      <c r="N155" s="12">
        <f>100*('4-GDEBTGDP-M'!N155-'4-GDEBTGDP-M'!$B155)/'4-GDEBTGDP-M'!$B155</f>
        <v>4.2949372730345567</v>
      </c>
      <c r="O155" s="12">
        <f>100*('4-GDEBTGDP-M'!O155-'4-GDEBTGDP-M'!$B155)/'4-GDEBTGDP-M'!$B155</f>
        <v>5.1499927558798779</v>
      </c>
      <c r="P155" s="12">
        <f>100*('4-GDEBTGDP-M'!P155-'4-GDEBTGDP-M'!$B155)/'4-GDEBTGDP-M'!$B155</f>
        <v>12.594697798774989</v>
      </c>
      <c r="Q155" s="12">
        <f>100*('4-GDEBTGDP-M'!Q155-'4-GDEBTGDP-M'!$B155)/'4-GDEBTGDP-M'!$B155</f>
        <v>10.380645138976305</v>
      </c>
      <c r="R155" s="12">
        <f>100*('4-GDEBTGDP-M'!R155-'4-GDEBTGDP-M'!$B155)/'4-GDEBTGDP-M'!$B155</f>
        <v>10.494678666310973</v>
      </c>
      <c r="S155" s="12">
        <f>100*('4-GDEBTGDP-M'!S155-'4-GDEBTGDP-M'!$B155)/'4-GDEBTGDP-M'!$B155</f>
        <v>10.743889036432696</v>
      </c>
    </row>
    <row r="156" spans="1:19" x14ac:dyDescent="0.2">
      <c r="A156" s="8">
        <v>2012.6666666666551</v>
      </c>
      <c r="B156" s="12">
        <f>100*('4-GDEBTGDP-M'!B156-'4-GDEBTGDP-M'!$B156)/'4-GDEBTGDP-M'!$B156</f>
        <v>0</v>
      </c>
      <c r="C156" s="12">
        <f>100*('4-GDEBTGDP-M'!C156-'4-GDEBTGDP-M'!$B156)/'4-GDEBTGDP-M'!$B156</f>
        <v>47.073997374851302</v>
      </c>
      <c r="D156" s="12">
        <f>100*('4-GDEBTGDP-M'!D156-'4-GDEBTGDP-M'!$B156)/'4-GDEBTGDP-M'!$B156</f>
        <v>41.673046303250807</v>
      </c>
      <c r="E156" s="12">
        <f>100*('4-GDEBTGDP-M'!E156-'4-GDEBTGDP-M'!$B156)/'4-GDEBTGDP-M'!$B156</f>
        <v>55.632182210658542</v>
      </c>
      <c r="F156" s="12">
        <f>100*('4-GDEBTGDP-M'!F156-'4-GDEBTGDP-M'!$B156)/'4-GDEBTGDP-M'!$B156</f>
        <v>87.441652827028051</v>
      </c>
      <c r="G156" s="12">
        <f>100*('4-GDEBTGDP-M'!G156-'4-GDEBTGDP-M'!$B156)/'4-GDEBTGDP-M'!$B156</f>
        <v>-3.9988749787362732</v>
      </c>
      <c r="H156" s="12">
        <f>100*('4-GDEBTGDP-M'!H156-'4-GDEBTGDP-M'!$B156)/'4-GDEBTGDP-M'!$B156</f>
        <v>12.247994162323351</v>
      </c>
      <c r="I156" s="12">
        <f>100*('4-GDEBTGDP-M'!I156-'4-GDEBTGDP-M'!$B156)/'4-GDEBTGDP-M'!$B156</f>
        <v>27.209326546861227</v>
      </c>
      <c r="J156" s="12">
        <f>100*('4-GDEBTGDP-M'!J156-'4-GDEBTGDP-M'!$B156)/'4-GDEBTGDP-M'!$B156</f>
        <v>-15.068006865236663</v>
      </c>
      <c r="K156" s="12">
        <f>100*('4-GDEBTGDP-M'!K156-'4-GDEBTGDP-M'!$B156)/'4-GDEBTGDP-M'!$B156</f>
        <v>-73.185764177337788</v>
      </c>
      <c r="L156" s="12">
        <f>100*('4-GDEBTGDP-M'!L156-'4-GDEBTGDP-M'!$B156)/'4-GDEBTGDP-M'!$B156</f>
        <v>-7.3594121993477195</v>
      </c>
      <c r="M156" s="12">
        <f>100*('4-GDEBTGDP-M'!M156-'4-GDEBTGDP-M'!$B156)/'4-GDEBTGDP-M'!$B156</f>
        <v>-36.243799734045929</v>
      </c>
      <c r="N156" s="12">
        <f>100*('4-GDEBTGDP-M'!N156-'4-GDEBTGDP-M'!$B156)/'4-GDEBTGDP-M'!$B156</f>
        <v>4.7846852046112893</v>
      </c>
      <c r="O156" s="12">
        <f>100*('4-GDEBTGDP-M'!O156-'4-GDEBTGDP-M'!$B156)/'4-GDEBTGDP-M'!$B156</f>
        <v>5.6430369120389381</v>
      </c>
      <c r="P156" s="12">
        <f>100*('4-GDEBTGDP-M'!P156-'4-GDEBTGDP-M'!$B156)/'4-GDEBTGDP-M'!$B156</f>
        <v>13.02421668420947</v>
      </c>
      <c r="Q156" s="12">
        <f>100*('4-GDEBTGDP-M'!Q156-'4-GDEBTGDP-M'!$B156)/'4-GDEBTGDP-M'!$B156</f>
        <v>10.832330092361559</v>
      </c>
      <c r="R156" s="12">
        <f>100*('4-GDEBTGDP-M'!R156-'4-GDEBTGDP-M'!$B156)/'4-GDEBTGDP-M'!$B156</f>
        <v>10.942912689218144</v>
      </c>
      <c r="S156" s="12">
        <f>100*('4-GDEBTGDP-M'!S156-'4-GDEBTGDP-M'!$B156)/'4-GDEBTGDP-M'!$B156</f>
        <v>11.198304373252425</v>
      </c>
    </row>
    <row r="157" spans="1:19" x14ac:dyDescent="0.2">
      <c r="A157" s="8">
        <v>2012.7499999999884</v>
      </c>
      <c r="B157" s="12">
        <f>100*('4-GDEBTGDP-M'!B157-'4-GDEBTGDP-M'!$B157)/'4-GDEBTGDP-M'!$B157</f>
        <v>0</v>
      </c>
      <c r="C157" s="12">
        <f>100*('4-GDEBTGDP-M'!C157-'4-GDEBTGDP-M'!$B157)/'4-GDEBTGDP-M'!$B157</f>
        <v>48.58199753369545</v>
      </c>
      <c r="D157" s="12">
        <f>100*('4-GDEBTGDP-M'!D157-'4-GDEBTGDP-M'!$B157)/'4-GDEBTGDP-M'!$B157</f>
        <v>44.389642416547993</v>
      </c>
      <c r="E157" s="12">
        <f>100*('4-GDEBTGDP-M'!E157-'4-GDEBTGDP-M'!$B157)/'4-GDEBTGDP-M'!$B157</f>
        <v>56.596794081302853</v>
      </c>
      <c r="F157" s="12">
        <f>100*('4-GDEBTGDP-M'!F157-'4-GDEBTGDP-M'!$B157)/'4-GDEBTGDP-M'!$B157</f>
        <v>87.916152897529869</v>
      </c>
      <c r="G157" s="12">
        <f>100*('4-GDEBTGDP-M'!G157-'4-GDEBTGDP-M'!$B157)/'4-GDEBTGDP-M'!$B157</f>
        <v>-2.4660912456633444</v>
      </c>
      <c r="H157" s="12">
        <f>100*('4-GDEBTGDP-M'!H157-'4-GDEBTGDP-M'!$B157)/'4-GDEBTGDP-M'!$B157</f>
        <v>12.207151664612487</v>
      </c>
      <c r="I157" s="12">
        <f>100*('4-GDEBTGDP-M'!I157-'4-GDEBTGDP-M'!$B157)/'4-GDEBTGDP-M'!$B157</f>
        <v>27.003699136960375</v>
      </c>
      <c r="J157" s="12">
        <f>100*('4-GDEBTGDP-M'!J157-'4-GDEBTGDP-M'!$B157)/'4-GDEBTGDP-M'!$B157</f>
        <v>-14.180024661036709</v>
      </c>
      <c r="K157" s="12">
        <f>100*('4-GDEBTGDP-M'!K157-'4-GDEBTGDP-M'!$B157)/'4-GDEBTGDP-M'!$B157</f>
        <v>-73.119605425392521</v>
      </c>
      <c r="L157" s="12">
        <f>100*('4-GDEBTGDP-M'!L157-'4-GDEBTGDP-M'!$B157)/'4-GDEBTGDP-M'!$B157</f>
        <v>-7.644882860617928</v>
      </c>
      <c r="M157" s="12">
        <f>100*('4-GDEBTGDP-M'!M157-'4-GDEBTGDP-M'!$B157)/'4-GDEBTGDP-M'!$B157</f>
        <v>-36.374845869325384</v>
      </c>
      <c r="N157" s="12">
        <f>100*('4-GDEBTGDP-M'!N157-'4-GDEBTGDP-M'!$B157)/'4-GDEBTGDP-M'!$B157</f>
        <v>5.1787916152510487</v>
      </c>
      <c r="O157" s="12">
        <f>100*('4-GDEBTGDP-M'!O157-'4-GDEBTGDP-M'!$B157)/'4-GDEBTGDP-M'!$B157</f>
        <v>6.0419235511319789</v>
      </c>
      <c r="P157" s="12">
        <f>100*('4-GDEBTGDP-M'!P157-'4-GDEBTGDP-M'!$B157)/'4-GDEBTGDP-M'!$B157</f>
        <v>13.440197287245637</v>
      </c>
      <c r="Q157" s="12">
        <f>100*('4-GDEBTGDP-M'!Q157-'4-GDEBTGDP-M'!$B157)/'4-GDEBTGDP-M'!$B157</f>
        <v>11.220715166418598</v>
      </c>
      <c r="R157" s="12">
        <f>100*('4-GDEBTGDP-M'!R157-'4-GDEBTGDP-M'!$B157)/'4-GDEBTGDP-M'!$B157</f>
        <v>11.344019728683964</v>
      </c>
      <c r="S157" s="12">
        <f>100*('4-GDEBTGDP-M'!S157-'4-GDEBTGDP-M'!$B157)/'4-GDEBTGDP-M'!$B157</f>
        <v>11.590628853224594</v>
      </c>
    </row>
    <row r="158" spans="1:19" x14ac:dyDescent="0.2">
      <c r="A158" s="8">
        <v>2012.8333333333217</v>
      </c>
      <c r="B158" s="12">
        <f>100*('4-GDEBTGDP-M'!B158-'4-GDEBTGDP-M'!$B158)/'4-GDEBTGDP-M'!$B158</f>
        <v>0</v>
      </c>
      <c r="C158" s="12">
        <f>100*('4-GDEBTGDP-M'!C158-'4-GDEBTGDP-M'!$B158)/'4-GDEBTGDP-M'!$B158</f>
        <v>50.135220923983923</v>
      </c>
      <c r="D158" s="12">
        <f>100*('4-GDEBTGDP-M'!D158-'4-GDEBTGDP-M'!$B158)/'4-GDEBTGDP-M'!$B158</f>
        <v>44.879803025175768</v>
      </c>
      <c r="E158" s="12">
        <f>100*('4-GDEBTGDP-M'!E158-'4-GDEBTGDP-M'!$B158)/'4-GDEBTGDP-M'!$B158</f>
        <v>56.755475171157464</v>
      </c>
      <c r="F158" s="12">
        <f>100*('4-GDEBTGDP-M'!F158-'4-GDEBTGDP-M'!$B158)/'4-GDEBTGDP-M'!$B158</f>
        <v>89.498323305712262</v>
      </c>
      <c r="G158" s="12">
        <f>100*('4-GDEBTGDP-M'!G158-'4-GDEBTGDP-M'!$B158)/'4-GDEBTGDP-M'!$B158</f>
        <v>9.246512840913218E-2</v>
      </c>
      <c r="H158" s="12">
        <f>100*('4-GDEBTGDP-M'!H158-'4-GDEBTGDP-M'!$B158)/'4-GDEBTGDP-M'!$B158</f>
        <v>12.255640416684857</v>
      </c>
      <c r="I158" s="12">
        <f>100*('4-GDEBTGDP-M'!I158-'4-GDEBTGDP-M'!$B158)/'4-GDEBTGDP-M'!$B158</f>
        <v>25.953862766846676</v>
      </c>
      <c r="J158" s="12">
        <f>100*('4-GDEBTGDP-M'!J158-'4-GDEBTGDP-M'!$B158)/'4-GDEBTGDP-M'!$B158</f>
        <v>-13.315153946112986</v>
      </c>
      <c r="K158" s="12">
        <f>100*('4-GDEBTGDP-M'!K158-'4-GDEBTGDP-M'!$B158)/'4-GDEBTGDP-M'!$B158</f>
        <v>-73.284695383408206</v>
      </c>
      <c r="L158" s="12">
        <f>100*('4-GDEBTGDP-M'!L158-'4-GDEBTGDP-M'!$B158)/'4-GDEBTGDP-M'!$B158</f>
        <v>-8.0058994560807637</v>
      </c>
      <c r="M158" s="12">
        <f>100*('4-GDEBTGDP-M'!M158-'4-GDEBTGDP-M'!$B158)/'4-GDEBTGDP-M'!$B158</f>
        <v>-35.800793309654303</v>
      </c>
      <c r="N158" s="12">
        <f>100*('4-GDEBTGDP-M'!N158-'4-GDEBTGDP-M'!$B158)/'4-GDEBTGDP-M'!$B158</f>
        <v>5.3394472717434391</v>
      </c>
      <c r="O158" s="12">
        <f>100*('4-GDEBTGDP-M'!O158-'4-GDEBTGDP-M'!$B158)/'4-GDEBTGDP-M'!$B158</f>
        <v>6.2070663316819479</v>
      </c>
      <c r="P158" s="12">
        <f>100*('4-GDEBTGDP-M'!P158-'4-GDEBTGDP-M'!$B158)/'4-GDEBTGDP-M'!$B158</f>
        <v>13.810071308848762</v>
      </c>
      <c r="Q158" s="12">
        <f>100*('4-GDEBTGDP-M'!Q158-'4-GDEBTGDP-M'!$B158)/'4-GDEBTGDP-M'!$B158</f>
        <v>11.452759930624325</v>
      </c>
      <c r="R158" s="12">
        <f>100*('4-GDEBTGDP-M'!R158-'4-GDEBTGDP-M'!$B158)/'4-GDEBTGDP-M'!$B158</f>
        <v>11.611879183495533</v>
      </c>
      <c r="S158" s="12">
        <f>100*('4-GDEBTGDP-M'!S158-'4-GDEBTGDP-M'!$B158)/'4-GDEBTGDP-M'!$B158</f>
        <v>11.824194731317785</v>
      </c>
    </row>
    <row r="159" spans="1:19" x14ac:dyDescent="0.2">
      <c r="A159" s="8">
        <v>2012.9166666666549</v>
      </c>
      <c r="B159" s="12">
        <f>100*('4-GDEBTGDP-M'!B159-'4-GDEBTGDP-M'!$B159)/'4-GDEBTGDP-M'!$B159</f>
        <v>0</v>
      </c>
      <c r="C159" s="12">
        <f>100*('4-GDEBTGDP-M'!C159-'4-GDEBTGDP-M'!$B159)/'4-GDEBTGDP-M'!$B159</f>
        <v>51.693026804169378</v>
      </c>
      <c r="D159" s="12">
        <f>100*('4-GDEBTGDP-M'!D159-'4-GDEBTGDP-M'!$B159)/'4-GDEBTGDP-M'!$B159</f>
        <v>44.429447064584913</v>
      </c>
      <c r="E159" s="12">
        <f>100*('4-GDEBTGDP-M'!E159-'4-GDEBTGDP-M'!$B159)/'4-GDEBTGDP-M'!$B159</f>
        <v>56.582056622858161</v>
      </c>
      <c r="F159" s="12">
        <f>100*('4-GDEBTGDP-M'!F159-'4-GDEBTGDP-M'!$B159)/'4-GDEBTGDP-M'!$B159</f>
        <v>91.837425282134447</v>
      </c>
      <c r="G159" s="12">
        <f>100*('4-GDEBTGDP-M'!G159-'4-GDEBTGDP-M'!$B159)/'4-GDEBTGDP-M'!$B159</f>
        <v>3.1919641796124187</v>
      </c>
      <c r="H159" s="12">
        <f>100*('4-GDEBTGDP-M'!H159-'4-GDEBTGDP-M'!$B159)/'4-GDEBTGDP-M'!$B159</f>
        <v>12.476332811801401</v>
      </c>
      <c r="I159" s="12">
        <f>100*('4-GDEBTGDP-M'!I159-'4-GDEBTGDP-M'!$B159)/'4-GDEBTGDP-M'!$B159</f>
        <v>24.860662483250188</v>
      </c>
      <c r="J159" s="12">
        <f>100*('4-GDEBTGDP-M'!J159-'4-GDEBTGDP-M'!$B159)/'4-GDEBTGDP-M'!$B159</f>
        <v>-12.556696740106162</v>
      </c>
      <c r="K159" s="12">
        <f>100*('4-GDEBTGDP-M'!K159-'4-GDEBTGDP-M'!$B159)/'4-GDEBTGDP-M'!$B159</f>
        <v>-73.430402562525728</v>
      </c>
      <c r="L159" s="12">
        <f>100*('4-GDEBTGDP-M'!L159-'4-GDEBTGDP-M'!$B159)/'4-GDEBTGDP-M'!$B159</f>
        <v>-8.2488315445264888</v>
      </c>
      <c r="M159" s="12">
        <f>100*('4-GDEBTGDP-M'!M159-'4-GDEBTGDP-M'!$B159)/'4-GDEBTGDP-M'!$B159</f>
        <v>-34.796162644886842</v>
      </c>
      <c r="N159" s="12">
        <f>100*('4-GDEBTGDP-M'!N159-'4-GDEBTGDP-M'!$B159)/'4-GDEBTGDP-M'!$B159</f>
        <v>5.3980452174069757</v>
      </c>
      <c r="O159" s="12">
        <f>100*('4-GDEBTGDP-M'!O159-'4-GDEBTGDP-M'!$B159)/'4-GDEBTGDP-M'!$B159</f>
        <v>6.2670351903739361</v>
      </c>
      <c r="P159" s="12">
        <f>100*('4-GDEBTGDP-M'!P159-'4-GDEBTGDP-M'!$B159)/'4-GDEBTGDP-M'!$B159</f>
        <v>14.226168461634103</v>
      </c>
      <c r="Q159" s="12">
        <f>100*('4-GDEBTGDP-M'!Q159-'4-GDEBTGDP-M'!$B159)/'4-GDEBTGDP-M'!$B159</f>
        <v>11.675597012448618</v>
      </c>
      <c r="R159" s="12">
        <f>100*('4-GDEBTGDP-M'!R159-'4-GDEBTGDP-M'!$B159)/'4-GDEBTGDP-M'!$B159</f>
        <v>11.881498745372697</v>
      </c>
      <c r="S159" s="12">
        <f>100*('4-GDEBTGDP-M'!S159-'4-GDEBTGDP-M'!$B159)/'4-GDEBTGDP-M'!$B159</f>
        <v>12.046655376311064</v>
      </c>
    </row>
    <row r="160" spans="1:19" x14ac:dyDescent="0.2">
      <c r="A160" s="8">
        <v>2012.9999999999882</v>
      </c>
      <c r="B160" s="12">
        <f>100*('4-GDEBTGDP-M'!B160-'4-GDEBTGDP-M'!$B160)/'4-GDEBTGDP-M'!$B160</f>
        <v>0</v>
      </c>
      <c r="C160" s="12">
        <f>100*('4-GDEBTGDP-M'!C160-'4-GDEBTGDP-M'!$B160)/'4-GDEBTGDP-M'!$B160</f>
        <v>53.209876542999318</v>
      </c>
      <c r="D160" s="12">
        <f>100*('4-GDEBTGDP-M'!D160-'4-GDEBTGDP-M'!$B160)/'4-GDEBTGDP-M'!$B160</f>
        <v>44.938271604708177</v>
      </c>
      <c r="E160" s="12">
        <f>100*('4-GDEBTGDP-M'!E160-'4-GDEBTGDP-M'!$B160)/'4-GDEBTGDP-M'!$B160</f>
        <v>56.790123456699767</v>
      </c>
      <c r="F160" s="12">
        <f>100*('4-GDEBTGDP-M'!F160-'4-GDEBTGDP-M'!$B160)/'4-GDEBTGDP-M'!$B160</f>
        <v>94.074074073804084</v>
      </c>
      <c r="G160" s="12">
        <f>100*('4-GDEBTGDP-M'!G160-'4-GDEBTGDP-M'!$B160)/'4-GDEBTGDP-M'!$B160</f>
        <v>6.1728395057887804</v>
      </c>
      <c r="H160" s="12">
        <f>100*('4-GDEBTGDP-M'!H160-'4-GDEBTGDP-M'!$B160)/'4-GDEBTGDP-M'!$B160</f>
        <v>12.96296296287055</v>
      </c>
      <c r="I160" s="12">
        <f>100*('4-GDEBTGDP-M'!I160-'4-GDEBTGDP-M'!$B160)/'4-GDEBTGDP-M'!$B160</f>
        <v>24.814814814695595</v>
      </c>
      <c r="J160" s="12">
        <f>100*('4-GDEBTGDP-M'!J160-'4-GDEBTGDP-M'!$B160)/'4-GDEBTGDP-M'!$B160</f>
        <v>-11.975308642042101</v>
      </c>
      <c r="K160" s="12">
        <f>100*('4-GDEBTGDP-M'!K160-'4-GDEBTGDP-M'!$B160)/'4-GDEBTGDP-M'!$B160</f>
        <v>-73.209876543283556</v>
      </c>
      <c r="L160" s="12">
        <f>100*('4-GDEBTGDP-M'!L160-'4-GDEBTGDP-M'!$B160)/'4-GDEBTGDP-M'!$B160</f>
        <v>-8.1481481481974338</v>
      </c>
      <c r="M160" s="12">
        <f>100*('4-GDEBTGDP-M'!M160-'4-GDEBTGDP-M'!$B160)/'4-GDEBTGDP-M'!$B160</f>
        <v>-33.827160493940298</v>
      </c>
      <c r="N160" s="12">
        <f>100*('4-GDEBTGDP-M'!N160-'4-GDEBTGDP-M'!$B160)/'4-GDEBTGDP-M'!$B160</f>
        <v>5.5555555555166398</v>
      </c>
      <c r="O160" s="12">
        <f>100*('4-GDEBTGDP-M'!O160-'4-GDEBTGDP-M'!$B160)/'4-GDEBTGDP-M'!$B160</f>
        <v>6.4197530863821086</v>
      </c>
      <c r="P160" s="12">
        <f>100*('4-GDEBTGDP-M'!P160-'4-GDEBTGDP-M'!$B160)/'4-GDEBTGDP-M'!$B160</f>
        <v>14.814814814712964</v>
      </c>
      <c r="Q160" s="12">
        <f>100*('4-GDEBTGDP-M'!Q160-'4-GDEBTGDP-M'!$B160)/'4-GDEBTGDP-M'!$B160</f>
        <v>12.09876543201452</v>
      </c>
      <c r="R160" s="12">
        <f>100*('4-GDEBTGDP-M'!R160-'4-GDEBTGDP-M'!$B160)/'4-GDEBTGDP-M'!$B160</f>
        <v>12.345679012256804</v>
      </c>
      <c r="S160" s="12">
        <f>100*('4-GDEBTGDP-M'!S160-'4-GDEBTGDP-M'!$B160)/'4-GDEBTGDP-M'!$B160</f>
        <v>12.46913580238493</v>
      </c>
    </row>
    <row r="161" spans="1:19" x14ac:dyDescent="0.2">
      <c r="A161" s="8">
        <v>2013.0833333333214</v>
      </c>
      <c r="B161" s="12">
        <f>100*('4-GDEBTGDP-M'!B161-'4-GDEBTGDP-M'!$B161)/'4-GDEBTGDP-M'!$B161</f>
        <v>0</v>
      </c>
      <c r="C161" s="12">
        <f>100*('4-GDEBTGDP-M'!C161-'4-GDEBTGDP-M'!$B161)/'4-GDEBTGDP-M'!$B161</f>
        <v>54.690693499198133</v>
      </c>
      <c r="D161" s="12">
        <f>100*('4-GDEBTGDP-M'!D161-'4-GDEBTGDP-M'!$B161)/'4-GDEBTGDP-M'!$B161</f>
        <v>47.712695495064182</v>
      </c>
      <c r="E161" s="12">
        <f>100*('4-GDEBTGDP-M'!E161-'4-GDEBTGDP-M'!$B161)/'4-GDEBTGDP-M'!$B161</f>
        <v>57.904805756691353</v>
      </c>
      <c r="F161" s="12">
        <f>100*('4-GDEBTGDP-M'!F161-'4-GDEBTGDP-M'!$B161)/'4-GDEBTGDP-M'!$B161</f>
        <v>95.650461867630113</v>
      </c>
      <c r="G161" s="12">
        <f>100*('4-GDEBTGDP-M'!G161-'4-GDEBTGDP-M'!$B161)/'4-GDEBTGDP-M'!$B161</f>
        <v>8.53506452545553</v>
      </c>
      <c r="H161" s="12">
        <f>100*('4-GDEBTGDP-M'!H161-'4-GDEBTGDP-M'!$B161)/'4-GDEBTGDP-M'!$B161</f>
        <v>13.776050572306902</v>
      </c>
      <c r="I161" s="12">
        <f>100*('4-GDEBTGDP-M'!I161-'4-GDEBTGDP-M'!$B161)/'4-GDEBTGDP-M'!$B161</f>
        <v>26.523202593040924</v>
      </c>
      <c r="J161" s="12">
        <f>100*('4-GDEBTGDP-M'!J161-'4-GDEBTGDP-M'!$B161)/'4-GDEBTGDP-M'!$B161</f>
        <v>-11.585654568763125</v>
      </c>
      <c r="K161" s="12">
        <f>100*('4-GDEBTGDP-M'!K161-'4-GDEBTGDP-M'!$B161)/'4-GDEBTGDP-M'!$B161</f>
        <v>-72.430409022795189</v>
      </c>
      <c r="L161" s="12">
        <f>100*('4-GDEBTGDP-M'!L161-'4-GDEBTGDP-M'!$B161)/'4-GDEBTGDP-M'!$B161</f>
        <v>-7.577875364929695</v>
      </c>
      <c r="M161" s="12">
        <f>100*('4-GDEBTGDP-M'!M161-'4-GDEBTGDP-M'!$B161)/'4-GDEBTGDP-M'!$B161</f>
        <v>-33.208701146379184</v>
      </c>
      <c r="N161" s="12">
        <f>100*('4-GDEBTGDP-M'!N161-'4-GDEBTGDP-M'!$B161)/'4-GDEBTGDP-M'!$B161</f>
        <v>5.9606629141049368</v>
      </c>
      <c r="O161" s="12">
        <f>100*('4-GDEBTGDP-M'!O161-'4-GDEBTGDP-M'!$B161)/'4-GDEBTGDP-M'!$B161</f>
        <v>6.8140718431643528</v>
      </c>
      <c r="P161" s="12">
        <f>100*('4-GDEBTGDP-M'!P161-'4-GDEBTGDP-M'!$B161)/'4-GDEBTGDP-M'!$B161</f>
        <v>15.663015659373535</v>
      </c>
      <c r="Q161" s="12">
        <f>100*('4-GDEBTGDP-M'!Q161-'4-GDEBTGDP-M'!$B161)/'4-GDEBTGDP-M'!$B161</f>
        <v>12.868005939035088</v>
      </c>
      <c r="R161" s="12">
        <f>100*('4-GDEBTGDP-M'!R161-'4-GDEBTGDP-M'!$B161)/'4-GDEBTGDP-M'!$B161</f>
        <v>13.136573864951453</v>
      </c>
      <c r="S161" s="12">
        <f>100*('4-GDEBTGDP-M'!S161-'4-GDEBTGDP-M'!$B161)/'4-GDEBTGDP-M'!$B161</f>
        <v>13.238605881258591</v>
      </c>
    </row>
    <row r="162" spans="1:19" x14ac:dyDescent="0.2">
      <c r="A162" s="8">
        <v>2013.1666666666547</v>
      </c>
      <c r="B162" s="12">
        <f>100*('4-GDEBTGDP-M'!B162-'4-GDEBTGDP-M'!$B162)/'4-GDEBTGDP-M'!$B162</f>
        <v>0</v>
      </c>
      <c r="C162" s="12">
        <f>100*('4-GDEBTGDP-M'!C162-'4-GDEBTGDP-M'!$B162)/'4-GDEBTGDP-M'!$B162</f>
        <v>56.305152962853661</v>
      </c>
      <c r="D162" s="12">
        <f>100*('4-GDEBTGDP-M'!D162-'4-GDEBTGDP-M'!$B162)/'4-GDEBTGDP-M'!$B162</f>
        <v>51.679672514792216</v>
      </c>
      <c r="E162" s="12">
        <f>100*('4-GDEBTGDP-M'!E162-'4-GDEBTGDP-M'!$B162)/'4-GDEBTGDP-M'!$B162</f>
        <v>59.695674264871009</v>
      </c>
      <c r="F162" s="12">
        <f>100*('4-GDEBTGDP-M'!F162-'4-GDEBTGDP-M'!$B162)/'4-GDEBTGDP-M'!$B162</f>
        <v>97.164515068571831</v>
      </c>
      <c r="G162" s="12">
        <f>100*('4-GDEBTGDP-M'!G162-'4-GDEBTGDP-M'!$B162)/'4-GDEBTGDP-M'!$B162</f>
        <v>10.344754623904374</v>
      </c>
      <c r="H162" s="12">
        <f>100*('4-GDEBTGDP-M'!H162-'4-GDEBTGDP-M'!$B162)/'4-GDEBTGDP-M'!$B162</f>
        <v>14.835847726949405</v>
      </c>
      <c r="I162" s="12">
        <f>100*('4-GDEBTGDP-M'!I162-'4-GDEBTGDP-M'!$B162)/'4-GDEBTGDP-M'!$B162</f>
        <v>29.171032385462297</v>
      </c>
      <c r="J162" s="12">
        <f>100*('4-GDEBTGDP-M'!J162-'4-GDEBTGDP-M'!$B162)/'4-GDEBTGDP-M'!$B162</f>
        <v>-11.19510899563317</v>
      </c>
      <c r="K162" s="12">
        <f>100*('4-GDEBTGDP-M'!K162-'4-GDEBTGDP-M'!$B162)/'4-GDEBTGDP-M'!$B162</f>
        <v>-71.517239361749802</v>
      </c>
      <c r="L162" s="12">
        <f>100*('4-GDEBTGDP-M'!L162-'4-GDEBTGDP-M'!$B162)/'4-GDEBTGDP-M'!$B162</f>
        <v>-6.8080189541586993</v>
      </c>
      <c r="M162" s="12">
        <f>100*('4-GDEBTGDP-M'!M162-'4-GDEBTGDP-M'!$B162)/'4-GDEBTGDP-M'!$B162</f>
        <v>-32.671797250460664</v>
      </c>
      <c r="N162" s="12">
        <f>100*('4-GDEBTGDP-M'!N162-'4-GDEBTGDP-M'!$B162)/'4-GDEBTGDP-M'!$B162</f>
        <v>6.5498359778153645</v>
      </c>
      <c r="O162" s="12">
        <f>100*('4-GDEBTGDP-M'!O162-'4-GDEBTGDP-M'!$B162)/'4-GDEBTGDP-M'!$B162</f>
        <v>7.3995436179950751</v>
      </c>
      <c r="P162" s="12">
        <f>100*('4-GDEBTGDP-M'!P162-'4-GDEBTGDP-M'!$B162)/'4-GDEBTGDP-M'!$B162</f>
        <v>16.688588587457151</v>
      </c>
      <c r="Q162" s="12">
        <f>100*('4-GDEBTGDP-M'!Q162-'4-GDEBTGDP-M'!$B162)/'4-GDEBTGDP-M'!$B162</f>
        <v>13.866044352726883</v>
      </c>
      <c r="R162" s="12">
        <f>100*('4-GDEBTGDP-M'!R162-'4-GDEBTGDP-M'!$B162)/'4-GDEBTGDP-M'!$B162</f>
        <v>14.134880594972726</v>
      </c>
      <c r="S162" s="12">
        <f>100*('4-GDEBTGDP-M'!S162-'4-GDEBTGDP-M'!$B162)/'4-GDEBTGDP-M'!$B162</f>
        <v>14.237595728196913</v>
      </c>
    </row>
    <row r="163" spans="1:19" x14ac:dyDescent="0.2">
      <c r="A163" s="8">
        <v>2013.2499999999879</v>
      </c>
      <c r="B163" s="12">
        <f>100*('4-GDEBTGDP-M'!B163-'4-GDEBTGDP-M'!$B163)/'4-GDEBTGDP-M'!$B163</f>
        <v>0</v>
      </c>
      <c r="C163" s="12">
        <f>100*('4-GDEBTGDP-M'!C163-'4-GDEBTGDP-M'!$B163)/'4-GDEBTGDP-M'!$B163</f>
        <v>58.260869564899998</v>
      </c>
      <c r="D163" s="12">
        <f>100*('4-GDEBTGDP-M'!D163-'4-GDEBTGDP-M'!$B163)/'4-GDEBTGDP-M'!$B163</f>
        <v>55.155279502720688</v>
      </c>
      <c r="E163" s="12">
        <f>100*('4-GDEBTGDP-M'!E163-'4-GDEBTGDP-M'!$B163)/'4-GDEBTGDP-M'!$B163</f>
        <v>61.73913043448956</v>
      </c>
      <c r="F163" s="12">
        <f>100*('4-GDEBTGDP-M'!F163-'4-GDEBTGDP-M'!$B163)/'4-GDEBTGDP-M'!$B163</f>
        <v>99.503105589621441</v>
      </c>
      <c r="G163" s="12">
        <f>100*('4-GDEBTGDP-M'!G163-'4-GDEBTGDP-M'!$B163)/'4-GDEBTGDP-M'!$B163</f>
        <v>11.801242235830308</v>
      </c>
      <c r="H163" s="12">
        <f>100*('4-GDEBTGDP-M'!H163-'4-GDEBTGDP-M'!$B163)/'4-GDEBTGDP-M'!$B163</f>
        <v>16.024844720321422</v>
      </c>
      <c r="I163" s="12">
        <f>100*('4-GDEBTGDP-M'!I163-'4-GDEBTGDP-M'!$B163)/'4-GDEBTGDP-M'!$B163</f>
        <v>31.552795030789497</v>
      </c>
      <c r="J163" s="12">
        <f>100*('4-GDEBTGDP-M'!J163-'4-GDEBTGDP-M'!$B163)/'4-GDEBTGDP-M'!$B163</f>
        <v>-10.559006211301686</v>
      </c>
      <c r="K163" s="12">
        <f>100*('4-GDEBTGDP-M'!K163-'4-GDEBTGDP-M'!$B163)/'4-GDEBTGDP-M'!$B163</f>
        <v>-71.055900621123527</v>
      </c>
      <c r="L163" s="12">
        <f>100*('4-GDEBTGDP-M'!L163-'4-GDEBTGDP-M'!$B163)/'4-GDEBTGDP-M'!$B163</f>
        <v>-6.2111801242792293</v>
      </c>
      <c r="M163" s="12">
        <f>100*('4-GDEBTGDP-M'!M163-'4-GDEBTGDP-M'!$B163)/'4-GDEBTGDP-M'!$B163</f>
        <v>-31.801242236194955</v>
      </c>
      <c r="N163" s="12">
        <f>100*('4-GDEBTGDP-M'!N163-'4-GDEBTGDP-M'!$B163)/'4-GDEBTGDP-M'!$B163</f>
        <v>7.2049689440056515</v>
      </c>
      <c r="O163" s="12">
        <f>100*('4-GDEBTGDP-M'!O163-'4-GDEBTGDP-M'!$B163)/'4-GDEBTGDP-M'!$B163</f>
        <v>8.0745341613915791</v>
      </c>
      <c r="P163" s="12">
        <f>100*('4-GDEBTGDP-M'!P163-'4-GDEBTGDP-M'!$B163)/'4-GDEBTGDP-M'!$B163</f>
        <v>17.763975155126673</v>
      </c>
      <c r="Q163" s="12">
        <f>100*('4-GDEBTGDP-M'!Q163-'4-GDEBTGDP-M'!$B163)/'4-GDEBTGDP-M'!$B163</f>
        <v>14.906832297992192</v>
      </c>
      <c r="R163" s="12">
        <f>100*('4-GDEBTGDP-M'!R163-'4-GDEBTGDP-M'!$B163)/'4-GDEBTGDP-M'!$B163</f>
        <v>15.15527950296554</v>
      </c>
      <c r="S163" s="12">
        <f>100*('4-GDEBTGDP-M'!S163-'4-GDEBTGDP-M'!$B163)/'4-GDEBTGDP-M'!$B163</f>
        <v>15.27950310544546</v>
      </c>
    </row>
    <row r="164" spans="1:19" x14ac:dyDescent="0.2">
      <c r="A164" s="8">
        <v>2013.3333333333212</v>
      </c>
      <c r="B164" s="12">
        <f>100*('4-GDEBTGDP-M'!B164-'4-GDEBTGDP-M'!$B164)/'4-GDEBTGDP-M'!$B164</f>
        <v>0</v>
      </c>
      <c r="C164" s="12">
        <f>100*('4-GDEBTGDP-M'!C164-'4-GDEBTGDP-M'!$B164)/'4-GDEBTGDP-M'!$B164</f>
        <v>60.625801231344525</v>
      </c>
      <c r="D164" s="12">
        <f>100*('4-GDEBTGDP-M'!D164-'4-GDEBTGDP-M'!$B164)/'4-GDEBTGDP-M'!$B164</f>
        <v>56.864862234073982</v>
      </c>
      <c r="E164" s="12">
        <f>100*('4-GDEBTGDP-M'!E164-'4-GDEBTGDP-M'!$B164)/'4-GDEBTGDP-M'!$B164</f>
        <v>63.666930495380917</v>
      </c>
      <c r="F164" s="12">
        <f>100*('4-GDEBTGDP-M'!F164-'4-GDEBTGDP-M'!$B164)/'4-GDEBTGDP-M'!$B164</f>
        <v>103.24189542944227</v>
      </c>
      <c r="G164" s="12">
        <f>100*('4-GDEBTGDP-M'!G164-'4-GDEBTGDP-M'!$B164)/'4-GDEBTGDP-M'!$B164</f>
        <v>13.082225643357148</v>
      </c>
      <c r="H164" s="12">
        <f>100*('4-GDEBTGDP-M'!H164-'4-GDEBTGDP-M'!$B164)/'4-GDEBTGDP-M'!$B164</f>
        <v>17.222211874121388</v>
      </c>
      <c r="I164" s="12">
        <f>100*('4-GDEBTGDP-M'!I164-'4-GDEBTGDP-M'!$B164)/'4-GDEBTGDP-M'!$B164</f>
        <v>32.759014249479669</v>
      </c>
      <c r="J164" s="12">
        <f>100*('4-GDEBTGDP-M'!J164-'4-GDEBTGDP-M'!$B164)/'4-GDEBTGDP-M'!$B164</f>
        <v>-9.5262828040625021</v>
      </c>
      <c r="K164" s="12">
        <f>100*('4-GDEBTGDP-M'!K164-'4-GDEBTGDP-M'!$B164)/'4-GDEBTGDP-M'!$B164</f>
        <v>-71.370895351213917</v>
      </c>
      <c r="L164" s="12">
        <f>100*('4-GDEBTGDP-M'!L164-'4-GDEBTGDP-M'!$B164)/'4-GDEBTGDP-M'!$B164</f>
        <v>-6.0136469280541762</v>
      </c>
      <c r="M164" s="12">
        <f>100*('4-GDEBTGDP-M'!M164-'4-GDEBTGDP-M'!$B164)/'4-GDEBTGDP-M'!$B164</f>
        <v>-30.371782918811487</v>
      </c>
      <c r="N164" s="12">
        <f>100*('4-GDEBTGDP-M'!N164-'4-GDEBTGDP-M'!$B164)/'4-GDEBTGDP-M'!$B164</f>
        <v>7.8344171282705863</v>
      </c>
      <c r="O164" s="12">
        <f>100*('4-GDEBTGDP-M'!O164-'4-GDEBTGDP-M'!$B164)/'4-GDEBTGDP-M'!$B164</f>
        <v>8.7553511464582403</v>
      </c>
      <c r="P164" s="12">
        <f>100*('4-GDEBTGDP-M'!P164-'4-GDEBTGDP-M'!$B164)/'4-GDEBTGDP-M'!$B164</f>
        <v>18.774263093960794</v>
      </c>
      <c r="Q164" s="12">
        <f>100*('4-GDEBTGDP-M'!Q164-'4-GDEBTGDP-M'!$B164)/'4-GDEBTGDP-M'!$B164</f>
        <v>15.833615653901504</v>
      </c>
      <c r="R164" s="12">
        <f>100*('4-GDEBTGDP-M'!R164-'4-GDEBTGDP-M'!$B164)/'4-GDEBTGDP-M'!$B164</f>
        <v>16.043769828350968</v>
      </c>
      <c r="S164" s="12">
        <f>100*('4-GDEBTGDP-M'!S164-'4-GDEBTGDP-M'!$B164)/'4-GDEBTGDP-M'!$B164</f>
        <v>16.207179774476206</v>
      </c>
    </row>
    <row r="165" spans="1:19" x14ac:dyDescent="0.2">
      <c r="A165" s="8">
        <v>2013.4166666666545</v>
      </c>
      <c r="B165" s="12">
        <f>100*('4-GDEBTGDP-M'!B165-'4-GDEBTGDP-M'!$B165)/'4-GDEBTGDP-M'!$B165</f>
        <v>0</v>
      </c>
      <c r="C165" s="12">
        <f>100*('4-GDEBTGDP-M'!C165-'4-GDEBTGDP-M'!$B165)/'4-GDEBTGDP-M'!$B165</f>
        <v>62.9218016295398</v>
      </c>
      <c r="D165" s="12">
        <f>100*('4-GDEBTGDP-M'!D165-'4-GDEBTGDP-M'!$B165)/'4-GDEBTGDP-M'!$B165</f>
        <v>57.267967910176466</v>
      </c>
      <c r="E165" s="12">
        <f>100*('4-GDEBTGDP-M'!E165-'4-GDEBTGDP-M'!$B165)/'4-GDEBTGDP-M'!$B165</f>
        <v>65.365780667804358</v>
      </c>
      <c r="F165" s="12">
        <f>100*('4-GDEBTGDP-M'!F165-'4-GDEBTGDP-M'!$B165)/'4-GDEBTGDP-M'!$B165</f>
        <v>107.70374317477447</v>
      </c>
      <c r="G165" s="12">
        <f>100*('4-GDEBTGDP-M'!G165-'4-GDEBTGDP-M'!$B165)/'4-GDEBTGDP-M'!$B165</f>
        <v>14.296056647486955</v>
      </c>
      <c r="H165" s="12">
        <f>100*('4-GDEBTGDP-M'!H165-'4-GDEBTGDP-M'!$B165)/'4-GDEBTGDP-M'!$B165</f>
        <v>18.309796018726775</v>
      </c>
      <c r="I165" s="12">
        <f>100*('4-GDEBTGDP-M'!I165-'4-GDEBTGDP-M'!$B165)/'4-GDEBTGDP-M'!$B165</f>
        <v>33.131597085925009</v>
      </c>
      <c r="J165" s="12">
        <f>100*('4-GDEBTGDP-M'!J165-'4-GDEBTGDP-M'!$B165)/'4-GDEBTGDP-M'!$B165</f>
        <v>-8.3229689561678732</v>
      </c>
      <c r="K165" s="12">
        <f>100*('4-GDEBTGDP-M'!K165-'4-GDEBTGDP-M'!$B165)/'4-GDEBTGDP-M'!$B165</f>
        <v>-71.712343595035534</v>
      </c>
      <c r="L165" s="12">
        <f>100*('4-GDEBTGDP-M'!L165-'4-GDEBTGDP-M'!$B165)/'4-GDEBTGDP-M'!$B165</f>
        <v>-5.8351932358963801</v>
      </c>
      <c r="M165" s="12">
        <f>100*('4-GDEBTGDP-M'!M165-'4-GDEBTGDP-M'!$B165)/'4-GDEBTGDP-M'!$B165</f>
        <v>-28.924789810131561</v>
      </c>
      <c r="N165" s="12">
        <f>100*('4-GDEBTGDP-M'!N165-'4-GDEBTGDP-M'!$B165)/'4-GDEBTGDP-M'!$B165</f>
        <v>8.4630723488152224</v>
      </c>
      <c r="O165" s="12">
        <f>100*('4-GDEBTGDP-M'!O165-'4-GDEBTGDP-M'!$B165)/'4-GDEBTGDP-M'!$B165</f>
        <v>9.4401661906887888</v>
      </c>
      <c r="P165" s="12">
        <f>100*('4-GDEBTGDP-M'!P165-'4-GDEBTGDP-M'!$B165)/'4-GDEBTGDP-M'!$B165</f>
        <v>19.671176171705547</v>
      </c>
      <c r="Q165" s="12">
        <f>100*('4-GDEBTGDP-M'!Q165-'4-GDEBTGDP-M'!$B165)/'4-GDEBTGDP-M'!$B165</f>
        <v>16.624240555009433</v>
      </c>
      <c r="R165" s="12">
        <f>100*('4-GDEBTGDP-M'!R165-'4-GDEBTGDP-M'!$B165)/'4-GDEBTGDP-M'!$B165</f>
        <v>16.789066142358781</v>
      </c>
      <c r="S165" s="12">
        <f>100*('4-GDEBTGDP-M'!S165-'4-GDEBTGDP-M'!$B165)/'4-GDEBTGDP-M'!$B165</f>
        <v>16.998744984487491</v>
      </c>
    </row>
    <row r="166" spans="1:19" x14ac:dyDescent="0.2">
      <c r="A166" s="8">
        <v>2013.4999999999877</v>
      </c>
      <c r="B166" s="12">
        <f>100*('4-GDEBTGDP-M'!B166-'4-GDEBTGDP-M'!$B166)/'4-GDEBTGDP-M'!$B166</f>
        <v>0</v>
      </c>
      <c r="C166" s="12">
        <f>100*('4-GDEBTGDP-M'!C166-'4-GDEBTGDP-M'!$B166)/'4-GDEBTGDP-M'!$B166</f>
        <v>64.536340851972881</v>
      </c>
      <c r="D166" s="12">
        <f>100*('4-GDEBTGDP-M'!D166-'4-GDEBTGDP-M'!$B166)/'4-GDEBTGDP-M'!$B166</f>
        <v>57.268170426050119</v>
      </c>
      <c r="E166" s="12">
        <f>100*('4-GDEBTGDP-M'!E166-'4-GDEBTGDP-M'!$B166)/'4-GDEBTGDP-M'!$B166</f>
        <v>66.791979949686649</v>
      </c>
      <c r="F166" s="12">
        <f>100*('4-GDEBTGDP-M'!F166-'4-GDEBTGDP-M'!$B166)/'4-GDEBTGDP-M'!$B166</f>
        <v>111.90476190421033</v>
      </c>
      <c r="G166" s="12">
        <f>100*('4-GDEBTGDP-M'!G166-'4-GDEBTGDP-M'!$B166)/'4-GDEBTGDP-M'!$B166</f>
        <v>15.538847117604313</v>
      </c>
      <c r="H166" s="12">
        <f>100*('4-GDEBTGDP-M'!H166-'4-GDEBTGDP-M'!$B166)/'4-GDEBTGDP-M'!$B166</f>
        <v>19.172932330722027</v>
      </c>
      <c r="I166" s="12">
        <f>100*('4-GDEBTGDP-M'!I166-'4-GDEBTGDP-M'!$B166)/'4-GDEBTGDP-M'!$B166</f>
        <v>33.333333333283377</v>
      </c>
      <c r="J166" s="12">
        <f>100*('4-GDEBTGDP-M'!J166-'4-GDEBTGDP-M'!$B166)/'4-GDEBTGDP-M'!$B166</f>
        <v>-7.2681704261939553</v>
      </c>
      <c r="K166" s="12">
        <f>100*('4-GDEBTGDP-M'!K166-'4-GDEBTGDP-M'!$B166)/'4-GDEBTGDP-M'!$B166</f>
        <v>-71.052631579169471</v>
      </c>
      <c r="L166" s="12">
        <f>100*('4-GDEBTGDP-M'!L166-'4-GDEBTGDP-M'!$B166)/'4-GDEBTGDP-M'!$B166</f>
        <v>-5.1378446116966243</v>
      </c>
      <c r="M166" s="12">
        <f>100*('4-GDEBTGDP-M'!M166-'4-GDEBTGDP-M'!$B166)/'4-GDEBTGDP-M'!$B166</f>
        <v>-28.195488721822663</v>
      </c>
      <c r="N166" s="12">
        <f>100*('4-GDEBTGDP-M'!N166-'4-GDEBTGDP-M'!$B166)/'4-GDEBTGDP-M'!$B166</f>
        <v>9.1478696740775067</v>
      </c>
      <c r="O166" s="12">
        <f>100*('4-GDEBTGDP-M'!O166-'4-GDEBTGDP-M'!$B166)/'4-GDEBTGDP-M'!$B166</f>
        <v>10.150375939741961</v>
      </c>
      <c r="P166" s="12">
        <f>100*('4-GDEBTGDP-M'!P166-'4-GDEBTGDP-M'!$B166)/'4-GDEBTGDP-M'!$B166</f>
        <v>20.426065162807845</v>
      </c>
      <c r="Q166" s="12">
        <f>100*('4-GDEBTGDP-M'!Q166-'4-GDEBTGDP-M'!$B166)/'4-GDEBTGDP-M'!$B166</f>
        <v>17.293233082616357</v>
      </c>
      <c r="R166" s="12">
        <f>100*('4-GDEBTGDP-M'!R166-'4-GDEBTGDP-M'!$B166)/'4-GDEBTGDP-M'!$B166</f>
        <v>17.418546365829158</v>
      </c>
      <c r="S166" s="12">
        <f>100*('4-GDEBTGDP-M'!S166-'4-GDEBTGDP-M'!$B166)/'4-GDEBTGDP-M'!$B166</f>
        <v>17.669172932240155</v>
      </c>
    </row>
    <row r="167" spans="1:19" x14ac:dyDescent="0.2">
      <c r="A167" s="8">
        <v>2013.583333333321</v>
      </c>
      <c r="B167" s="12">
        <f>100*('4-GDEBTGDP-M'!B167-'4-GDEBTGDP-M'!$B167)/'4-GDEBTGDP-M'!$B167</f>
        <v>0</v>
      </c>
      <c r="C167" s="12">
        <f>100*('4-GDEBTGDP-M'!C167-'4-GDEBTGDP-M'!$B167)/'4-GDEBTGDP-M'!$B167</f>
        <v>65.036030662081075</v>
      </c>
      <c r="D167" s="12">
        <f>100*('4-GDEBTGDP-M'!D167-'4-GDEBTGDP-M'!$B167)/'4-GDEBTGDP-M'!$B167</f>
        <v>57.569478611885486</v>
      </c>
      <c r="E167" s="12">
        <f>100*('4-GDEBTGDP-M'!E167-'4-GDEBTGDP-M'!$B167)/'4-GDEBTGDP-M'!$B167</f>
        <v>67.901843352145804</v>
      </c>
      <c r="F167" s="12">
        <f>100*('4-GDEBTGDP-M'!F167-'4-GDEBTGDP-M'!$B167)/'4-GDEBTGDP-M'!$B167</f>
        <v>115.09162529250139</v>
      </c>
      <c r="G167" s="12">
        <f>100*('4-GDEBTGDP-M'!G167-'4-GDEBTGDP-M'!$B167)/'4-GDEBTGDP-M'!$B167</f>
        <v>16.854089132672442</v>
      </c>
      <c r="H167" s="12">
        <f>100*('4-GDEBTGDP-M'!H167-'4-GDEBTGDP-M'!$B167)/'4-GDEBTGDP-M'!$B167</f>
        <v>19.729550715977748</v>
      </c>
      <c r="I167" s="12">
        <f>100*('4-GDEBTGDP-M'!I167-'4-GDEBTGDP-M'!$B167)/'4-GDEBTGDP-M'!$B167</f>
        <v>33.813982773513331</v>
      </c>
      <c r="J167" s="12">
        <f>100*('4-GDEBTGDP-M'!J167-'4-GDEBTGDP-M'!$B167)/'4-GDEBTGDP-M'!$B167</f>
        <v>-6.6089299339072598</v>
      </c>
      <c r="K167" s="12">
        <f>100*('4-GDEBTGDP-M'!K167-'4-GDEBTGDP-M'!$B167)/'4-GDEBTGDP-M'!$B167</f>
        <v>-68.790602414673671</v>
      </c>
      <c r="L167" s="12">
        <f>100*('4-GDEBTGDP-M'!L167-'4-GDEBTGDP-M'!$B167)/'4-GDEBTGDP-M'!$B167</f>
        <v>-3.6234669208640966</v>
      </c>
      <c r="M167" s="12">
        <f>100*('4-GDEBTGDP-M'!M167-'4-GDEBTGDP-M'!$B167)/'4-GDEBTGDP-M'!$B167</f>
        <v>-28.653936816734294</v>
      </c>
      <c r="N167" s="12">
        <f>100*('4-GDEBTGDP-M'!N167-'4-GDEBTGDP-M'!$B167)/'4-GDEBTGDP-M'!$B167</f>
        <v>9.9105796630419576</v>
      </c>
      <c r="O167" s="12">
        <f>100*('4-GDEBTGDP-M'!O167-'4-GDEBTGDP-M'!$B167)/'4-GDEBTGDP-M'!$B167</f>
        <v>10.884929603901551</v>
      </c>
      <c r="P167" s="12">
        <f>100*('4-GDEBTGDP-M'!P167-'4-GDEBTGDP-M'!$B167)/'4-GDEBTGDP-M'!$B167</f>
        <v>21.01096901329149</v>
      </c>
      <c r="Q167" s="12">
        <f>100*('4-GDEBTGDP-M'!Q167-'4-GDEBTGDP-M'!$B167)/'4-GDEBTGDP-M'!$B167</f>
        <v>17.843094019397988</v>
      </c>
      <c r="R167" s="12">
        <f>100*('4-GDEBTGDP-M'!R167-'4-GDEBTGDP-M'!$B167)/'4-GDEBTGDP-M'!$B167</f>
        <v>17.945969160468724</v>
      </c>
      <c r="S167" s="12">
        <f>100*('4-GDEBTGDP-M'!S167-'4-GDEBTGDP-M'!$B167)/'4-GDEBTGDP-M'!$B167</f>
        <v>18.221217784862375</v>
      </c>
    </row>
    <row r="168" spans="1:19" x14ac:dyDescent="0.2">
      <c r="A168" s="8">
        <v>2013.6666666666542</v>
      </c>
      <c r="B168" s="12">
        <f>100*('4-GDEBTGDP-M'!B168-'4-GDEBTGDP-M'!$B168)/'4-GDEBTGDP-M'!$B168</f>
        <v>0</v>
      </c>
      <c r="C168" s="12">
        <f>100*('4-GDEBTGDP-M'!C168-'4-GDEBTGDP-M'!$B168)/'4-GDEBTGDP-M'!$B168</f>
        <v>64.719043223852125</v>
      </c>
      <c r="D168" s="12">
        <f>100*('4-GDEBTGDP-M'!D168-'4-GDEBTGDP-M'!$B168)/'4-GDEBTGDP-M'!$B168</f>
        <v>58.043602379826567</v>
      </c>
      <c r="E168" s="12">
        <f>100*('4-GDEBTGDP-M'!E168-'4-GDEBTGDP-M'!$B168)/'4-GDEBTGDP-M'!$B168</f>
        <v>68.634483090373664</v>
      </c>
      <c r="F168" s="12">
        <f>100*('4-GDEBTGDP-M'!F168-'4-GDEBTGDP-M'!$B168)/'4-GDEBTGDP-M'!$B168</f>
        <v>117.41392535797334</v>
      </c>
      <c r="G168" s="12">
        <f>100*('4-GDEBTGDP-M'!G168-'4-GDEBTGDP-M'!$B168)/'4-GDEBTGDP-M'!$B168</f>
        <v>18.048000337889434</v>
      </c>
      <c r="H168" s="12">
        <f>100*('4-GDEBTGDP-M'!H168-'4-GDEBTGDP-M'!$B168)/'4-GDEBTGDP-M'!$B168</f>
        <v>20.02316346833506</v>
      </c>
      <c r="I168" s="12">
        <f>100*('4-GDEBTGDP-M'!I168-'4-GDEBTGDP-M'!$B168)/'4-GDEBTGDP-M'!$B168</f>
        <v>34.137482222400052</v>
      </c>
      <c r="J168" s="12">
        <f>100*('4-GDEBTGDP-M'!J168-'4-GDEBTGDP-M'!$B168)/'4-GDEBTGDP-M'!$B168</f>
        <v>-6.304302072563079</v>
      </c>
      <c r="K168" s="12">
        <f>100*('4-GDEBTGDP-M'!K168-'4-GDEBTGDP-M'!$B168)/'4-GDEBTGDP-M'!$B168</f>
        <v>-66.115187199035375</v>
      </c>
      <c r="L168" s="12">
        <f>100*('4-GDEBTGDP-M'!L168-'4-GDEBTGDP-M'!$B168)/'4-GDEBTGDP-M'!$B168</f>
        <v>-2.0039088993073912</v>
      </c>
      <c r="M168" s="12">
        <f>100*('4-GDEBTGDP-M'!M168-'4-GDEBTGDP-M'!$B168)/'4-GDEBTGDP-M'!$B168</f>
        <v>-29.670903527169145</v>
      </c>
      <c r="N168" s="12">
        <f>100*('4-GDEBTGDP-M'!N168-'4-GDEBTGDP-M'!$B168)/'4-GDEBTGDP-M'!$B168</f>
        <v>10.616424060518336</v>
      </c>
      <c r="O168" s="12">
        <f>100*('4-GDEBTGDP-M'!O168-'4-GDEBTGDP-M'!$B168)/'4-GDEBTGDP-M'!$B168</f>
        <v>11.539051714308751</v>
      </c>
      <c r="P168" s="12">
        <f>100*('4-GDEBTGDP-M'!P168-'4-GDEBTGDP-M'!$B168)/'4-GDEBTGDP-M'!$B168</f>
        <v>21.391724015800971</v>
      </c>
      <c r="Q168" s="12">
        <f>100*('4-GDEBTGDP-M'!Q168-'4-GDEBTGDP-M'!$B168)/'4-GDEBTGDP-M'!$B168</f>
        <v>18.218218846604433</v>
      </c>
      <c r="R168" s="12">
        <f>100*('4-GDEBTGDP-M'!R168-'4-GDEBTGDP-M'!$B168)/'4-GDEBTGDP-M'!$B168</f>
        <v>18.32064163312582</v>
      </c>
      <c r="S168" s="12">
        <f>100*('4-GDEBTGDP-M'!S168-'4-GDEBTGDP-M'!$B168)/'4-GDEBTGDP-M'!$B168</f>
        <v>18.598692473340225</v>
      </c>
    </row>
    <row r="169" spans="1:19" x14ac:dyDescent="0.2">
      <c r="A169" s="8">
        <v>2013.7499999999875</v>
      </c>
      <c r="B169" s="12">
        <f>100*('4-GDEBTGDP-M'!B169-'4-GDEBTGDP-M'!$B169)/'4-GDEBTGDP-M'!$B169</f>
        <v>0</v>
      </c>
      <c r="C169" s="12">
        <f>100*('4-GDEBTGDP-M'!C169-'4-GDEBTGDP-M'!$B169)/'4-GDEBTGDP-M'!$B169</f>
        <v>64.076433121114775</v>
      </c>
      <c r="D169" s="12">
        <f>100*('4-GDEBTGDP-M'!D169-'4-GDEBTGDP-M'!$B169)/'4-GDEBTGDP-M'!$B169</f>
        <v>58.343949044571644</v>
      </c>
      <c r="E169" s="12">
        <f>100*('4-GDEBTGDP-M'!E169-'4-GDEBTGDP-M'!$B169)/'4-GDEBTGDP-M'!$B169</f>
        <v>68.917197452224357</v>
      </c>
      <c r="F169" s="12">
        <f>100*('4-GDEBTGDP-M'!F169-'4-GDEBTGDP-M'!$B169)/'4-GDEBTGDP-M'!$B169</f>
        <v>119.23566878955509</v>
      </c>
      <c r="G169" s="12">
        <f>100*('4-GDEBTGDP-M'!G169-'4-GDEBTGDP-M'!$B169)/'4-GDEBTGDP-M'!$B169</f>
        <v>18.853503184635443</v>
      </c>
      <c r="H169" s="12">
        <f>100*('4-GDEBTGDP-M'!H169-'4-GDEBTGDP-M'!$B169)/'4-GDEBTGDP-M'!$B169</f>
        <v>20.127388535026675</v>
      </c>
      <c r="I169" s="12">
        <f>100*('4-GDEBTGDP-M'!I169-'4-GDEBTGDP-M'!$B169)/'4-GDEBTGDP-M'!$B169</f>
        <v>33.630573248580028</v>
      </c>
      <c r="J169" s="12">
        <f>100*('4-GDEBTGDP-M'!J169-'4-GDEBTGDP-M'!$B169)/'4-GDEBTGDP-M'!$B169</f>
        <v>-6.2420382165573862</v>
      </c>
      <c r="K169" s="12">
        <f>100*('4-GDEBTGDP-M'!K169-'4-GDEBTGDP-M'!$B169)/'4-GDEBTGDP-M'!$B169</f>
        <v>-64.713375796207046</v>
      </c>
      <c r="L169" s="12">
        <f>100*('4-GDEBTGDP-M'!L169-'4-GDEBTGDP-M'!$B169)/'4-GDEBTGDP-M'!$B169</f>
        <v>-1.2738853503105498</v>
      </c>
      <c r="M169" s="12">
        <f>100*('4-GDEBTGDP-M'!M169-'4-GDEBTGDP-M'!$B169)/'4-GDEBTGDP-M'!$B169</f>
        <v>-30.318471337557511</v>
      </c>
      <c r="N169" s="12">
        <f>100*('4-GDEBTGDP-M'!N169-'4-GDEBTGDP-M'!$B169)/'4-GDEBTGDP-M'!$B169</f>
        <v>11.0828025477281</v>
      </c>
      <c r="O169" s="12">
        <f>100*('4-GDEBTGDP-M'!O169-'4-GDEBTGDP-M'!$B169)/'4-GDEBTGDP-M'!$B169</f>
        <v>11.974522292951837</v>
      </c>
      <c r="P169" s="12">
        <f>100*('4-GDEBTGDP-M'!P169-'4-GDEBTGDP-M'!$B169)/'4-GDEBTGDP-M'!$B169</f>
        <v>21.528662420381956</v>
      </c>
      <c r="Q169" s="12">
        <f>100*('4-GDEBTGDP-M'!Q169-'4-GDEBTGDP-M'!$B169)/'4-GDEBTGDP-M'!$B169</f>
        <v>18.343949044589653</v>
      </c>
      <c r="R169" s="12">
        <f>100*('4-GDEBTGDP-M'!R169-'4-GDEBTGDP-M'!$B169)/'4-GDEBTGDP-M'!$B169</f>
        <v>18.471337579615682</v>
      </c>
      <c r="S169" s="12">
        <f>100*('4-GDEBTGDP-M'!S169-'4-GDEBTGDP-M'!$B169)/'4-GDEBTGDP-M'!$B169</f>
        <v>18.72611464968503</v>
      </c>
    </row>
    <row r="170" spans="1:19" x14ac:dyDescent="0.2">
      <c r="A170" s="8">
        <v>2013.8333333333208</v>
      </c>
      <c r="B170" s="12">
        <f>100*('4-GDEBTGDP-M'!B170-'4-GDEBTGDP-M'!$B170)/'4-GDEBTGDP-M'!$B170</f>
        <v>0</v>
      </c>
      <c r="C170" s="12">
        <f>100*('4-GDEBTGDP-M'!C170-'4-GDEBTGDP-M'!$B170)/'4-GDEBTGDP-M'!$B170</f>
        <v>63.58313789277333</v>
      </c>
      <c r="D170" s="12">
        <f>100*('4-GDEBTGDP-M'!D170-'4-GDEBTGDP-M'!$B170)/'4-GDEBTGDP-M'!$B170</f>
        <v>58.231552596468759</v>
      </c>
      <c r="E170" s="12">
        <f>100*('4-GDEBTGDP-M'!E170-'4-GDEBTGDP-M'!$B170)/'4-GDEBTGDP-M'!$B170</f>
        <v>68.779343586659323</v>
      </c>
      <c r="F170" s="12">
        <f>100*('4-GDEBTGDP-M'!F170-'4-GDEBTGDP-M'!$B170)/'4-GDEBTGDP-M'!$B170</f>
        <v>120.84243469629683</v>
      </c>
      <c r="G170" s="12">
        <f>100*('4-GDEBTGDP-M'!G170-'4-GDEBTGDP-M'!$B170)/'4-GDEBTGDP-M'!$B170</f>
        <v>19.126745265901484</v>
      </c>
      <c r="H170" s="12">
        <f>100*('4-GDEBTGDP-M'!H170-'4-GDEBTGDP-M'!$B170)/'4-GDEBTGDP-M'!$B170</f>
        <v>20.144303236702662</v>
      </c>
      <c r="I170" s="12">
        <f>100*('4-GDEBTGDP-M'!I170-'4-GDEBTGDP-M'!$B170)/'4-GDEBTGDP-M'!$B170</f>
        <v>31.938478821804758</v>
      </c>
      <c r="J170" s="12">
        <f>100*('4-GDEBTGDP-M'!J170-'4-GDEBTGDP-M'!$B170)/'4-GDEBTGDP-M'!$B170</f>
        <v>-6.3034109473103408</v>
      </c>
      <c r="K170" s="12">
        <f>100*('4-GDEBTGDP-M'!K170-'4-GDEBTGDP-M'!$B170)/'4-GDEBTGDP-M'!$B170</f>
        <v>-65.759494107563896</v>
      </c>
      <c r="L170" s="12">
        <f>100*('4-GDEBTGDP-M'!L170-'4-GDEBTGDP-M'!$B170)/'4-GDEBTGDP-M'!$B170</f>
        <v>-2.0934345128638872</v>
      </c>
      <c r="M170" s="12">
        <f>100*('4-GDEBTGDP-M'!M170-'4-GDEBTGDP-M'!$B170)/'4-GDEBTGDP-M'!$B170</f>
        <v>-29.897510073969915</v>
      </c>
      <c r="N170" s="12">
        <f>100*('4-GDEBTGDP-M'!N170-'4-GDEBTGDP-M'!$B170)/'4-GDEBTGDP-M'!$B170</f>
        <v>11.202083679052965</v>
      </c>
      <c r="O170" s="12">
        <f>100*('4-GDEBTGDP-M'!O170-'4-GDEBTGDP-M'!$B170)/'4-GDEBTGDP-M'!$B170</f>
        <v>12.115847029858033</v>
      </c>
      <c r="P170" s="12">
        <f>100*('4-GDEBTGDP-M'!P170-'4-GDEBTGDP-M'!$B170)/'4-GDEBTGDP-M'!$B170</f>
        <v>21.436105334917343</v>
      </c>
      <c r="Q170" s="12">
        <f>100*('4-GDEBTGDP-M'!Q170-'4-GDEBTGDP-M'!$B170)/'4-GDEBTGDP-M'!$B170</f>
        <v>18.209862494033562</v>
      </c>
      <c r="R170" s="12">
        <f>100*('4-GDEBTGDP-M'!R170-'4-GDEBTGDP-M'!$B170)/'4-GDEBTGDP-M'!$B170</f>
        <v>18.385961027969671</v>
      </c>
      <c r="S170" s="12">
        <f>100*('4-GDEBTGDP-M'!S170-'4-GDEBTGDP-M'!$B170)/'4-GDEBTGDP-M'!$B170</f>
        <v>18.592502907101032</v>
      </c>
    </row>
    <row r="171" spans="1:19" x14ac:dyDescent="0.2">
      <c r="A171" s="8">
        <v>2013.916666666654</v>
      </c>
      <c r="B171" s="12">
        <f>100*('4-GDEBTGDP-M'!B171-'4-GDEBTGDP-M'!$B171)/'4-GDEBTGDP-M'!$B171</f>
        <v>0</v>
      </c>
      <c r="C171" s="12">
        <f>100*('4-GDEBTGDP-M'!C171-'4-GDEBTGDP-M'!$B171)/'4-GDEBTGDP-M'!$B171</f>
        <v>63.590366435398614</v>
      </c>
      <c r="D171" s="12">
        <f>100*('4-GDEBTGDP-M'!D171-'4-GDEBTGDP-M'!$B171)/'4-GDEBTGDP-M'!$B171</f>
        <v>57.930390212242187</v>
      </c>
      <c r="E171" s="12">
        <f>100*('4-GDEBTGDP-M'!E171-'4-GDEBTGDP-M'!$B171)/'4-GDEBTGDP-M'!$B171</f>
        <v>68.66756925804836</v>
      </c>
      <c r="F171" s="12">
        <f>100*('4-GDEBTGDP-M'!F171-'4-GDEBTGDP-M'!$B171)/'4-GDEBTGDP-M'!$B171</f>
        <v>122.23167912523792</v>
      </c>
      <c r="G171" s="12">
        <f>100*('4-GDEBTGDP-M'!G171-'4-GDEBTGDP-M'!$B171)/'4-GDEBTGDP-M'!$B171</f>
        <v>19.256946189360622</v>
      </c>
      <c r="H171" s="12">
        <f>100*('4-GDEBTGDP-M'!H171-'4-GDEBTGDP-M'!$B171)/'4-GDEBTGDP-M'!$B171</f>
        <v>20.285641040537421</v>
      </c>
      <c r="I171" s="12">
        <f>100*('4-GDEBTGDP-M'!I171-'4-GDEBTGDP-M'!$B171)/'4-GDEBTGDP-M'!$B171</f>
        <v>30.00357704161544</v>
      </c>
      <c r="J171" s="12">
        <f>100*('4-GDEBTGDP-M'!J171-'4-GDEBTGDP-M'!$B171)/'4-GDEBTGDP-M'!$B171</f>
        <v>-6.3525843118090242</v>
      </c>
      <c r="K171" s="12">
        <f>100*('4-GDEBTGDP-M'!K171-'4-GDEBTGDP-M'!$B171)/'4-GDEBTGDP-M'!$B171</f>
        <v>-68.225751805568507</v>
      </c>
      <c r="L171" s="12">
        <f>100*('4-GDEBTGDP-M'!L171-'4-GDEBTGDP-M'!$B171)/'4-GDEBTGDP-M'!$B171</f>
        <v>-3.6991818009803747</v>
      </c>
      <c r="M171" s="12">
        <f>100*('4-GDEBTGDP-M'!M171-'4-GDEBTGDP-M'!$B171)/'4-GDEBTGDP-M'!$B171</f>
        <v>-28.707161942772409</v>
      </c>
      <c r="N171" s="12">
        <f>100*('4-GDEBTGDP-M'!N171-'4-GDEBTGDP-M'!$B171)/'4-GDEBTGDP-M'!$B171</f>
        <v>11.191635806318102</v>
      </c>
      <c r="O171" s="12">
        <f>100*('4-GDEBTGDP-M'!O171-'4-GDEBTGDP-M'!$B171)/'4-GDEBTGDP-M'!$B171</f>
        <v>12.15962230990386</v>
      </c>
      <c r="P171" s="12">
        <f>100*('4-GDEBTGDP-M'!P171-'4-GDEBTGDP-M'!$B171)/'4-GDEBTGDP-M'!$B171</f>
        <v>21.348749475224427</v>
      </c>
      <c r="Q171" s="12">
        <f>100*('4-GDEBTGDP-M'!Q171-'4-GDEBTGDP-M'!$B171)/'4-GDEBTGDP-M'!$B171</f>
        <v>18.069004212726782</v>
      </c>
      <c r="R171" s="12">
        <f>100*('4-GDEBTGDP-M'!R171-'4-GDEBTGDP-M'!$B171)/'4-GDEBTGDP-M'!$B171</f>
        <v>18.296278277790883</v>
      </c>
      <c r="S171" s="12">
        <f>100*('4-GDEBTGDP-M'!S171-'4-GDEBTGDP-M'!$B171)/'4-GDEBTGDP-M'!$B171</f>
        <v>18.451506282906657</v>
      </c>
    </row>
    <row r="172" spans="1:19" x14ac:dyDescent="0.2">
      <c r="A172" s="8">
        <v>2013.9999999999873</v>
      </c>
      <c r="B172" s="12">
        <f>100*('4-GDEBTGDP-M'!B172-'4-GDEBTGDP-M'!$B172)/'4-GDEBTGDP-M'!$B172</f>
        <v>0</v>
      </c>
      <c r="C172" s="12">
        <f>100*('4-GDEBTGDP-M'!C172-'4-GDEBTGDP-M'!$B172)/'4-GDEBTGDP-M'!$B172</f>
        <v>64.413265305918202</v>
      </c>
      <c r="D172" s="12">
        <f>100*('4-GDEBTGDP-M'!D172-'4-GDEBTGDP-M'!$B172)/'4-GDEBTGDP-M'!$B172</f>
        <v>57.780612244891998</v>
      </c>
      <c r="E172" s="12">
        <f>100*('4-GDEBTGDP-M'!E172-'4-GDEBTGDP-M'!$B172)/'4-GDEBTGDP-M'!$B172</f>
        <v>69.1326530610812</v>
      </c>
      <c r="F172" s="12">
        <f>100*('4-GDEBTGDP-M'!F172-'4-GDEBTGDP-M'!$B172)/'4-GDEBTGDP-M'!$B172</f>
        <v>123.34183673454825</v>
      </c>
      <c r="G172" s="12">
        <f>100*('4-GDEBTGDP-M'!G172-'4-GDEBTGDP-M'!$B172)/'4-GDEBTGDP-M'!$B172</f>
        <v>19.770408163130625</v>
      </c>
      <c r="H172" s="12">
        <f>100*('4-GDEBTGDP-M'!H172-'4-GDEBTGDP-M'!$B172)/'4-GDEBTGDP-M'!$B172</f>
        <v>20.790816326413303</v>
      </c>
      <c r="I172" s="12">
        <f>100*('4-GDEBTGDP-M'!I172-'4-GDEBTGDP-M'!$B172)/'4-GDEBTGDP-M'!$B172</f>
        <v>29.081632653061195</v>
      </c>
      <c r="J172" s="12">
        <f>100*('4-GDEBTGDP-M'!J172-'4-GDEBTGDP-M'!$B172)/'4-GDEBTGDP-M'!$B172</f>
        <v>-6.2500000000344</v>
      </c>
      <c r="K172" s="12">
        <f>100*('4-GDEBTGDP-M'!K172-'4-GDEBTGDP-M'!$B172)/'4-GDEBTGDP-M'!$B172</f>
        <v>-70.535714285452812</v>
      </c>
      <c r="L172" s="12">
        <f>100*('4-GDEBTGDP-M'!L172-'4-GDEBTGDP-M'!$B172)/'4-GDEBTGDP-M'!$B172</f>
        <v>-4.9744897958051819</v>
      </c>
      <c r="M172" s="12">
        <f>100*('4-GDEBTGDP-M'!M172-'4-GDEBTGDP-M'!$B172)/'4-GDEBTGDP-M'!$B172</f>
        <v>-27.295918367551941</v>
      </c>
      <c r="N172" s="12">
        <f>100*('4-GDEBTGDP-M'!N172-'4-GDEBTGDP-M'!$B172)/'4-GDEBTGDP-M'!$B172</f>
        <v>11.352040816273609</v>
      </c>
      <c r="O172" s="12">
        <f>100*('4-GDEBTGDP-M'!O172-'4-GDEBTGDP-M'!$B172)/'4-GDEBTGDP-M'!$B172</f>
        <v>12.372448979532757</v>
      </c>
      <c r="P172" s="12">
        <f>100*('4-GDEBTGDP-M'!P172-'4-GDEBTGDP-M'!$B172)/'4-GDEBTGDP-M'!$B172</f>
        <v>21.556122448910596</v>
      </c>
      <c r="Q172" s="12">
        <f>100*('4-GDEBTGDP-M'!Q172-'4-GDEBTGDP-M'!$B172)/'4-GDEBTGDP-M'!$B172</f>
        <v>18.239795918301201</v>
      </c>
      <c r="R172" s="12">
        <f>100*('4-GDEBTGDP-M'!R172-'4-GDEBTGDP-M'!$B172)/'4-GDEBTGDP-M'!$B172</f>
        <v>18.494897959116365</v>
      </c>
      <c r="S172" s="12">
        <f>100*('4-GDEBTGDP-M'!S172-'4-GDEBTGDP-M'!$B172)/'4-GDEBTGDP-M'!$B172</f>
        <v>18.622448979525597</v>
      </c>
    </row>
    <row r="173" spans="1:19" x14ac:dyDescent="0.2">
      <c r="A173" s="8">
        <v>2014.0833333333205</v>
      </c>
      <c r="B173" s="12">
        <f>100*('4-GDEBTGDP-M'!B173-'4-GDEBTGDP-M'!$B173)/'4-GDEBTGDP-M'!$B173</f>
        <v>0</v>
      </c>
      <c r="C173" s="12">
        <f>100*('4-GDEBTGDP-M'!C173-'4-GDEBTGDP-M'!$B173)/'4-GDEBTGDP-M'!$B173</f>
        <v>66.25902120942979</v>
      </c>
      <c r="D173" s="12">
        <f>100*('4-GDEBTGDP-M'!D173-'4-GDEBTGDP-M'!$B173)/'4-GDEBTGDP-M'!$B173</f>
        <v>58.033121036155556</v>
      </c>
      <c r="E173" s="12">
        <f>100*('4-GDEBTGDP-M'!E173-'4-GDEBTGDP-M'!$B173)/'4-GDEBTGDP-M'!$B173</f>
        <v>70.576329915758066</v>
      </c>
      <c r="F173" s="12">
        <f>100*('4-GDEBTGDP-M'!F173-'4-GDEBTGDP-M'!$B173)/'4-GDEBTGDP-M'!$B173</f>
        <v>124.14894268457198</v>
      </c>
      <c r="G173" s="12">
        <f>100*('4-GDEBTGDP-M'!G173-'4-GDEBTGDP-M'!$B173)/'4-GDEBTGDP-M'!$B173</f>
        <v>21.060886005087518</v>
      </c>
      <c r="H173" s="12">
        <f>100*('4-GDEBTGDP-M'!H173-'4-GDEBTGDP-M'!$B173)/'4-GDEBTGDP-M'!$B173</f>
        <v>21.830518984233656</v>
      </c>
      <c r="I173" s="12">
        <f>100*('4-GDEBTGDP-M'!I173-'4-GDEBTGDP-M'!$B173)/'4-GDEBTGDP-M'!$B173</f>
        <v>30.090029041815527</v>
      </c>
      <c r="J173" s="12">
        <f>100*('4-GDEBTGDP-M'!J173-'4-GDEBTGDP-M'!$B173)/'4-GDEBTGDP-M'!$B173</f>
        <v>-5.9077407820617118</v>
      </c>
      <c r="K173" s="12">
        <f>100*('4-GDEBTGDP-M'!K173-'4-GDEBTGDP-M'!$B173)/'4-GDEBTGDP-M'!$B173</f>
        <v>-71.484667879145164</v>
      </c>
      <c r="L173" s="12">
        <f>100*('4-GDEBTGDP-M'!L173-'4-GDEBTGDP-M'!$B173)/'4-GDEBTGDP-M'!$B173</f>
        <v>-5.075439974821494</v>
      </c>
      <c r="M173" s="12">
        <f>100*('4-GDEBTGDP-M'!M173-'4-GDEBTGDP-M'!$B173)/'4-GDEBTGDP-M'!$B173</f>
        <v>-26.093530641135054</v>
      </c>
      <c r="N173" s="12">
        <f>100*('4-GDEBTGDP-M'!N173-'4-GDEBTGDP-M'!$B173)/'4-GDEBTGDP-M'!$B173</f>
        <v>11.909820608835872</v>
      </c>
      <c r="O173" s="12">
        <f>100*('4-GDEBTGDP-M'!O173-'4-GDEBTGDP-M'!$B173)/'4-GDEBTGDP-M'!$B173</f>
        <v>12.954813814006879</v>
      </c>
      <c r="P173" s="12">
        <f>100*('4-GDEBTGDP-M'!P173-'4-GDEBTGDP-M'!$B173)/'4-GDEBTGDP-M'!$B173</f>
        <v>22.26958942119181</v>
      </c>
      <c r="Q173" s="12">
        <f>100*('4-GDEBTGDP-M'!Q173-'4-GDEBTGDP-M'!$B173)/'4-GDEBTGDP-M'!$B173</f>
        <v>18.954946891115537</v>
      </c>
      <c r="R173" s="12">
        <f>100*('4-GDEBTGDP-M'!R173-'4-GDEBTGDP-M'!$B173)/'4-GDEBTGDP-M'!$B173</f>
        <v>19.195881143892656</v>
      </c>
      <c r="S173" s="12">
        <f>100*('4-GDEBTGDP-M'!S173-'4-GDEBTGDP-M'!$B173)/'4-GDEBTGDP-M'!$B173</f>
        <v>19.338730269940335</v>
      </c>
    </row>
    <row r="174" spans="1:19" x14ac:dyDescent="0.2">
      <c r="A174" s="8">
        <v>2014.1666666666538</v>
      </c>
      <c r="B174" s="12">
        <f>100*('4-GDEBTGDP-M'!B174-'4-GDEBTGDP-M'!$B174)/'4-GDEBTGDP-M'!$B174</f>
        <v>0</v>
      </c>
      <c r="C174" s="12">
        <f>100*('4-GDEBTGDP-M'!C174-'4-GDEBTGDP-M'!$B174)/'4-GDEBTGDP-M'!$B174</f>
        <v>68.884704119487878</v>
      </c>
      <c r="D174" s="12">
        <f>100*('4-GDEBTGDP-M'!D174-'4-GDEBTGDP-M'!$B174)/'4-GDEBTGDP-M'!$B174</f>
        <v>58.586504260599007</v>
      </c>
      <c r="E174" s="12">
        <f>100*('4-GDEBTGDP-M'!E174-'4-GDEBTGDP-M'!$B174)/'4-GDEBTGDP-M'!$B174</f>
        <v>72.793195336166448</v>
      </c>
      <c r="F174" s="12">
        <f>100*('4-GDEBTGDP-M'!F174-'4-GDEBTGDP-M'!$B174)/'4-GDEBTGDP-M'!$B174</f>
        <v>124.74000802804362</v>
      </c>
      <c r="G174" s="12">
        <f>100*('4-GDEBTGDP-M'!G174-'4-GDEBTGDP-M'!$B174)/'4-GDEBTGDP-M'!$B174</f>
        <v>22.977081138843644</v>
      </c>
      <c r="H174" s="12">
        <f>100*('4-GDEBTGDP-M'!H174-'4-GDEBTGDP-M'!$B174)/'4-GDEBTGDP-M'!$B174</f>
        <v>23.28732226166094</v>
      </c>
      <c r="I174" s="12">
        <f>100*('4-GDEBTGDP-M'!I174-'4-GDEBTGDP-M'!$B174)/'4-GDEBTGDP-M'!$B174</f>
        <v>32.628478799485336</v>
      </c>
      <c r="J174" s="12">
        <f>100*('4-GDEBTGDP-M'!J174-'4-GDEBTGDP-M'!$B174)/'4-GDEBTGDP-M'!$B174</f>
        <v>-5.447207615790254</v>
      </c>
      <c r="K174" s="12">
        <f>100*('4-GDEBTGDP-M'!K174-'4-GDEBTGDP-M'!$B174)/'4-GDEBTGDP-M'!$B174</f>
        <v>-71.286322185527169</v>
      </c>
      <c r="L174" s="12">
        <f>100*('4-GDEBTGDP-M'!L174-'4-GDEBTGDP-M'!$B174)/'4-GDEBTGDP-M'!$B174</f>
        <v>-4.2094843871457721</v>
      </c>
      <c r="M174" s="12">
        <f>100*('4-GDEBTGDP-M'!M174-'4-GDEBTGDP-M'!$B174)/'4-GDEBTGDP-M'!$B174</f>
        <v>-25.094939883702864</v>
      </c>
      <c r="N174" s="12">
        <f>100*('4-GDEBTGDP-M'!N174-'4-GDEBTGDP-M'!$B174)/'4-GDEBTGDP-M'!$B174</f>
        <v>12.790493374922212</v>
      </c>
      <c r="O174" s="12">
        <f>100*('4-GDEBTGDP-M'!O174-'4-GDEBTGDP-M'!$B174)/'4-GDEBTGDP-M'!$B174</f>
        <v>13.836441945481058</v>
      </c>
      <c r="P174" s="12">
        <f>100*('4-GDEBTGDP-M'!P174-'4-GDEBTGDP-M'!$B174)/'4-GDEBTGDP-M'!$B174</f>
        <v>23.383204916646829</v>
      </c>
      <c r="Q174" s="12">
        <f>100*('4-GDEBTGDP-M'!Q174-'4-GDEBTGDP-M'!$B174)/'4-GDEBTGDP-M'!$B174</f>
        <v>20.100901207630471</v>
      </c>
      <c r="R174" s="12">
        <f>100*('4-GDEBTGDP-M'!R174-'4-GDEBTGDP-M'!$B174)/'4-GDEBTGDP-M'!$B174</f>
        <v>20.294624435003126</v>
      </c>
      <c r="S174" s="12">
        <f>100*('4-GDEBTGDP-M'!S174-'4-GDEBTGDP-M'!$B174)/'4-GDEBTGDP-M'!$B174</f>
        <v>20.486627900960698</v>
      </c>
    </row>
    <row r="175" spans="1:19" x14ac:dyDescent="0.2">
      <c r="A175" s="8">
        <v>2014.249999999987</v>
      </c>
      <c r="B175" s="12">
        <f>100*('4-GDEBTGDP-M'!B175-'4-GDEBTGDP-M'!$B175)/'4-GDEBTGDP-M'!$B175</f>
        <v>0</v>
      </c>
      <c r="C175" s="12">
        <f>100*('4-GDEBTGDP-M'!C175-'4-GDEBTGDP-M'!$B175)/'4-GDEBTGDP-M'!$B175</f>
        <v>71.927554980108823</v>
      </c>
      <c r="D175" s="12">
        <f>100*('4-GDEBTGDP-M'!D175-'4-GDEBTGDP-M'!$B175)/'4-GDEBTGDP-M'!$B175</f>
        <v>59.249676584633235</v>
      </c>
      <c r="E175" s="12">
        <f>100*('4-GDEBTGDP-M'!E175-'4-GDEBTGDP-M'!$B175)/'4-GDEBTGDP-M'!$B175</f>
        <v>75.420439844339498</v>
      </c>
      <c r="F175" s="12">
        <f>100*('4-GDEBTGDP-M'!F175-'4-GDEBTGDP-M'!$B175)/'4-GDEBTGDP-M'!$B175</f>
        <v>125.22639068556711</v>
      </c>
      <c r="G175" s="12">
        <f>100*('4-GDEBTGDP-M'!G175-'4-GDEBTGDP-M'!$B175)/'4-GDEBTGDP-M'!$B175</f>
        <v>25.226390685280258</v>
      </c>
      <c r="H175" s="12">
        <f>100*('4-GDEBTGDP-M'!H175-'4-GDEBTGDP-M'!$B175)/'4-GDEBTGDP-M'!$B175</f>
        <v>24.967658473211593</v>
      </c>
      <c r="I175" s="12">
        <f>100*('4-GDEBTGDP-M'!I175-'4-GDEBTGDP-M'!$B175)/'4-GDEBTGDP-M'!$B175</f>
        <v>35.963777489755635</v>
      </c>
      <c r="J175" s="12">
        <f>100*('4-GDEBTGDP-M'!J175-'4-GDEBTGDP-M'!$B175)/'4-GDEBTGDP-M'!$B175</f>
        <v>-5.0452781371766182</v>
      </c>
      <c r="K175" s="12">
        <f>100*('4-GDEBTGDP-M'!K175-'4-GDEBTGDP-M'!$B175)/'4-GDEBTGDP-M'!$B175</f>
        <v>-70.504527813850231</v>
      </c>
      <c r="L175" s="12">
        <f>100*('4-GDEBTGDP-M'!L175-'4-GDEBTGDP-M'!$B175)/'4-GDEBTGDP-M'!$B175</f>
        <v>-2.8460543339905859</v>
      </c>
      <c r="M175" s="12">
        <f>100*('4-GDEBTGDP-M'!M175-'4-GDEBTGDP-M'!$B175)/'4-GDEBTGDP-M'!$B175</f>
        <v>-24.191461837137354</v>
      </c>
      <c r="N175" s="12">
        <f>100*('4-GDEBTGDP-M'!N175-'4-GDEBTGDP-M'!$B175)/'4-GDEBTGDP-M'!$B175</f>
        <v>13.842173350413365</v>
      </c>
      <c r="O175" s="12">
        <f>100*('4-GDEBTGDP-M'!O175-'4-GDEBTGDP-M'!$B175)/'4-GDEBTGDP-M'!$B175</f>
        <v>14.877102199057051</v>
      </c>
      <c r="P175" s="12">
        <f>100*('4-GDEBTGDP-M'!P175-'4-GDEBTGDP-M'!$B175)/'4-GDEBTGDP-M'!$B175</f>
        <v>24.708926261106875</v>
      </c>
      <c r="Q175" s="12">
        <f>100*('4-GDEBTGDP-M'!Q175-'4-GDEBTGDP-M'!$B175)/'4-GDEBTGDP-M'!$B175</f>
        <v>21.474773609093759</v>
      </c>
      <c r="R175" s="12">
        <f>100*('4-GDEBTGDP-M'!R175-'4-GDEBTGDP-M'!$B175)/'4-GDEBTGDP-M'!$B175</f>
        <v>21.604139715184477</v>
      </c>
      <c r="S175" s="12">
        <f>100*('4-GDEBTGDP-M'!S175-'4-GDEBTGDP-M'!$B175)/'4-GDEBTGDP-M'!$B175</f>
        <v>21.862871927333995</v>
      </c>
    </row>
    <row r="176" spans="1:19" x14ac:dyDescent="0.2">
      <c r="A176" s="8">
        <v>2014.3333333333203</v>
      </c>
      <c r="B176" s="7"/>
      <c r="C176" s="7"/>
      <c r="D176" s="7"/>
      <c r="E176" s="7"/>
      <c r="F176" s="7"/>
      <c r="G176" s="7"/>
      <c r="N176" s="7"/>
      <c r="O176" s="7"/>
      <c r="P176" s="7"/>
      <c r="Q176" s="7"/>
      <c r="R176" s="7"/>
      <c r="S176" s="7"/>
    </row>
    <row r="177" spans="1:19" x14ac:dyDescent="0.2">
      <c r="A177" s="8">
        <v>2014.4166666666536</v>
      </c>
      <c r="B177" s="7"/>
      <c r="C177" s="7"/>
      <c r="D177" s="7"/>
      <c r="E177" s="7"/>
      <c r="F177" s="7"/>
      <c r="G177" s="7"/>
      <c r="N177" s="7"/>
      <c r="O177" s="7"/>
      <c r="P177" s="7"/>
      <c r="Q177" s="7"/>
      <c r="R177" s="7"/>
      <c r="S177" s="7"/>
    </row>
    <row r="178" spans="1:19" x14ac:dyDescent="0.2">
      <c r="A178" s="8">
        <v>2014.4999999999868</v>
      </c>
      <c r="B178" s="7"/>
      <c r="C178" s="7"/>
      <c r="D178" s="7"/>
      <c r="E178" s="7"/>
      <c r="F178" s="7"/>
      <c r="G178" s="7"/>
      <c r="N178" s="7"/>
      <c r="O178" s="7"/>
      <c r="P178" s="7"/>
      <c r="Q178" s="7"/>
      <c r="R178" s="7"/>
      <c r="S178" s="7"/>
    </row>
    <row r="179" spans="1:19" x14ac:dyDescent="0.2">
      <c r="A179" s="8">
        <v>2014.5833333333201</v>
      </c>
      <c r="B179" s="7"/>
      <c r="C179" s="7"/>
      <c r="D179" s="7"/>
      <c r="E179" s="7"/>
      <c r="F179" s="7"/>
      <c r="G179" s="7"/>
      <c r="N179" s="7"/>
      <c r="O179" s="7"/>
      <c r="P179" s="7"/>
      <c r="Q179" s="7"/>
      <c r="R179" s="7"/>
      <c r="S179" s="7"/>
    </row>
    <row r="180" spans="1:19" x14ac:dyDescent="0.2">
      <c r="A180" s="8">
        <v>2014.6666666666533</v>
      </c>
      <c r="B180" s="7"/>
      <c r="C180" s="7"/>
      <c r="D180" s="7"/>
      <c r="E180" s="7"/>
      <c r="F180" s="7"/>
      <c r="G180" s="7"/>
      <c r="N180" s="7"/>
      <c r="O180" s="7"/>
      <c r="P180" s="7"/>
      <c r="Q180" s="7"/>
      <c r="R180" s="7"/>
      <c r="S180" s="7"/>
    </row>
    <row r="181" spans="1:19" x14ac:dyDescent="0.2">
      <c r="A181" s="8">
        <v>2014.7499999999866</v>
      </c>
      <c r="B181" s="7"/>
      <c r="C181" s="7"/>
      <c r="D181" s="7"/>
      <c r="E181" s="7"/>
      <c r="F181" s="7"/>
      <c r="G181" s="7"/>
      <c r="N181" s="7"/>
      <c r="O181" s="7"/>
      <c r="P181" s="7"/>
      <c r="Q181" s="7"/>
      <c r="R181" s="7"/>
      <c r="S181" s="7"/>
    </row>
    <row r="182" spans="1:19" x14ac:dyDescent="0.2">
      <c r="A182" s="8">
        <v>2014.8333333333198</v>
      </c>
      <c r="B182" s="7"/>
      <c r="C182" s="7"/>
      <c r="D182" s="7"/>
      <c r="E182" s="7"/>
      <c r="F182" s="7"/>
      <c r="G182" s="7"/>
      <c r="N182" s="7"/>
      <c r="O182" s="7"/>
      <c r="P182" s="7"/>
      <c r="Q182" s="7"/>
      <c r="R182" s="7"/>
      <c r="S182" s="7"/>
    </row>
    <row r="183" spans="1:19" x14ac:dyDescent="0.2">
      <c r="A183" s="8">
        <v>2014.9166666666531</v>
      </c>
      <c r="B183" s="7"/>
      <c r="C183" s="7"/>
      <c r="D183" s="7"/>
      <c r="E183" s="7"/>
      <c r="F183" s="7"/>
      <c r="G183" s="7"/>
      <c r="N183" s="7"/>
      <c r="O183" s="7"/>
      <c r="P183" s="7"/>
      <c r="Q183" s="7"/>
      <c r="R183" s="7"/>
      <c r="S183" s="7"/>
    </row>
    <row r="184" spans="1:19" x14ac:dyDescent="0.2">
      <c r="A184" s="8">
        <v>2014.9999999999864</v>
      </c>
      <c r="B184" s="7"/>
      <c r="C184" s="7"/>
      <c r="D184" s="7"/>
      <c r="E184" s="7"/>
      <c r="F184" s="7"/>
      <c r="G184" s="7"/>
      <c r="N184" s="7"/>
      <c r="O184" s="7"/>
      <c r="P184" s="7"/>
      <c r="Q184" s="7"/>
      <c r="R184" s="7"/>
      <c r="S184" s="7"/>
    </row>
  </sheetData>
  <pageMargins left="0.75" right="0.75" top="1" bottom="1" header="0.5" footer="0.5"/>
  <pageSetup paperSize="9" firstPageNumber="0" fitToWidth="0" fitToHeight="0" pageOrder="overThenDown" orientation="portrait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4"/>
  <sheetViews>
    <sheetView workbookViewId="0">
      <selection activeCell="A3" sqref="A3"/>
    </sheetView>
  </sheetViews>
  <sheetFormatPr baseColWidth="10" defaultColWidth="9" defaultRowHeight="14.25" x14ac:dyDescent="0.2"/>
  <cols>
    <col min="1" max="1" width="10.875" style="26" customWidth="1"/>
    <col min="2" max="7" width="10.75" style="26" customWidth="1"/>
    <col min="8" max="16384" width="9" style="26"/>
  </cols>
  <sheetData>
    <row r="1" spans="1:13" x14ac:dyDescent="0.2">
      <c r="A1" s="25" t="s">
        <v>40</v>
      </c>
    </row>
    <row r="3" spans="1:13" s="11" customFormat="1" x14ac:dyDescent="0.2">
      <c r="A3" s="27" t="s">
        <v>1</v>
      </c>
      <c r="B3" s="10" t="s">
        <v>2</v>
      </c>
      <c r="C3" s="10" t="s">
        <v>3</v>
      </c>
      <c r="D3" s="10" t="s">
        <v>4</v>
      </c>
      <c r="E3" s="10" t="s">
        <v>5</v>
      </c>
      <c r="F3" s="10" t="s">
        <v>6</v>
      </c>
      <c r="G3" s="10" t="s">
        <v>7</v>
      </c>
      <c r="H3" s="10" t="s">
        <v>8</v>
      </c>
      <c r="I3" s="10" t="s">
        <v>9</v>
      </c>
      <c r="J3" s="10" t="s">
        <v>10</v>
      </c>
      <c r="K3" s="10" t="s">
        <v>11</v>
      </c>
      <c r="L3" s="10" t="s">
        <v>12</v>
      </c>
      <c r="M3" s="10" t="s">
        <v>13</v>
      </c>
    </row>
    <row r="4" spans="1:13" x14ac:dyDescent="0.2">
      <c r="A4" s="47">
        <v>2000</v>
      </c>
      <c r="B4" s="45">
        <v>1.3302926949601552</v>
      </c>
      <c r="C4" s="45">
        <v>1.3946989816680928</v>
      </c>
      <c r="D4" s="45">
        <v>1.3242502051911478</v>
      </c>
      <c r="E4" s="45">
        <v>2.4586929074849415</v>
      </c>
      <c r="F4" s="45">
        <v>2.439872613309332</v>
      </c>
      <c r="G4" s="45">
        <v>1.6052950298761604</v>
      </c>
      <c r="H4" s="45">
        <v>1.1663402100460303</v>
      </c>
      <c r="I4" s="45">
        <v>2.3902235093102786</v>
      </c>
      <c r="J4" s="45">
        <v>1.411162474279692</v>
      </c>
      <c r="K4" s="45">
        <v>0.14619931375350381</v>
      </c>
      <c r="L4" s="45">
        <v>1.3708829323931471</v>
      </c>
      <c r="M4" s="45">
        <v>0.92230856303729314</v>
      </c>
    </row>
    <row r="5" spans="1:13" x14ac:dyDescent="0.2">
      <c r="A5" s="47">
        <v>2000.0833333333333</v>
      </c>
      <c r="B5" s="45">
        <v>1.3298356221852876</v>
      </c>
      <c r="C5" s="45">
        <v>1.3899748707916069</v>
      </c>
      <c r="D5" s="45">
        <v>1.2926167377016846</v>
      </c>
      <c r="E5" s="45">
        <v>2.4452404314910052</v>
      </c>
      <c r="F5" s="45">
        <v>2.4368204314711606</v>
      </c>
      <c r="G5" s="45">
        <v>1.597610279493507</v>
      </c>
      <c r="H5" s="45">
        <v>1.1629056014788797</v>
      </c>
      <c r="I5" s="45">
        <v>2.3710237185202403</v>
      </c>
      <c r="J5" s="45">
        <v>1.4009578992059388</v>
      </c>
      <c r="K5" s="45">
        <v>0.14392036463267299</v>
      </c>
      <c r="L5" s="45">
        <v>1.3850194711806236</v>
      </c>
      <c r="M5" s="45">
        <v>0.91379729001213039</v>
      </c>
    </row>
    <row r="6" spans="1:13" x14ac:dyDescent="0.2">
      <c r="A6" s="47">
        <v>2000.1666666666665</v>
      </c>
      <c r="B6" s="45">
        <v>1.3268898795882145</v>
      </c>
      <c r="C6" s="45">
        <v>1.3818581692890566</v>
      </c>
      <c r="D6" s="45">
        <v>1.2695977567393504</v>
      </c>
      <c r="E6" s="45">
        <v>2.4361662613921413</v>
      </c>
      <c r="F6" s="45">
        <v>2.4331011465506083</v>
      </c>
      <c r="G6" s="45">
        <v>1.5902242406416967</v>
      </c>
      <c r="H6" s="45">
        <v>1.1621149559570572</v>
      </c>
      <c r="I6" s="45">
        <v>2.3450065797923001</v>
      </c>
      <c r="J6" s="45">
        <v>1.3805197242638776</v>
      </c>
      <c r="K6" s="45">
        <v>0.14200184358885595</v>
      </c>
      <c r="L6" s="45">
        <v>1.3928607638760624</v>
      </c>
      <c r="M6" s="45">
        <v>0.89713523018975638</v>
      </c>
    </row>
    <row r="7" spans="1:13" x14ac:dyDescent="0.2">
      <c r="A7" s="48">
        <v>2000.2499999999998</v>
      </c>
      <c r="B7" s="45">
        <v>1.3222209181986124</v>
      </c>
      <c r="C7" s="45">
        <v>1.3731828642940278</v>
      </c>
      <c r="D7" s="45">
        <v>1.2539247865054295</v>
      </c>
      <c r="E7" s="45">
        <v>2.4332765195244237</v>
      </c>
      <c r="F7" s="45">
        <v>2.4269581953192239</v>
      </c>
      <c r="G7" s="45">
        <v>1.5826368470031276</v>
      </c>
      <c r="H7" s="45">
        <v>1.1636428770674763</v>
      </c>
      <c r="I7" s="45">
        <v>2.3183689469410576</v>
      </c>
      <c r="J7" s="45">
        <v>1.3521060549079462</v>
      </c>
      <c r="K7" s="45">
        <v>0.14070504255348304</v>
      </c>
      <c r="L7" s="45">
        <v>1.3963854338425661</v>
      </c>
      <c r="M7" s="45">
        <v>0.8757302335261421</v>
      </c>
    </row>
    <row r="8" spans="1:13" x14ac:dyDescent="0.2">
      <c r="A8" s="31">
        <v>2000.333333333333</v>
      </c>
      <c r="B8" s="45">
        <v>1.3167821486405598</v>
      </c>
      <c r="C8" s="45">
        <v>1.366224012004714</v>
      </c>
      <c r="D8" s="45">
        <v>1.2433420456508366</v>
      </c>
      <c r="E8" s="45">
        <v>2.437314069531197</v>
      </c>
      <c r="F8" s="45">
        <v>2.4174537440256478</v>
      </c>
      <c r="G8" s="45">
        <v>1.5745414499241612</v>
      </c>
      <c r="H8" s="45">
        <v>1.1668174612466191</v>
      </c>
      <c r="I8" s="45">
        <v>2.29649904011029</v>
      </c>
      <c r="J8" s="45">
        <v>1.3192225803899931</v>
      </c>
      <c r="K8" s="45">
        <v>0.14013061200163546</v>
      </c>
      <c r="L8" s="45">
        <v>1.3979262342901775</v>
      </c>
      <c r="M8" s="45">
        <v>0.85336552948511912</v>
      </c>
    </row>
    <row r="9" spans="1:13" x14ac:dyDescent="0.2">
      <c r="A9" s="31">
        <v>2000.4166666666663</v>
      </c>
      <c r="B9" s="45">
        <v>1.3122585913268463</v>
      </c>
      <c r="C9" s="45">
        <v>1.3612607791418037</v>
      </c>
      <c r="D9" s="45">
        <v>1.2315392149186934</v>
      </c>
      <c r="E9" s="45">
        <v>2.4448469227048597</v>
      </c>
      <c r="F9" s="45">
        <v>2.4065729961121849</v>
      </c>
      <c r="G9" s="45">
        <v>1.5663256770699054</v>
      </c>
      <c r="H9" s="45">
        <v>1.1695130551310375</v>
      </c>
      <c r="I9" s="45">
        <v>2.2824599847896234</v>
      </c>
      <c r="J9" s="45">
        <v>1.2893399197138182</v>
      </c>
      <c r="K9" s="45">
        <v>0.13979216529754107</v>
      </c>
      <c r="L9" s="45">
        <v>1.4011860196358634</v>
      </c>
      <c r="M9" s="45">
        <v>0.8352993167210232</v>
      </c>
    </row>
    <row r="10" spans="1:13" x14ac:dyDescent="0.2">
      <c r="A10" s="31">
        <v>2000.4999999999995</v>
      </c>
      <c r="B10" s="45">
        <v>1.3104915013864475</v>
      </c>
      <c r="C10" s="45">
        <v>1.3581077011761387</v>
      </c>
      <c r="D10" s="45">
        <v>1.2115404110717127</v>
      </c>
      <c r="E10" s="45">
        <v>2.4514299134792603</v>
      </c>
      <c r="F10" s="45">
        <v>2.3968849721115442</v>
      </c>
      <c r="G10" s="45">
        <v>1.5585212364272865</v>
      </c>
      <c r="H10" s="45">
        <v>1.16925234365689</v>
      </c>
      <c r="I10" s="45">
        <v>2.2788162032042947</v>
      </c>
      <c r="J10" s="45">
        <v>1.270328344705455</v>
      </c>
      <c r="K10" s="45">
        <v>0.13907507823670801</v>
      </c>
      <c r="L10" s="45">
        <v>1.4101751488506546</v>
      </c>
      <c r="M10" s="45">
        <v>0.82682054008997785</v>
      </c>
    </row>
    <row r="11" spans="1:13" x14ac:dyDescent="0.2">
      <c r="A11" s="31">
        <v>2000.5833333333328</v>
      </c>
      <c r="B11" s="45">
        <v>1.3124605256959929</v>
      </c>
      <c r="C11" s="45">
        <v>1.3562668282147643</v>
      </c>
      <c r="D11" s="45">
        <v>1.1793309602125583</v>
      </c>
      <c r="E11" s="45">
        <v>2.453285631390298</v>
      </c>
      <c r="F11" s="45">
        <v>2.3901692348054344</v>
      </c>
      <c r="G11" s="45">
        <v>1.5518149069334675</v>
      </c>
      <c r="H11" s="45">
        <v>1.1647457674385242</v>
      </c>
      <c r="I11" s="45">
        <v>2.2854958905587508</v>
      </c>
      <c r="J11" s="45">
        <v>1.2660853936835812</v>
      </c>
      <c r="K11" s="45">
        <v>0.13767739599503576</v>
      </c>
      <c r="L11" s="45">
        <v>1.4257819098985325</v>
      </c>
      <c r="M11" s="45">
        <v>0.83035420584605346</v>
      </c>
    </row>
    <row r="12" spans="1:13" x14ac:dyDescent="0.2">
      <c r="A12" s="31">
        <v>2000.6666666666661</v>
      </c>
      <c r="B12" s="45">
        <v>1.3157810359199207</v>
      </c>
      <c r="C12" s="45">
        <v>1.3539565428840392</v>
      </c>
      <c r="D12" s="45">
        <v>1.1405499968467381</v>
      </c>
      <c r="E12" s="45">
        <v>2.4493317966607373</v>
      </c>
      <c r="F12" s="45">
        <v>2.3856009025164067</v>
      </c>
      <c r="G12" s="45">
        <v>1.5476059335678756</v>
      </c>
      <c r="H12" s="45">
        <v>1.1592943163334553</v>
      </c>
      <c r="I12" s="45">
        <v>2.2917592601667622</v>
      </c>
      <c r="J12" s="45">
        <v>1.2664089433517933</v>
      </c>
      <c r="K12" s="45">
        <v>0.13643736168004036</v>
      </c>
      <c r="L12" s="45">
        <v>1.4365130286454131</v>
      </c>
      <c r="M12" s="45">
        <v>0.83778301848363945</v>
      </c>
    </row>
    <row r="13" spans="1:13" x14ac:dyDescent="0.2">
      <c r="A13" s="31">
        <v>2000.7499999999993</v>
      </c>
      <c r="B13" s="45">
        <v>1.3172407966713882</v>
      </c>
      <c r="C13" s="45">
        <v>1.349125959604935</v>
      </c>
      <c r="D13" s="45">
        <v>1.1023309300169088</v>
      </c>
      <c r="E13" s="45">
        <v>2.4391576627836997</v>
      </c>
      <c r="F13" s="45">
        <v>2.3817670270677183</v>
      </c>
      <c r="G13" s="45">
        <v>1.5474560405656499</v>
      </c>
      <c r="H13" s="45">
        <v>1.157236623922167</v>
      </c>
      <c r="I13" s="45">
        <v>2.2843000426179945</v>
      </c>
      <c r="J13" s="45">
        <v>1.257797421652717</v>
      </c>
      <c r="K13" s="45">
        <v>0.13640741774129522</v>
      </c>
      <c r="L13" s="45">
        <v>1.4278443607389866</v>
      </c>
      <c r="M13" s="45">
        <v>0.83852107106546603</v>
      </c>
    </row>
    <row r="14" spans="1:13" x14ac:dyDescent="0.2">
      <c r="A14" s="31">
        <v>2000.8333333333326</v>
      </c>
      <c r="B14" s="45">
        <v>1.3144919373337742</v>
      </c>
      <c r="C14" s="45">
        <v>1.3406610255925937</v>
      </c>
      <c r="D14" s="45">
        <v>1.0698773758132811</v>
      </c>
      <c r="E14" s="45">
        <v>2.4241076877022945</v>
      </c>
      <c r="F14" s="45">
        <v>2.3778959127048012</v>
      </c>
      <c r="G14" s="45">
        <v>1.5516676745449633</v>
      </c>
      <c r="H14" s="45">
        <v>1.1612868900154993</v>
      </c>
      <c r="I14" s="45">
        <v>2.2555793355895637</v>
      </c>
      <c r="J14" s="45">
        <v>1.2314577289433883</v>
      </c>
      <c r="K14" s="45">
        <v>0.13812962040614277</v>
      </c>
      <c r="L14" s="45">
        <v>1.392065496681302</v>
      </c>
      <c r="M14" s="45">
        <v>0.82573175968865331</v>
      </c>
    </row>
    <row r="15" spans="1:13" x14ac:dyDescent="0.2">
      <c r="A15" s="31">
        <v>2000.9166666666658</v>
      </c>
      <c r="B15" s="45">
        <v>1.3086506755979439</v>
      </c>
      <c r="C15" s="45">
        <v>1.3309113603228764</v>
      </c>
      <c r="D15" s="45">
        <v>1.0443158143961699</v>
      </c>
      <c r="E15" s="45">
        <v>2.4127261717479609</v>
      </c>
      <c r="F15" s="45">
        <v>2.375651778813062</v>
      </c>
      <c r="G15" s="45">
        <v>1.5555409975863876</v>
      </c>
      <c r="H15" s="45">
        <v>1.1679645603653908</v>
      </c>
      <c r="I15" s="45">
        <v>2.2205543735735223</v>
      </c>
      <c r="J15" s="45">
        <v>1.1963801699592218</v>
      </c>
      <c r="K15" s="45">
        <v>0.14037614461024345</v>
      </c>
      <c r="L15" s="45">
        <v>1.3481199952592717</v>
      </c>
      <c r="M15" s="45">
        <v>0.80656556079300123</v>
      </c>
    </row>
    <row r="16" spans="1:13" x14ac:dyDescent="0.2">
      <c r="A16" s="31">
        <v>2000.9999999999991</v>
      </c>
      <c r="B16" s="45">
        <v>1.3017113158117877</v>
      </c>
      <c r="C16" s="45">
        <v>1.32296768311483</v>
      </c>
      <c r="D16" s="45">
        <v>1.0261793985052765</v>
      </c>
      <c r="E16" s="45">
        <v>2.4154539714428935</v>
      </c>
      <c r="F16" s="45">
        <v>2.3773218227049773</v>
      </c>
      <c r="G16" s="45">
        <v>1.5531770880915028</v>
      </c>
      <c r="H16" s="45">
        <v>1.1722304917646746</v>
      </c>
      <c r="I16" s="45">
        <v>2.1995592574126595</v>
      </c>
      <c r="J16" s="45">
        <v>1.1654550545487414</v>
      </c>
      <c r="K16" s="45">
        <v>0.14153611132560101</v>
      </c>
      <c r="L16" s="45">
        <v>1.3212484793080699</v>
      </c>
      <c r="M16" s="45">
        <v>0.79108250662742685</v>
      </c>
    </row>
    <row r="17" spans="1:13" x14ac:dyDescent="0.2">
      <c r="A17" s="31">
        <v>2001.0833333333323</v>
      </c>
      <c r="B17" s="45">
        <v>1.2953762212618549</v>
      </c>
      <c r="C17" s="45">
        <v>1.3192519236238773</v>
      </c>
      <c r="D17" s="45">
        <v>1.0153183187909236</v>
      </c>
      <c r="E17" s="45">
        <v>2.4387641626258842</v>
      </c>
      <c r="F17" s="45">
        <v>2.3845018402387366</v>
      </c>
      <c r="G17" s="45">
        <v>1.5411918891610255</v>
      </c>
      <c r="H17" s="45">
        <v>1.1706037294537761</v>
      </c>
      <c r="I17" s="45">
        <v>2.2064767038672279</v>
      </c>
      <c r="J17" s="45">
        <v>1.1482662177635774</v>
      </c>
      <c r="K17" s="45">
        <v>0.14051542532328601</v>
      </c>
      <c r="L17" s="45">
        <v>1.328595822288239</v>
      </c>
      <c r="M17" s="45">
        <v>0.78626487016158564</v>
      </c>
    </row>
    <row r="18" spans="1:13" x14ac:dyDescent="0.2">
      <c r="A18" s="31">
        <v>2001.1666666666656</v>
      </c>
      <c r="B18" s="45">
        <v>1.2901165366197107</v>
      </c>
      <c r="C18" s="45">
        <v>1.3198708614863675</v>
      </c>
      <c r="D18" s="45">
        <v>1.0078815468506079</v>
      </c>
      <c r="E18" s="45">
        <v>2.4724335161866406</v>
      </c>
      <c r="F18" s="45">
        <v>2.3960288571729085</v>
      </c>
      <c r="G18" s="45">
        <v>1.5257404800503451</v>
      </c>
      <c r="H18" s="45">
        <v>1.1660594268036026</v>
      </c>
      <c r="I18" s="45">
        <v>2.2299518602727706</v>
      </c>
      <c r="J18" s="45">
        <v>1.1437791629329408</v>
      </c>
      <c r="K18" s="45">
        <v>0.13819789647214512</v>
      </c>
      <c r="L18" s="45">
        <v>1.3568370118479227</v>
      </c>
      <c r="M18" s="45">
        <v>0.7890621683806528</v>
      </c>
    </row>
    <row r="19" spans="1:13" x14ac:dyDescent="0.2">
      <c r="A19" s="31">
        <v>2001.2499999999989</v>
      </c>
      <c r="B19" s="45">
        <v>1.2860765091767248</v>
      </c>
      <c r="C19" s="45">
        <v>1.3243863334919315</v>
      </c>
      <c r="D19" s="45">
        <v>0.99913326502959254</v>
      </c>
      <c r="E19" s="45">
        <v>2.5016653655571433</v>
      </c>
      <c r="F19" s="45">
        <v>2.4101029742244848</v>
      </c>
      <c r="G19" s="45">
        <v>1.5150587823568242</v>
      </c>
      <c r="H19" s="45">
        <v>1.1632129364261279</v>
      </c>
      <c r="I19" s="45">
        <v>2.2522556691311921</v>
      </c>
      <c r="J19" s="45">
        <v>1.1485589608279765</v>
      </c>
      <c r="K19" s="45">
        <v>0.13596661117788503</v>
      </c>
      <c r="L19" s="45">
        <v>1.385474130383427</v>
      </c>
      <c r="M19" s="45">
        <v>0.79412043751095207</v>
      </c>
    </row>
    <row r="20" spans="1:13" x14ac:dyDescent="0.2">
      <c r="A20" s="31">
        <v>2001.3333333333321</v>
      </c>
      <c r="B20" s="45">
        <v>1.283467957144744</v>
      </c>
      <c r="C20" s="45">
        <v>1.3322689961628216</v>
      </c>
      <c r="D20" s="45">
        <v>0.9862807339810874</v>
      </c>
      <c r="E20" s="45">
        <v>2.5148100190387748</v>
      </c>
      <c r="F20" s="45">
        <v>2.4248618856494004</v>
      </c>
      <c r="G20" s="45">
        <v>1.5145456623352382</v>
      </c>
      <c r="H20" s="45">
        <v>1.1654298617265209</v>
      </c>
      <c r="I20" s="45">
        <v>2.260048791420922</v>
      </c>
      <c r="J20" s="45">
        <v>1.1588974170755482</v>
      </c>
      <c r="K20" s="45">
        <v>0.1348545235424039</v>
      </c>
      <c r="L20" s="45">
        <v>1.3991691259125585</v>
      </c>
      <c r="M20" s="45">
        <v>0.79688315932953446</v>
      </c>
    </row>
    <row r="21" spans="1:13" x14ac:dyDescent="0.2">
      <c r="A21" s="31">
        <v>2001.4166666666654</v>
      </c>
      <c r="B21" s="45">
        <v>1.2828259853141371</v>
      </c>
      <c r="C21" s="45">
        <v>1.3427198838099588</v>
      </c>
      <c r="D21" s="45">
        <v>0.97386660866583097</v>
      </c>
      <c r="E21" s="45">
        <v>2.5139531121555594</v>
      </c>
      <c r="F21" s="45">
        <v>2.4378785778475485</v>
      </c>
      <c r="G21" s="45">
        <v>1.5193100936525574</v>
      </c>
      <c r="H21" s="45">
        <v>1.1711831262253185</v>
      </c>
      <c r="I21" s="45">
        <v>2.2578460688843256</v>
      </c>
      <c r="J21" s="45">
        <v>1.1692983105266546</v>
      </c>
      <c r="K21" s="45">
        <v>0.13445175200742984</v>
      </c>
      <c r="L21" s="45">
        <v>1.4017941836193166</v>
      </c>
      <c r="M21" s="45">
        <v>0.79588240179283565</v>
      </c>
    </row>
    <row r="22" spans="1:13" x14ac:dyDescent="0.2">
      <c r="A22" s="31">
        <v>2001.4999999999986</v>
      </c>
      <c r="B22" s="45">
        <v>1.2847794847952774</v>
      </c>
      <c r="C22" s="45">
        <v>1.3549449320610156</v>
      </c>
      <c r="D22" s="45">
        <v>0.96806275335294212</v>
      </c>
      <c r="E22" s="45">
        <v>2.5047004461324835</v>
      </c>
      <c r="F22" s="45">
        <v>2.4465016759122586</v>
      </c>
      <c r="G22" s="45">
        <v>1.5219678968042427</v>
      </c>
      <c r="H22" s="45">
        <v>1.1777877374425478</v>
      </c>
      <c r="I22" s="45">
        <v>2.2545567399166981</v>
      </c>
      <c r="J22" s="45">
        <v>1.1737949352570172</v>
      </c>
      <c r="K22" s="45">
        <v>0.13399470442525113</v>
      </c>
      <c r="L22" s="45">
        <v>1.4019004961208354</v>
      </c>
      <c r="M22" s="45">
        <v>0.79045665406389387</v>
      </c>
    </row>
    <row r="23" spans="1:13" x14ac:dyDescent="0.2">
      <c r="A23" s="31">
        <v>2001.5833333333319</v>
      </c>
      <c r="B23" s="45">
        <v>1.2896397742165917</v>
      </c>
      <c r="C23" s="45">
        <v>1.3681610657698249</v>
      </c>
      <c r="D23" s="45">
        <v>0.9729276650458043</v>
      </c>
      <c r="E23" s="45">
        <v>2.4916947733414978</v>
      </c>
      <c r="F23" s="45">
        <v>2.4497672361233978</v>
      </c>
      <c r="G23" s="45">
        <v>1.5170027880159895</v>
      </c>
      <c r="H23" s="45">
        <v>1.1829254716313666</v>
      </c>
      <c r="I23" s="45">
        <v>2.2557343784709438</v>
      </c>
      <c r="J23" s="45">
        <v>1.1683399120077043</v>
      </c>
      <c r="K23" s="45">
        <v>0.13305606875271617</v>
      </c>
      <c r="L23" s="45">
        <v>1.404913522349037</v>
      </c>
      <c r="M23" s="45">
        <v>0.78115103376504103</v>
      </c>
    </row>
    <row r="24" spans="1:13" x14ac:dyDescent="0.2">
      <c r="A24" s="31">
        <v>2001.6666666666652</v>
      </c>
      <c r="B24" s="45">
        <v>1.2964424116530389</v>
      </c>
      <c r="C24" s="45">
        <v>1.3812265256467167</v>
      </c>
      <c r="D24" s="45">
        <v>0.9845254649083075</v>
      </c>
      <c r="E24" s="45">
        <v>2.476200733645979</v>
      </c>
      <c r="F24" s="45">
        <v>2.4537959433888141</v>
      </c>
      <c r="G24" s="45">
        <v>1.5062290257064284</v>
      </c>
      <c r="H24" s="45">
        <v>1.1854166994412445</v>
      </c>
      <c r="I24" s="45">
        <v>2.2541612642095257</v>
      </c>
      <c r="J24" s="45">
        <v>1.1563801077703981</v>
      </c>
      <c r="K24" s="45">
        <v>0.13248041415893727</v>
      </c>
      <c r="L24" s="45">
        <v>1.4039248843819068</v>
      </c>
      <c r="M24" s="45">
        <v>0.77315512952537024</v>
      </c>
    </row>
    <row r="25" spans="1:13" x14ac:dyDescent="0.2">
      <c r="A25" s="31">
        <v>2001.7499999999984</v>
      </c>
      <c r="B25" s="45">
        <v>1.303918183166183</v>
      </c>
      <c r="C25" s="45">
        <v>1.3927948200995213</v>
      </c>
      <c r="D25" s="45">
        <v>0.99689063716555759</v>
      </c>
      <c r="E25" s="45">
        <v>2.4587356951826003</v>
      </c>
      <c r="F25" s="45">
        <v>2.4665012187554058</v>
      </c>
      <c r="G25" s="45">
        <v>1.4932287137325582</v>
      </c>
      <c r="H25" s="45">
        <v>1.1843363422925326</v>
      </c>
      <c r="I25" s="45">
        <v>2.2395645568827836</v>
      </c>
      <c r="J25" s="45">
        <v>1.1430507736754902</v>
      </c>
      <c r="K25" s="45">
        <v>0.13341367362321399</v>
      </c>
      <c r="L25" s="45">
        <v>1.3890695544693523</v>
      </c>
      <c r="M25" s="45">
        <v>0.77270610773334358</v>
      </c>
    </row>
    <row r="26" spans="1:13" x14ac:dyDescent="0.2">
      <c r="A26" s="31">
        <v>2001.8333333333317</v>
      </c>
      <c r="B26" s="45">
        <v>1.3111906133227462</v>
      </c>
      <c r="C26" s="45">
        <v>1.4013673074922475</v>
      </c>
      <c r="D26" s="45">
        <v>1.0050997157572847</v>
      </c>
      <c r="E26" s="45">
        <v>2.4411408608744352</v>
      </c>
      <c r="F26" s="45">
        <v>2.4919100155545211</v>
      </c>
      <c r="G26" s="45">
        <v>1.4808528091014173</v>
      </c>
      <c r="H26" s="45">
        <v>1.1793998537090447</v>
      </c>
      <c r="I26" s="45">
        <v>2.2068889904481455</v>
      </c>
      <c r="J26" s="45">
        <v>1.1325450143620905</v>
      </c>
      <c r="K26" s="45">
        <v>0.1364800065537847</v>
      </c>
      <c r="L26" s="45">
        <v>1.3560988023666201</v>
      </c>
      <c r="M26" s="45">
        <v>0.78317979957243244</v>
      </c>
    </row>
    <row r="27" spans="1:13" x14ac:dyDescent="0.2">
      <c r="A27" s="31">
        <v>2001.9166666666649</v>
      </c>
      <c r="B27" s="45">
        <v>1.3188775165044646</v>
      </c>
      <c r="C27" s="45">
        <v>1.4052429076326736</v>
      </c>
      <c r="D27" s="45">
        <v>1.0087816505761185</v>
      </c>
      <c r="E27" s="45">
        <v>2.4300241234132138</v>
      </c>
      <c r="F27" s="45">
        <v>2.519149028548116</v>
      </c>
      <c r="G27" s="45">
        <v>1.4694947154928668</v>
      </c>
      <c r="H27" s="45">
        <v>1.1728419442666373</v>
      </c>
      <c r="I27" s="45">
        <v>2.1712837139875241</v>
      </c>
      <c r="J27" s="45">
        <v>1.1261794900141469</v>
      </c>
      <c r="K27" s="45">
        <v>0.14021245117819717</v>
      </c>
      <c r="L27" s="45">
        <v>1.3218104280022007</v>
      </c>
      <c r="M27" s="45">
        <v>0.79618607298968025</v>
      </c>
    </row>
    <row r="28" spans="1:13" x14ac:dyDescent="0.2">
      <c r="A28" s="31">
        <v>2001.9999999999982</v>
      </c>
      <c r="B28" s="45">
        <v>1.3279544507705059</v>
      </c>
      <c r="C28" s="45">
        <v>1.4028164392298252</v>
      </c>
      <c r="D28" s="45">
        <v>1.0087686763147508</v>
      </c>
      <c r="E28" s="45">
        <v>2.4329019830187772</v>
      </c>
      <c r="F28" s="45">
        <v>2.5341064575336967</v>
      </c>
      <c r="G28" s="45">
        <v>1.4589372912345731</v>
      </c>
      <c r="H28" s="45">
        <v>1.1674657781510485</v>
      </c>
      <c r="I28" s="45">
        <v>2.1526034606987872</v>
      </c>
      <c r="J28" s="45">
        <v>1.1246719030120287</v>
      </c>
      <c r="K28" s="45">
        <v>0.14260319177167585</v>
      </c>
      <c r="L28" s="45">
        <v>1.3074156009210958</v>
      </c>
      <c r="M28" s="45">
        <v>0.7999810626556616</v>
      </c>
    </row>
    <row r="29" spans="1:13" x14ac:dyDescent="0.2">
      <c r="A29" s="31">
        <v>2002.0833333333314</v>
      </c>
      <c r="B29" s="45">
        <v>1.3388189134508039</v>
      </c>
      <c r="C29" s="45">
        <v>1.393705246419048</v>
      </c>
      <c r="D29" s="45">
        <v>1.0064321632827411</v>
      </c>
      <c r="E29" s="45">
        <v>2.453593159307391</v>
      </c>
      <c r="F29" s="45">
        <v>2.5273751099581756</v>
      </c>
      <c r="G29" s="45">
        <v>1.4494143268938187</v>
      </c>
      <c r="H29" s="45">
        <v>1.1656076866761507</v>
      </c>
      <c r="I29" s="45">
        <v>2.1635977624174667</v>
      </c>
      <c r="J29" s="45">
        <v>1.128230443965738</v>
      </c>
      <c r="K29" s="45">
        <v>0.14228387798684453</v>
      </c>
      <c r="L29" s="45">
        <v>1.3262007302826435</v>
      </c>
      <c r="M29" s="45">
        <v>0.78679674190293936</v>
      </c>
    </row>
    <row r="30" spans="1:13" x14ac:dyDescent="0.2">
      <c r="A30" s="31">
        <v>2002.1666666666647</v>
      </c>
      <c r="B30" s="45">
        <v>1.3496356336697493</v>
      </c>
      <c r="C30" s="45">
        <v>1.382106845650892</v>
      </c>
      <c r="D30" s="45">
        <v>1.0052172597702163</v>
      </c>
      <c r="E30" s="45">
        <v>2.4815697718343288</v>
      </c>
      <c r="F30" s="45">
        <v>2.5063964133100365</v>
      </c>
      <c r="G30" s="45">
        <v>1.4429820353627052</v>
      </c>
      <c r="H30" s="45">
        <v>1.1680082814099082</v>
      </c>
      <c r="I30" s="45">
        <v>2.1897943560747062</v>
      </c>
      <c r="J30" s="45">
        <v>1.1348908303198384</v>
      </c>
      <c r="K30" s="45">
        <v>0.14047855951304633</v>
      </c>
      <c r="L30" s="45">
        <v>1.362185403204661</v>
      </c>
      <c r="M30" s="45">
        <v>0.7657093305983278</v>
      </c>
    </row>
    <row r="31" spans="1:13" x14ac:dyDescent="0.2">
      <c r="A31" s="31">
        <v>2002.249999999998</v>
      </c>
      <c r="B31" s="45">
        <v>1.3580296982960531</v>
      </c>
      <c r="C31" s="45">
        <v>1.3732818336642201</v>
      </c>
      <c r="D31" s="45">
        <v>1.0090519986014646</v>
      </c>
      <c r="E31" s="45">
        <v>2.5026412580283481</v>
      </c>
      <c r="F31" s="45">
        <v>2.4826587374817497</v>
      </c>
      <c r="G31" s="45">
        <v>1.4421376408348021</v>
      </c>
      <c r="H31" s="45">
        <v>1.1750328856982388</v>
      </c>
      <c r="I31" s="45">
        <v>2.210095571783727</v>
      </c>
      <c r="J31" s="45">
        <v>1.1421849547620648</v>
      </c>
      <c r="K31" s="45">
        <v>0.13903233416131239</v>
      </c>
      <c r="L31" s="45">
        <v>1.3921618968093745</v>
      </c>
      <c r="M31" s="45">
        <v>0.749650256478813</v>
      </c>
    </row>
    <row r="32" spans="1:13" x14ac:dyDescent="0.2">
      <c r="A32" s="31">
        <v>2002.3333333333312</v>
      </c>
      <c r="B32" s="45">
        <v>1.3624625203214198</v>
      </c>
      <c r="C32" s="45">
        <v>1.3713464411783574</v>
      </c>
      <c r="D32" s="45">
        <v>1.0202772854582032</v>
      </c>
      <c r="E32" s="45">
        <v>2.5069379416474851</v>
      </c>
      <c r="F32" s="45">
        <v>2.4649827765714654</v>
      </c>
      <c r="G32" s="45">
        <v>1.4474967561958199</v>
      </c>
      <c r="H32" s="45">
        <v>1.1862301790417009</v>
      </c>
      <c r="I32" s="45">
        <v>2.2090296384533845</v>
      </c>
      <c r="J32" s="45">
        <v>1.1481271105746771</v>
      </c>
      <c r="K32" s="45">
        <v>0.1392714165481867</v>
      </c>
      <c r="L32" s="45">
        <v>1.3991153500805016</v>
      </c>
      <c r="M32" s="45">
        <v>0.74762949044243221</v>
      </c>
    </row>
    <row r="33" spans="1:13" x14ac:dyDescent="0.2">
      <c r="A33" s="31">
        <v>2002.4166666666645</v>
      </c>
      <c r="B33" s="45">
        <v>1.3646893091419678</v>
      </c>
      <c r="C33" s="45">
        <v>1.3760922152165256</v>
      </c>
      <c r="D33" s="45">
        <v>1.0344553840413582</v>
      </c>
      <c r="E33" s="45">
        <v>2.5025013401071825</v>
      </c>
      <c r="F33" s="45">
        <v>2.4517929238974188</v>
      </c>
      <c r="G33" s="45">
        <v>1.4520486434976343</v>
      </c>
      <c r="H33" s="45">
        <v>1.1978392486607061</v>
      </c>
      <c r="I33" s="45">
        <v>2.1932011284214443</v>
      </c>
      <c r="J33" s="45">
        <v>1.1523852749489067</v>
      </c>
      <c r="K33" s="45">
        <v>0.14057285325828975</v>
      </c>
      <c r="L33" s="45">
        <v>1.391664151993276</v>
      </c>
      <c r="M33" s="45">
        <v>0.75504670636441118</v>
      </c>
    </row>
    <row r="34" spans="1:13" x14ac:dyDescent="0.2">
      <c r="A34" s="31">
        <v>2002.4999999999977</v>
      </c>
      <c r="B34" s="45">
        <v>1.3672950819671132</v>
      </c>
      <c r="C34" s="45">
        <v>1.3862749615442731</v>
      </c>
      <c r="D34" s="45">
        <v>1.0450717682806017</v>
      </c>
      <c r="E34" s="45">
        <v>2.5018117351656213</v>
      </c>
      <c r="F34" s="45">
        <v>2.4389547546398949</v>
      </c>
      <c r="G34" s="45">
        <v>1.4468923626217132</v>
      </c>
      <c r="H34" s="45">
        <v>1.2052732563209054</v>
      </c>
      <c r="I34" s="45">
        <v>2.1746645663117974</v>
      </c>
      <c r="J34" s="45">
        <v>1.1550127565385944</v>
      </c>
      <c r="K34" s="45">
        <v>0.1418262186793578</v>
      </c>
      <c r="L34" s="45">
        <v>1.3848615572976783</v>
      </c>
      <c r="M34" s="45">
        <v>0.76402308194604585</v>
      </c>
    </row>
    <row r="35" spans="1:13" x14ac:dyDescent="0.2">
      <c r="A35" s="31">
        <v>2002.583333333331</v>
      </c>
      <c r="B35" s="45">
        <v>1.3719913334578593</v>
      </c>
      <c r="C35" s="45">
        <v>1.4001998205217272</v>
      </c>
      <c r="D35" s="45">
        <v>1.0466259518023306</v>
      </c>
      <c r="E35" s="45">
        <v>2.5122918389990403</v>
      </c>
      <c r="F35" s="45">
        <v>2.4248652125406673</v>
      </c>
      <c r="G35" s="45">
        <v>1.4268713714924779</v>
      </c>
      <c r="H35" s="45">
        <v>1.205566622685398</v>
      </c>
      <c r="I35" s="45">
        <v>2.1621810678236604</v>
      </c>
      <c r="J35" s="45">
        <v>1.1559787579048393</v>
      </c>
      <c r="K35" s="45">
        <v>0.14222770755157069</v>
      </c>
      <c r="L35" s="45">
        <v>1.389084399914861</v>
      </c>
      <c r="M35" s="45">
        <v>0.76838508514410775</v>
      </c>
    </row>
    <row r="36" spans="1:13" x14ac:dyDescent="0.2">
      <c r="A36" s="31">
        <v>2002.6666666666642</v>
      </c>
      <c r="B36" s="45">
        <v>1.3769854187896011</v>
      </c>
      <c r="C36" s="45">
        <v>1.4140513416537435</v>
      </c>
      <c r="D36" s="45">
        <v>1.0387901751964732</v>
      </c>
      <c r="E36" s="45">
        <v>2.5213177107110782</v>
      </c>
      <c r="F36" s="45">
        <v>2.4176358369970545</v>
      </c>
      <c r="G36" s="45">
        <v>1.4004610984237376</v>
      </c>
      <c r="H36" s="45">
        <v>1.2021511722889164</v>
      </c>
      <c r="I36" s="45">
        <v>2.1517698551382001</v>
      </c>
      <c r="J36" s="45">
        <v>1.1549746638216922</v>
      </c>
      <c r="K36" s="45">
        <v>0.14224541346899633</v>
      </c>
      <c r="L36" s="45">
        <v>1.3961458122761323</v>
      </c>
      <c r="M36" s="45">
        <v>0.76904017541493641</v>
      </c>
    </row>
    <row r="37" spans="1:13" x14ac:dyDescent="0.2">
      <c r="A37" s="31">
        <v>2002.7499999999975</v>
      </c>
      <c r="B37" s="45">
        <v>1.3796363207496414</v>
      </c>
      <c r="C37" s="45">
        <v>1.4234574837673828</v>
      </c>
      <c r="D37" s="45">
        <v>1.0226718569131907</v>
      </c>
      <c r="E37" s="45">
        <v>2.5111740325425771</v>
      </c>
      <c r="F37" s="45">
        <v>2.427647508606348</v>
      </c>
      <c r="G37" s="45">
        <v>1.3786763773398303</v>
      </c>
      <c r="H37" s="45">
        <v>1.200002358842905</v>
      </c>
      <c r="I37" s="45">
        <v>2.136359138338122</v>
      </c>
      <c r="J37" s="45">
        <v>1.1516269363041869</v>
      </c>
      <c r="K37" s="45">
        <v>0.14266169666917261</v>
      </c>
      <c r="L37" s="45">
        <v>1.3931788899477004</v>
      </c>
      <c r="M37" s="45">
        <v>0.76869288835915617</v>
      </c>
    </row>
    <row r="38" spans="1:13" x14ac:dyDescent="0.2">
      <c r="A38" s="31">
        <v>2002.8333333333308</v>
      </c>
      <c r="B38" s="45">
        <v>1.3784558354318599</v>
      </c>
      <c r="C38" s="45">
        <v>1.4260119316451738</v>
      </c>
      <c r="D38" s="45">
        <v>1.0001060008705134</v>
      </c>
      <c r="E38" s="45">
        <v>2.4720598465633463</v>
      </c>
      <c r="F38" s="45">
        <v>2.4602892548925244</v>
      </c>
      <c r="G38" s="45">
        <v>1.3686791714871822</v>
      </c>
      <c r="H38" s="45">
        <v>1.2028333492650447</v>
      </c>
      <c r="I38" s="45">
        <v>2.1124174693418296</v>
      </c>
      <c r="J38" s="45">
        <v>1.1463917019776226</v>
      </c>
      <c r="K38" s="45">
        <v>0.14390409367464599</v>
      </c>
      <c r="L38" s="45">
        <v>1.372303770918839</v>
      </c>
      <c r="M38" s="45">
        <v>0.76972138701257153</v>
      </c>
    </row>
    <row r="39" spans="1:13" x14ac:dyDescent="0.2">
      <c r="A39" s="31">
        <v>2002.916666666664</v>
      </c>
      <c r="B39" s="45">
        <v>1.3764039617662505</v>
      </c>
      <c r="C39" s="45">
        <v>1.4270347149748357</v>
      </c>
      <c r="D39" s="45">
        <v>0.97638165177112357</v>
      </c>
      <c r="E39" s="45">
        <v>2.4248236233697185</v>
      </c>
      <c r="F39" s="45">
        <v>2.5000822106351914</v>
      </c>
      <c r="G39" s="45">
        <v>1.3658688064760245</v>
      </c>
      <c r="H39" s="45">
        <v>1.2095128216553874</v>
      </c>
      <c r="I39" s="45">
        <v>2.0902373087473487</v>
      </c>
      <c r="J39" s="45">
        <v>1.1429885086328093</v>
      </c>
      <c r="K39" s="45">
        <v>0.14506443167243255</v>
      </c>
      <c r="L39" s="45">
        <v>1.3457098340860298</v>
      </c>
      <c r="M39" s="45">
        <v>0.7732457488054465</v>
      </c>
    </row>
    <row r="40" spans="1:13" x14ac:dyDescent="0.2">
      <c r="A40" s="31">
        <v>2002.9999999999973</v>
      </c>
      <c r="B40" s="45">
        <v>1.3775129743064871</v>
      </c>
      <c r="C40" s="45">
        <v>1.4336051261590521</v>
      </c>
      <c r="D40" s="45">
        <v>0.9574949434419312</v>
      </c>
      <c r="E40" s="45">
        <v>2.396996053924183</v>
      </c>
      <c r="F40" s="45">
        <v>2.5255627290172633</v>
      </c>
      <c r="G40" s="45">
        <v>1.3631015016212347</v>
      </c>
      <c r="H40" s="45">
        <v>1.2176908891055827</v>
      </c>
      <c r="I40" s="45">
        <v>2.0834705603888524</v>
      </c>
      <c r="J40" s="45">
        <v>1.1459140649750146</v>
      </c>
      <c r="K40" s="45">
        <v>0.14494719726082972</v>
      </c>
      <c r="L40" s="45">
        <v>1.3305532792917665</v>
      </c>
      <c r="M40" s="45">
        <v>0.78009141031152862</v>
      </c>
    </row>
    <row r="41" spans="1:13" x14ac:dyDescent="0.2">
      <c r="A41" s="31">
        <v>2003.0833333333305</v>
      </c>
      <c r="B41" s="45">
        <v>1.3843916658974544</v>
      </c>
      <c r="C41" s="45">
        <v>1.4498862782818405</v>
      </c>
      <c r="D41" s="45">
        <v>0.94790451196176118</v>
      </c>
      <c r="E41" s="45">
        <v>2.4062071511389957</v>
      </c>
      <c r="F41" s="45">
        <v>2.5218215587122943</v>
      </c>
      <c r="G41" s="45">
        <v>1.355376681998576</v>
      </c>
      <c r="H41" s="45">
        <v>1.2257652636054868</v>
      </c>
      <c r="I41" s="45">
        <v>2.1003033846499051</v>
      </c>
      <c r="J41" s="45">
        <v>1.1575060633823948</v>
      </c>
      <c r="K41" s="45">
        <v>0.14287463176798684</v>
      </c>
      <c r="L41" s="45">
        <v>1.3389739635032727</v>
      </c>
      <c r="M41" s="45">
        <v>0.79078678528379609</v>
      </c>
    </row>
    <row r="42" spans="1:13" x14ac:dyDescent="0.2">
      <c r="A42" s="31">
        <v>2003.1666666666638</v>
      </c>
      <c r="B42" s="45">
        <v>1.3941193074281153</v>
      </c>
      <c r="C42" s="45">
        <v>1.4688398170553254</v>
      </c>
      <c r="D42" s="45">
        <v>0.9463654500928157</v>
      </c>
      <c r="E42" s="45">
        <v>2.43389500881637</v>
      </c>
      <c r="F42" s="45">
        <v>2.5026234941879006</v>
      </c>
      <c r="G42" s="45">
        <v>1.3456151520977222</v>
      </c>
      <c r="H42" s="45">
        <v>1.2352450914144524</v>
      </c>
      <c r="I42" s="45">
        <v>2.127104953963693</v>
      </c>
      <c r="J42" s="45">
        <v>1.1715681546910679</v>
      </c>
      <c r="K42" s="45">
        <v>0.1400913886155466</v>
      </c>
      <c r="L42" s="45">
        <v>1.3634198754401672</v>
      </c>
      <c r="M42" s="45">
        <v>0.80441935962338929</v>
      </c>
    </row>
    <row r="43" spans="1:13" x14ac:dyDescent="0.2">
      <c r="A43" s="31">
        <v>2003.249999999997</v>
      </c>
      <c r="B43" s="45">
        <v>1.4024421620935434</v>
      </c>
      <c r="C43" s="45">
        <v>1.4805986225487902</v>
      </c>
      <c r="D43" s="45">
        <v>0.95030049437459985</v>
      </c>
      <c r="E43" s="45">
        <v>2.4524852145145117</v>
      </c>
      <c r="F43" s="45">
        <v>2.4886640829597964</v>
      </c>
      <c r="G43" s="45">
        <v>1.3386725840828055</v>
      </c>
      <c r="H43" s="45">
        <v>1.2484456918641671</v>
      </c>
      <c r="I43" s="45">
        <v>2.1447488775562729</v>
      </c>
      <c r="J43" s="45">
        <v>1.1797722777569006</v>
      </c>
      <c r="K43" s="45">
        <v>0.13829944927590823</v>
      </c>
      <c r="L43" s="45">
        <v>1.3914688232327821</v>
      </c>
      <c r="M43" s="45">
        <v>0.81960484115721177</v>
      </c>
    </row>
    <row r="44" spans="1:13" x14ac:dyDescent="0.2">
      <c r="A44" s="31">
        <v>2003.3333333333303</v>
      </c>
      <c r="B44" s="45">
        <v>1.4064238995669243</v>
      </c>
      <c r="C44" s="45">
        <v>1.4791209915587451</v>
      </c>
      <c r="D44" s="45">
        <v>0.95738103399023244</v>
      </c>
      <c r="E44" s="45">
        <v>2.4428032304957688</v>
      </c>
      <c r="F44" s="45">
        <v>2.4942150508982346</v>
      </c>
      <c r="G44" s="45">
        <v>1.3377173723833315</v>
      </c>
      <c r="H44" s="45">
        <v>1.2666201534478303</v>
      </c>
      <c r="I44" s="45">
        <v>2.1404228045209046</v>
      </c>
      <c r="J44" s="45">
        <v>1.1768313369774541</v>
      </c>
      <c r="K44" s="45">
        <v>0.13873291802804774</v>
      </c>
      <c r="L44" s="45">
        <v>1.4127516139261744</v>
      </c>
      <c r="M44" s="45">
        <v>0.83442904143590724</v>
      </c>
    </row>
    <row r="45" spans="1:13" x14ac:dyDescent="0.2">
      <c r="A45" s="31">
        <v>2003.4166666666636</v>
      </c>
      <c r="B45" s="45">
        <v>1.4082086666942322</v>
      </c>
      <c r="C45" s="45">
        <v>1.4741510203731363</v>
      </c>
      <c r="D45" s="45">
        <v>0.96611826503523646</v>
      </c>
      <c r="E45" s="45">
        <v>2.4190054012098092</v>
      </c>
      <c r="F45" s="45">
        <v>2.510268685197607</v>
      </c>
      <c r="G45" s="45">
        <v>1.3394606149328507</v>
      </c>
      <c r="H45" s="45">
        <v>1.2865335176440691</v>
      </c>
      <c r="I45" s="45">
        <v>2.1262173342699082</v>
      </c>
      <c r="J45" s="45">
        <v>1.1695468001872455</v>
      </c>
      <c r="K45" s="45">
        <v>0.14078904984695045</v>
      </c>
      <c r="L45" s="45">
        <v>1.4249704589016108</v>
      </c>
      <c r="M45" s="45">
        <v>0.84547046224945888</v>
      </c>
    </row>
    <row r="46" spans="1:13" x14ac:dyDescent="0.2">
      <c r="A46" s="31">
        <v>2003.4999999999968</v>
      </c>
      <c r="B46" s="45">
        <v>1.4111813881282493</v>
      </c>
      <c r="C46" s="45">
        <v>1.4794664122324745</v>
      </c>
      <c r="D46" s="45">
        <v>0.97533398036172647</v>
      </c>
      <c r="E46" s="45">
        <v>2.4027633645794206</v>
      </c>
      <c r="F46" s="45">
        <v>2.5222414076439517</v>
      </c>
      <c r="G46" s="45">
        <v>1.3391160449563291</v>
      </c>
      <c r="H46" s="45">
        <v>1.3037306247501361</v>
      </c>
      <c r="I46" s="45">
        <v>2.1200924334541318</v>
      </c>
      <c r="J46" s="45">
        <v>1.1676603275452855</v>
      </c>
      <c r="K46" s="45">
        <v>0.14342445772351683</v>
      </c>
      <c r="L46" s="45">
        <v>1.4278411678366685</v>
      </c>
      <c r="M46" s="45">
        <v>0.8490637834433854</v>
      </c>
    </row>
    <row r="47" spans="1:13" x14ac:dyDescent="0.2">
      <c r="A47" s="31">
        <v>2003.5833333333301</v>
      </c>
      <c r="B47" s="45">
        <v>1.4177154525098199</v>
      </c>
      <c r="C47" s="45">
        <v>1.503432718464162</v>
      </c>
      <c r="D47" s="45">
        <v>0.98339390443635899</v>
      </c>
      <c r="E47" s="45">
        <v>2.4079778636036462</v>
      </c>
      <c r="F47" s="45">
        <v>2.5194532941685308</v>
      </c>
      <c r="G47" s="45">
        <v>1.3331522618248932</v>
      </c>
      <c r="H47" s="45">
        <v>1.3146112604947768</v>
      </c>
      <c r="I47" s="45">
        <v>2.1323013216044231</v>
      </c>
      <c r="J47" s="45">
        <v>1.1775638492060889</v>
      </c>
      <c r="K47" s="45">
        <v>0.14578682131894291</v>
      </c>
      <c r="L47" s="45">
        <v>1.4212208994662436</v>
      </c>
      <c r="M47" s="45">
        <v>0.84356918966291183</v>
      </c>
    </row>
    <row r="48" spans="1:13" x14ac:dyDescent="0.2">
      <c r="A48" s="31">
        <v>2003.6666666666633</v>
      </c>
      <c r="B48" s="45">
        <v>1.4261897690045477</v>
      </c>
      <c r="C48" s="45">
        <v>1.531166039822756</v>
      </c>
      <c r="D48" s="45">
        <v>0.9863665503765624</v>
      </c>
      <c r="E48" s="45">
        <v>2.4211969000555098</v>
      </c>
      <c r="F48" s="45">
        <v>2.5065078428574554</v>
      </c>
      <c r="G48" s="45">
        <v>1.322730466208661</v>
      </c>
      <c r="H48" s="45">
        <v>1.3194269835135004</v>
      </c>
      <c r="I48" s="45">
        <v>2.1427491205462412</v>
      </c>
      <c r="J48" s="45">
        <v>1.1924114878494505</v>
      </c>
      <c r="K48" s="45">
        <v>0.14771255024324953</v>
      </c>
      <c r="L48" s="45">
        <v>1.4055707478588519</v>
      </c>
      <c r="M48" s="45">
        <v>0.83502652377749786</v>
      </c>
    </row>
    <row r="49" spans="1:13" x14ac:dyDescent="0.2">
      <c r="A49" s="31">
        <v>2003.7499999999966</v>
      </c>
      <c r="B49" s="45">
        <v>1.4339783704323226</v>
      </c>
      <c r="C49" s="45">
        <v>1.5409239537943751</v>
      </c>
      <c r="D49" s="45">
        <v>0.97967505816429279</v>
      </c>
      <c r="E49" s="45">
        <v>2.4224277854568261</v>
      </c>
      <c r="F49" s="45">
        <v>2.4917922025358696</v>
      </c>
      <c r="G49" s="45">
        <v>1.3102401988046739</v>
      </c>
      <c r="H49" s="45">
        <v>1.3194392845169749</v>
      </c>
      <c r="I49" s="45">
        <v>2.123360033095</v>
      </c>
      <c r="J49" s="45">
        <v>1.2019567142295835</v>
      </c>
      <c r="K49" s="45">
        <v>0.14918668342746805</v>
      </c>
      <c r="L49" s="45">
        <v>1.3815593637711998</v>
      </c>
      <c r="M49" s="45">
        <v>0.83133190622873387</v>
      </c>
    </row>
    <row r="50" spans="1:13" x14ac:dyDescent="0.2">
      <c r="A50" s="31">
        <v>2003.8333333333298</v>
      </c>
      <c r="B50" s="45">
        <v>1.439454881522638</v>
      </c>
      <c r="C50" s="45">
        <v>1.5189228371589836</v>
      </c>
      <c r="D50" s="45">
        <v>0.96127537754311487</v>
      </c>
      <c r="E50" s="45">
        <v>2.3986566608221898</v>
      </c>
      <c r="F50" s="45">
        <v>2.4827606195838561</v>
      </c>
      <c r="G50" s="45">
        <v>1.2980388231834388</v>
      </c>
      <c r="H50" s="45">
        <v>1.3161667459420772</v>
      </c>
      <c r="I50" s="45">
        <v>2.058921246589974</v>
      </c>
      <c r="J50" s="45">
        <v>1.1991559972422052</v>
      </c>
      <c r="K50" s="45">
        <v>0.15004484246217883</v>
      </c>
      <c r="L50" s="45">
        <v>1.3517244724858626</v>
      </c>
      <c r="M50" s="45">
        <v>0.83720820656875394</v>
      </c>
    </row>
    <row r="51" spans="1:13" x14ac:dyDescent="0.2">
      <c r="A51" s="31">
        <v>2003.9166666666631</v>
      </c>
      <c r="B51" s="45">
        <v>1.4450515182576986</v>
      </c>
      <c r="C51" s="45">
        <v>1.4817738641680964</v>
      </c>
      <c r="D51" s="45">
        <v>0.93832892948054747</v>
      </c>
      <c r="E51" s="45">
        <v>2.3650258275939375</v>
      </c>
      <c r="F51" s="45">
        <v>2.4834581921760428</v>
      </c>
      <c r="G51" s="45">
        <v>1.2878660812381117</v>
      </c>
      <c r="H51" s="45">
        <v>1.3120239937434406</v>
      </c>
      <c r="I51" s="45">
        <v>1.982107418283876</v>
      </c>
      <c r="J51" s="45">
        <v>1.189944645505508</v>
      </c>
      <c r="K51" s="45">
        <v>0.14959965158827623</v>
      </c>
      <c r="L51" s="45">
        <v>1.325606898670687</v>
      </c>
      <c r="M51" s="45">
        <v>0.84479189767488916</v>
      </c>
    </row>
    <row r="52" spans="1:13" x14ac:dyDescent="0.2">
      <c r="A52" s="31">
        <v>2003.9999999999964</v>
      </c>
      <c r="B52" s="45">
        <v>1.4542171966618651</v>
      </c>
      <c r="C52" s="45">
        <v>1.4509607349446041</v>
      </c>
      <c r="D52" s="45">
        <v>0.91965111621714535</v>
      </c>
      <c r="E52" s="45">
        <v>2.3438080030597233</v>
      </c>
      <c r="F52" s="45">
        <v>2.4970277901610642</v>
      </c>
      <c r="G52" s="45">
        <v>1.2811568346676785</v>
      </c>
      <c r="H52" s="45">
        <v>1.3095993420279952</v>
      </c>
      <c r="I52" s="45">
        <v>1.9340215404713574</v>
      </c>
      <c r="J52" s="45">
        <v>1.1833619620193778</v>
      </c>
      <c r="K52" s="45">
        <v>0.14707445443833164</v>
      </c>
      <c r="L52" s="45">
        <v>1.3142223667161985</v>
      </c>
      <c r="M52" s="45">
        <v>0.84309029856617534</v>
      </c>
    </row>
    <row r="53" spans="1:13" x14ac:dyDescent="0.2">
      <c r="A53" s="31">
        <v>2004.0833333333296</v>
      </c>
      <c r="B53" s="45">
        <v>1.4689654682069602</v>
      </c>
      <c r="C53" s="45">
        <v>1.4403705819192538</v>
      </c>
      <c r="D53" s="45">
        <v>0.91138872376382329</v>
      </c>
      <c r="E53" s="45">
        <v>2.3511210390592052</v>
      </c>
      <c r="F53" s="45">
        <v>2.5253265662573297</v>
      </c>
      <c r="G53" s="45">
        <v>1.2786657801450552</v>
      </c>
      <c r="H53" s="45">
        <v>1.3108475102297863</v>
      </c>
      <c r="I53" s="45">
        <v>1.940191099510959</v>
      </c>
      <c r="J53" s="45">
        <v>1.185888913085767</v>
      </c>
      <c r="K53" s="45">
        <v>0.14216753056722906</v>
      </c>
      <c r="L53" s="45">
        <v>1.3247455298411386</v>
      </c>
      <c r="M53" s="45">
        <v>0.8253282014423865</v>
      </c>
    </row>
    <row r="54" spans="1:13" x14ac:dyDescent="0.2">
      <c r="A54" s="31">
        <v>2004.1666666666629</v>
      </c>
      <c r="B54" s="45">
        <v>1.4856188961438936</v>
      </c>
      <c r="C54" s="45">
        <v>1.4449418645238152</v>
      </c>
      <c r="D54" s="45">
        <v>0.91198634487392349</v>
      </c>
      <c r="E54" s="45">
        <v>2.3786277385600081</v>
      </c>
      <c r="F54" s="45">
        <v>2.5641500108492314</v>
      </c>
      <c r="G54" s="45">
        <v>1.2789008725836855</v>
      </c>
      <c r="H54" s="45">
        <v>1.3153866754952481</v>
      </c>
      <c r="I54" s="45">
        <v>1.9778476860066756</v>
      </c>
      <c r="J54" s="45">
        <v>1.1945781124569075</v>
      </c>
      <c r="K54" s="45">
        <v>0.13648560571737262</v>
      </c>
      <c r="L54" s="45">
        <v>1.3497888783787313</v>
      </c>
      <c r="M54" s="45">
        <v>0.80130394501254076</v>
      </c>
    </row>
    <row r="55" spans="1:13" x14ac:dyDescent="0.2">
      <c r="A55" s="31">
        <v>2004.2499999999961</v>
      </c>
      <c r="B55" s="45">
        <v>1.4991185544287886</v>
      </c>
      <c r="C55" s="45">
        <v>1.4557012312206099</v>
      </c>
      <c r="D55" s="45">
        <v>0.91825740771648745</v>
      </c>
      <c r="E55" s="45">
        <v>2.4120729806997674</v>
      </c>
      <c r="F55" s="45">
        <v>2.60726586600178</v>
      </c>
      <c r="G55" s="45">
        <v>1.2798762467676075</v>
      </c>
      <c r="H55" s="45">
        <v>1.3222550250142269</v>
      </c>
      <c r="I55" s="45">
        <v>2.0134450379237894</v>
      </c>
      <c r="J55" s="45">
        <v>1.2042094582416722</v>
      </c>
      <c r="K55" s="45">
        <v>0.13214383610148098</v>
      </c>
      <c r="L55" s="45">
        <v>1.3783640349754183</v>
      </c>
      <c r="M55" s="45">
        <v>0.78476902261490578</v>
      </c>
    </row>
    <row r="56" spans="1:13" x14ac:dyDescent="0.2">
      <c r="A56" s="31">
        <v>2004.3333333333294</v>
      </c>
      <c r="B56" s="45">
        <v>1.505965551503347</v>
      </c>
      <c r="C56" s="45">
        <v>1.4650247438160617</v>
      </c>
      <c r="D56" s="45">
        <v>0.92703329842715387</v>
      </c>
      <c r="E56" s="45">
        <v>2.4400783588237398</v>
      </c>
      <c r="F56" s="45">
        <v>2.6479789289287754</v>
      </c>
      <c r="G56" s="45">
        <v>1.2797156405247705</v>
      </c>
      <c r="H56" s="45">
        <v>1.3302910498395197</v>
      </c>
      <c r="I56" s="45">
        <v>2.021762582531248</v>
      </c>
      <c r="J56" s="45">
        <v>1.2107403785793935</v>
      </c>
      <c r="K56" s="45">
        <v>0.13065115894244594</v>
      </c>
      <c r="L56" s="45">
        <v>1.4017852356614187</v>
      </c>
      <c r="M56" s="45">
        <v>0.7852336062052383</v>
      </c>
    </row>
    <row r="57" spans="1:13" x14ac:dyDescent="0.2">
      <c r="A57" s="31">
        <v>2004.4166666666626</v>
      </c>
      <c r="B57" s="45">
        <v>1.5087713578183142</v>
      </c>
      <c r="C57" s="45">
        <v>1.4711982464956885</v>
      </c>
      <c r="D57" s="45">
        <v>0.93467003590666586</v>
      </c>
      <c r="E57" s="45">
        <v>2.4616641790172848</v>
      </c>
      <c r="F57" s="45">
        <v>2.6807490844170205</v>
      </c>
      <c r="G57" s="45">
        <v>1.2768328763242252</v>
      </c>
      <c r="H57" s="45">
        <v>1.3376259955241612</v>
      </c>
      <c r="I57" s="45">
        <v>2.0106021783862333</v>
      </c>
      <c r="J57" s="45">
        <v>1.2147514198474354</v>
      </c>
      <c r="K57" s="45">
        <v>0.13095114085169693</v>
      </c>
      <c r="L57" s="45">
        <v>1.4208003033241552</v>
      </c>
      <c r="M57" s="45">
        <v>0.79612992981627118</v>
      </c>
    </row>
    <row r="58" spans="1:13" x14ac:dyDescent="0.2">
      <c r="A58" s="31">
        <v>2004.4999999999959</v>
      </c>
      <c r="B58" s="45">
        <v>1.511669454878106</v>
      </c>
      <c r="C58" s="45">
        <v>1.4741785852146387</v>
      </c>
      <c r="D58" s="45">
        <v>0.93749094936542077</v>
      </c>
      <c r="E58" s="45">
        <v>2.4783171607570225</v>
      </c>
      <c r="F58" s="45">
        <v>2.7009276984237731</v>
      </c>
      <c r="G58" s="45">
        <v>1.2697404442826885</v>
      </c>
      <c r="H58" s="45">
        <v>1.3422925656613978</v>
      </c>
      <c r="I58" s="45">
        <v>1.9960691829391686</v>
      </c>
      <c r="J58" s="45">
        <v>1.2179640662115152</v>
      </c>
      <c r="K58" s="45">
        <v>0.13136434705601913</v>
      </c>
      <c r="L58" s="45">
        <v>1.4385497704754957</v>
      </c>
      <c r="M58" s="45">
        <v>0.80699805964015958</v>
      </c>
    </row>
    <row r="59" spans="1:13" x14ac:dyDescent="0.2">
      <c r="A59" s="31">
        <v>2004.5833333333292</v>
      </c>
      <c r="B59" s="45">
        <v>1.5175720506244368</v>
      </c>
      <c r="C59" s="45">
        <v>1.4744422662454608</v>
      </c>
      <c r="D59" s="45">
        <v>0.93263990612038361</v>
      </c>
      <c r="E59" s="45">
        <v>2.4898860239609344</v>
      </c>
      <c r="F59" s="45">
        <v>2.7055290734287771</v>
      </c>
      <c r="G59" s="45">
        <v>1.2576387557848103</v>
      </c>
      <c r="H59" s="45">
        <v>1.3430315419032151</v>
      </c>
      <c r="I59" s="45">
        <v>1.9897940685458242</v>
      </c>
      <c r="J59" s="45">
        <v>1.221346845763303</v>
      </c>
      <c r="K59" s="45">
        <v>0.13088075607299357</v>
      </c>
      <c r="L59" s="45">
        <v>1.4555086745440302</v>
      </c>
      <c r="M59" s="45">
        <v>0.81052004469213268</v>
      </c>
    </row>
    <row r="60" spans="1:13" x14ac:dyDescent="0.2">
      <c r="A60" s="31">
        <v>2004.6666666666624</v>
      </c>
      <c r="B60" s="45">
        <v>1.5244886126470945</v>
      </c>
      <c r="C60" s="45">
        <v>1.4741821946615039</v>
      </c>
      <c r="D60" s="45">
        <v>0.92025544019802297</v>
      </c>
      <c r="E60" s="45">
        <v>2.489973175216857</v>
      </c>
      <c r="F60" s="45">
        <v>2.6964651406128697</v>
      </c>
      <c r="G60" s="45">
        <v>1.2422767611114522</v>
      </c>
      <c r="H60" s="45">
        <v>1.3411679383608102</v>
      </c>
      <c r="I60" s="45">
        <v>1.9858444473016736</v>
      </c>
      <c r="J60" s="45">
        <v>1.2229576273257834</v>
      </c>
      <c r="K60" s="45">
        <v>0.13097081892989515</v>
      </c>
      <c r="L60" s="45">
        <v>1.4614741702775009</v>
      </c>
      <c r="M60" s="45">
        <v>0.8115339471069678</v>
      </c>
    </row>
    <row r="61" spans="1:13" x14ac:dyDescent="0.2">
      <c r="A61" s="31">
        <v>2004.7499999999957</v>
      </c>
      <c r="B61" s="45">
        <v>1.5292161295409004</v>
      </c>
      <c r="C61" s="45">
        <v>1.475965733483948</v>
      </c>
      <c r="D61" s="45">
        <v>0.90125742806547793</v>
      </c>
      <c r="E61" s="45">
        <v>2.4707437430284216</v>
      </c>
      <c r="F61" s="45">
        <v>2.6767584761091037</v>
      </c>
      <c r="G61" s="45">
        <v>1.2260173448974239</v>
      </c>
      <c r="H61" s="45">
        <v>1.3386437204078656</v>
      </c>
      <c r="I61" s="45">
        <v>1.9740357890660412</v>
      </c>
      <c r="J61" s="45">
        <v>1.2201975942234717</v>
      </c>
      <c r="K61" s="45">
        <v>0.13368459159659965</v>
      </c>
      <c r="L61" s="45">
        <v>1.4436836181139432</v>
      </c>
      <c r="M61" s="45">
        <v>0.81781350969245847</v>
      </c>
    </row>
    <row r="62" spans="1:13" x14ac:dyDescent="0.2">
      <c r="A62" s="31">
        <v>2004.8333333333289</v>
      </c>
      <c r="B62" s="45">
        <v>1.5296984737581287</v>
      </c>
      <c r="C62" s="45">
        <v>1.4814880726587307</v>
      </c>
      <c r="D62" s="45">
        <v>0.87750410063202544</v>
      </c>
      <c r="E62" s="45">
        <v>2.4297380720702741</v>
      </c>
      <c r="F62" s="45">
        <v>2.6498641266943865</v>
      </c>
      <c r="G62" s="45">
        <v>1.2110735592361492</v>
      </c>
      <c r="H62" s="45">
        <v>1.3370802897616429</v>
      </c>
      <c r="I62" s="45">
        <v>1.9489710398264861</v>
      </c>
      <c r="J62" s="45">
        <v>1.2113636195067661</v>
      </c>
      <c r="K62" s="45">
        <v>0.14016472211364794</v>
      </c>
      <c r="L62" s="45">
        <v>1.3967963165467474</v>
      </c>
      <c r="M62" s="45">
        <v>0.83334043059960261</v>
      </c>
    </row>
    <row r="63" spans="1:13" x14ac:dyDescent="0.2">
      <c r="A63" s="31">
        <v>2004.9166666666622</v>
      </c>
      <c r="B63" s="45">
        <v>1.5284126179177415</v>
      </c>
      <c r="C63" s="45">
        <v>1.48904474353251</v>
      </c>
      <c r="D63" s="45">
        <v>0.85414909762879265</v>
      </c>
      <c r="E63" s="45">
        <v>2.3850194994491405</v>
      </c>
      <c r="F63" s="45">
        <v>2.6209373216747456</v>
      </c>
      <c r="G63" s="45">
        <v>1.199153434776999</v>
      </c>
      <c r="H63" s="45">
        <v>1.3368429218018778</v>
      </c>
      <c r="I63" s="45">
        <v>1.9248711591384033</v>
      </c>
      <c r="J63" s="45">
        <v>1.1981667759932859</v>
      </c>
      <c r="K63" s="45">
        <v>0.14784889717660463</v>
      </c>
      <c r="L63" s="45">
        <v>1.3441017528890289</v>
      </c>
      <c r="M63" s="45">
        <v>0.84737316959411979</v>
      </c>
    </row>
    <row r="64" spans="1:13" x14ac:dyDescent="0.2">
      <c r="A64" s="31">
        <v>2004.9999999999955</v>
      </c>
      <c r="B64" s="45">
        <v>1.5289714417898936</v>
      </c>
      <c r="C64" s="45">
        <v>1.4960828207312717</v>
      </c>
      <c r="D64" s="45">
        <v>0.83686157959759233</v>
      </c>
      <c r="E64" s="45">
        <v>2.3592359201096449</v>
      </c>
      <c r="F64" s="45">
        <v>2.5953416545072536</v>
      </c>
      <c r="G64" s="45">
        <v>1.1916839178316372</v>
      </c>
      <c r="H64" s="45">
        <v>1.3379758679048461</v>
      </c>
      <c r="I64" s="45">
        <v>1.9216145769375599</v>
      </c>
      <c r="J64" s="45">
        <v>1.1831676801830697</v>
      </c>
      <c r="K64" s="45">
        <v>0.15314643353813875</v>
      </c>
      <c r="L64" s="45">
        <v>1.3154033353105288</v>
      </c>
      <c r="M64" s="45">
        <v>0.84564085881665763</v>
      </c>
    </row>
    <row r="65" spans="1:13" x14ac:dyDescent="0.2">
      <c r="A65" s="31">
        <v>2005.0833333333287</v>
      </c>
      <c r="B65" s="45">
        <v>1.533884753589946</v>
      </c>
      <c r="C65" s="45">
        <v>1.5007132147815863</v>
      </c>
      <c r="D65" s="45">
        <v>0.82960080330153729</v>
      </c>
      <c r="E65" s="45">
        <v>2.368248726366188</v>
      </c>
      <c r="F65" s="45">
        <v>2.5781346635631843</v>
      </c>
      <c r="G65" s="45">
        <v>1.1890468861058143</v>
      </c>
      <c r="H65" s="45">
        <v>1.3404014207696873</v>
      </c>
      <c r="I65" s="45">
        <v>1.9517561177864498</v>
      </c>
      <c r="J65" s="45">
        <v>1.1694654334565793</v>
      </c>
      <c r="K65" s="45">
        <v>0.15339134124672832</v>
      </c>
      <c r="L65" s="45">
        <v>1.3307757671444465</v>
      </c>
      <c r="M65" s="45">
        <v>0.81956361591337357</v>
      </c>
    </row>
    <row r="66" spans="1:13" x14ac:dyDescent="0.2">
      <c r="A66" s="31">
        <v>2005.166666666662</v>
      </c>
      <c r="B66" s="45">
        <v>1.5412824959445275</v>
      </c>
      <c r="C66" s="45">
        <v>1.5037032290295196</v>
      </c>
      <c r="D66" s="45">
        <v>0.83072676097682296</v>
      </c>
      <c r="E66" s="45">
        <v>2.4028985425775398</v>
      </c>
      <c r="F66" s="45">
        <v>2.573950586315541</v>
      </c>
      <c r="G66" s="45">
        <v>1.1878983600749762</v>
      </c>
      <c r="H66" s="45">
        <v>1.3435728555346178</v>
      </c>
      <c r="I66" s="45">
        <v>1.9956547407309546</v>
      </c>
      <c r="J66" s="45">
        <v>1.1621671249541861</v>
      </c>
      <c r="K66" s="45">
        <v>0.14999969606149072</v>
      </c>
      <c r="L66" s="45">
        <v>1.3735738706738216</v>
      </c>
      <c r="M66" s="45">
        <v>0.78293769557431292</v>
      </c>
    </row>
    <row r="67" spans="1:13" x14ac:dyDescent="0.2">
      <c r="A67" s="31">
        <v>2005.2499999999952</v>
      </c>
      <c r="B67" s="45">
        <v>1.5482380833016705</v>
      </c>
      <c r="C67" s="45">
        <v>1.5064763405132391</v>
      </c>
      <c r="D67" s="45">
        <v>0.8373931767147037</v>
      </c>
      <c r="E67" s="45">
        <v>2.4482070416264703</v>
      </c>
      <c r="F67" s="45">
        <v>2.5873587204647404</v>
      </c>
      <c r="G67" s="45">
        <v>1.1840824729877641</v>
      </c>
      <c r="H67" s="45">
        <v>1.3468358468884436</v>
      </c>
      <c r="I67" s="45">
        <v>2.0253577189542185</v>
      </c>
      <c r="J67" s="45">
        <v>1.1667856379658355</v>
      </c>
      <c r="K67" s="45">
        <v>0.14542794364497577</v>
      </c>
      <c r="L67" s="45">
        <v>1.4181550037601109</v>
      </c>
      <c r="M67" s="45">
        <v>0.75510736978325077</v>
      </c>
    </row>
    <row r="68" spans="1:13" x14ac:dyDescent="0.2">
      <c r="A68" s="31">
        <v>2005.3333333333285</v>
      </c>
      <c r="B68" s="45">
        <v>1.5526539653185645</v>
      </c>
      <c r="C68" s="45">
        <v>1.5103100962676179</v>
      </c>
      <c r="D68" s="45">
        <v>0.84680407691635551</v>
      </c>
      <c r="E68" s="45">
        <v>2.4909071507052944</v>
      </c>
      <c r="F68" s="45">
        <v>2.6195044170239794</v>
      </c>
      <c r="G68" s="45">
        <v>1.174713791551816</v>
      </c>
      <c r="H68" s="45">
        <v>1.3494644468395633</v>
      </c>
      <c r="I68" s="45">
        <v>2.0213868690494223</v>
      </c>
      <c r="J68" s="45">
        <v>1.1857102452256401</v>
      </c>
      <c r="K68" s="45">
        <v>0.14170029481719776</v>
      </c>
      <c r="L68" s="45">
        <v>1.4447562106961129</v>
      </c>
      <c r="M68" s="45">
        <v>0.74965680984530458</v>
      </c>
    </row>
    <row r="69" spans="1:13" x14ac:dyDescent="0.2">
      <c r="A69" s="31">
        <v>2005.4166666666617</v>
      </c>
      <c r="B69" s="45">
        <v>1.5555597312001139</v>
      </c>
      <c r="C69" s="45">
        <v>1.5159484555368199</v>
      </c>
      <c r="D69" s="45">
        <v>0.85564130199741406</v>
      </c>
      <c r="E69" s="45">
        <v>2.5233309510236541</v>
      </c>
      <c r="F69" s="45">
        <v>2.6579372888592583</v>
      </c>
      <c r="G69" s="45">
        <v>1.1615326678398625</v>
      </c>
      <c r="H69" s="45">
        <v>1.3504159560985511</v>
      </c>
      <c r="I69" s="45">
        <v>1.9965161288660205</v>
      </c>
      <c r="J69" s="45">
        <v>1.209147340718044</v>
      </c>
      <c r="K69" s="45">
        <v>0.13927613100697281</v>
      </c>
      <c r="L69" s="45">
        <v>1.456980476234998</v>
      </c>
      <c r="M69" s="45">
        <v>0.75751395972665192</v>
      </c>
    </row>
    <row r="70" spans="1:13" x14ac:dyDescent="0.2">
      <c r="A70" s="31">
        <v>2005.499999999995</v>
      </c>
      <c r="B70" s="45">
        <v>1.5587452867526761</v>
      </c>
      <c r="C70" s="45">
        <v>1.5239702313972785</v>
      </c>
      <c r="D70" s="45">
        <v>0.86033605458678475</v>
      </c>
      <c r="E70" s="45">
        <v>2.5388307461446651</v>
      </c>
      <c r="F70" s="45">
        <v>2.6870044236696593</v>
      </c>
      <c r="G70" s="45">
        <v>1.147303984651854</v>
      </c>
      <c r="H70" s="45">
        <v>1.3485885058993485</v>
      </c>
      <c r="I70" s="45">
        <v>1.9710095228962261</v>
      </c>
      <c r="J70" s="45">
        <v>1.2243585984124932</v>
      </c>
      <c r="K70" s="45">
        <v>0.13821544782753353</v>
      </c>
      <c r="L70" s="45">
        <v>1.4642319363802874</v>
      </c>
      <c r="M70" s="45">
        <v>0.76413635694293924</v>
      </c>
    </row>
    <row r="71" spans="1:13" x14ac:dyDescent="0.2">
      <c r="A71" s="31">
        <v>2005.5833333333283</v>
      </c>
      <c r="B71" s="45">
        <v>1.5633975718264359</v>
      </c>
      <c r="C71" s="45">
        <v>1.5353773930102541</v>
      </c>
      <c r="D71" s="45">
        <v>0.8578634223254763</v>
      </c>
      <c r="E71" s="45">
        <v>2.5331999575104183</v>
      </c>
      <c r="F71" s="45">
        <v>2.6968847425531828</v>
      </c>
      <c r="G71" s="45">
        <v>1.134185685519056</v>
      </c>
      <c r="H71" s="45">
        <v>1.3436088712968803</v>
      </c>
      <c r="I71" s="45">
        <v>1.9589721420215938</v>
      </c>
      <c r="J71" s="45">
        <v>1.2223298116212249</v>
      </c>
      <c r="K71" s="45">
        <v>0.13847122205728662</v>
      </c>
      <c r="L71" s="45">
        <v>1.4723128797967981</v>
      </c>
      <c r="M71" s="45">
        <v>0.75960050966804693</v>
      </c>
    </row>
    <row r="72" spans="1:13" x14ac:dyDescent="0.2">
      <c r="A72" s="31">
        <v>2005.6666666666615</v>
      </c>
      <c r="B72" s="45">
        <v>1.5683464383608214</v>
      </c>
      <c r="C72" s="45">
        <v>1.553105981573067</v>
      </c>
      <c r="D72" s="45">
        <v>0.84757669185183682</v>
      </c>
      <c r="E72" s="45">
        <v>2.5125480895444849</v>
      </c>
      <c r="F72" s="45">
        <v>2.7005416379011615</v>
      </c>
      <c r="G72" s="45">
        <v>1.1225142904555752</v>
      </c>
      <c r="H72" s="45">
        <v>1.337900833850854</v>
      </c>
      <c r="I72" s="45">
        <v>1.9525476938657911</v>
      </c>
      <c r="J72" s="45">
        <v>1.2085928374136303</v>
      </c>
      <c r="K72" s="45">
        <v>0.13956268001114</v>
      </c>
      <c r="L72" s="45">
        <v>1.4730206543883611</v>
      </c>
      <c r="M72" s="45">
        <v>0.75146332532010707</v>
      </c>
    </row>
    <row r="73" spans="1:13" x14ac:dyDescent="0.2">
      <c r="A73" s="31">
        <v>2005.7499999999948</v>
      </c>
      <c r="B73" s="45">
        <v>1.571849479749478</v>
      </c>
      <c r="C73" s="45">
        <v>1.5809070680639226</v>
      </c>
      <c r="D73" s="45">
        <v>0.82950590836165772</v>
      </c>
      <c r="E73" s="45">
        <v>2.4854520112337815</v>
      </c>
      <c r="F73" s="45">
        <v>2.7164762062475454</v>
      </c>
      <c r="G73" s="45">
        <v>1.1122308605618281</v>
      </c>
      <c r="H73" s="45">
        <v>1.3345207434544051</v>
      </c>
      <c r="I73" s="45">
        <v>1.9387003028079204</v>
      </c>
      <c r="J73" s="45">
        <v>1.1922608179363912</v>
      </c>
      <c r="K73" s="45">
        <v>0.14088934518049004</v>
      </c>
      <c r="L73" s="45">
        <v>1.4546820848774802</v>
      </c>
      <c r="M73" s="45">
        <v>0.75148697530963926</v>
      </c>
    </row>
    <row r="74" spans="1:13" x14ac:dyDescent="0.2">
      <c r="A74" s="31">
        <v>2005.833333333328</v>
      </c>
      <c r="B74" s="45">
        <v>1.5728000102416999</v>
      </c>
      <c r="C74" s="45">
        <v>1.6204218724762476</v>
      </c>
      <c r="D74" s="45">
        <v>0.80502476295969938</v>
      </c>
      <c r="E74" s="45">
        <v>2.4596655831324261</v>
      </c>
      <c r="F74" s="45">
        <v>2.7554118485071522</v>
      </c>
      <c r="G74" s="45">
        <v>1.1032136253616014</v>
      </c>
      <c r="H74" s="45">
        <v>1.3355004026956039</v>
      </c>
      <c r="I74" s="45">
        <v>1.9098909023578143</v>
      </c>
      <c r="J74" s="45">
        <v>1.1803773593566003</v>
      </c>
      <c r="K74" s="45">
        <v>0.14205865218178673</v>
      </c>
      <c r="L74" s="45">
        <v>1.4116761322811802</v>
      </c>
      <c r="M74" s="45">
        <v>0.76644595616451128</v>
      </c>
    </row>
    <row r="75" spans="1:13" x14ac:dyDescent="0.2">
      <c r="A75" s="31">
        <v>2005.9166666666613</v>
      </c>
      <c r="B75" s="45">
        <v>1.5725641952223204</v>
      </c>
      <c r="C75" s="45">
        <v>1.6614600472586161</v>
      </c>
      <c r="D75" s="45">
        <v>0.78082775863294895</v>
      </c>
      <c r="E75" s="45">
        <v>2.4409348620589681</v>
      </c>
      <c r="F75" s="45">
        <v>2.7992182261837995</v>
      </c>
      <c r="G75" s="45">
        <v>1.0949465681016046</v>
      </c>
      <c r="H75" s="45">
        <v>1.3390050461174425</v>
      </c>
      <c r="I75" s="45">
        <v>1.879765399915547</v>
      </c>
      <c r="J75" s="45">
        <v>1.1720150086657986</v>
      </c>
      <c r="K75" s="45">
        <v>0.14356981588504031</v>
      </c>
      <c r="L75" s="45">
        <v>1.3626388891774655</v>
      </c>
      <c r="M75" s="45">
        <v>0.78376248126278369</v>
      </c>
    </row>
    <row r="76" spans="1:13" x14ac:dyDescent="0.2">
      <c r="A76" s="31">
        <v>2005.9999999999945</v>
      </c>
      <c r="B76" s="45">
        <v>1.5731144192379258</v>
      </c>
      <c r="C76" s="45">
        <v>1.6888913979636198</v>
      </c>
      <c r="D76" s="45">
        <v>0.76464641255046151</v>
      </c>
      <c r="E76" s="45">
        <v>2.4346562082096255</v>
      </c>
      <c r="F76" s="45">
        <v>2.8239939377014047</v>
      </c>
      <c r="G76" s="45">
        <v>1.0868127760323294</v>
      </c>
      <c r="H76" s="45">
        <v>1.3422701685532668</v>
      </c>
      <c r="I76" s="45">
        <v>1.8670037364965513</v>
      </c>
      <c r="J76" s="45">
        <v>1.1642948414996102</v>
      </c>
      <c r="K76" s="45">
        <v>0.14612941937093701</v>
      </c>
      <c r="L76" s="45">
        <v>1.3322770136916091</v>
      </c>
      <c r="M76" s="45">
        <v>0.78626777010021398</v>
      </c>
    </row>
    <row r="77" spans="1:13" x14ac:dyDescent="0.2">
      <c r="A77" s="31">
        <v>2006.0833333333278</v>
      </c>
      <c r="B77" s="45">
        <v>1.5757193822656548</v>
      </c>
      <c r="C77" s="45">
        <v>1.6916899390336673</v>
      </c>
      <c r="D77" s="45">
        <v>0.76132439375204763</v>
      </c>
      <c r="E77" s="45">
        <v>2.4436446337305964</v>
      </c>
      <c r="F77" s="45">
        <v>2.8144857523471236</v>
      </c>
      <c r="G77" s="45">
        <v>1.078222856366486</v>
      </c>
      <c r="H77" s="45">
        <v>1.3430240031739582</v>
      </c>
      <c r="I77" s="45">
        <v>1.8832197056899211</v>
      </c>
      <c r="J77" s="45">
        <v>1.1550464919892451</v>
      </c>
      <c r="K77" s="45">
        <v>0.15006423065581798</v>
      </c>
      <c r="L77" s="45">
        <v>1.3381931211383418</v>
      </c>
      <c r="M77" s="45">
        <v>0.76376726983863896</v>
      </c>
    </row>
    <row r="78" spans="1:13" x14ac:dyDescent="0.2">
      <c r="A78" s="31">
        <v>2006.1666666666611</v>
      </c>
      <c r="B78" s="45">
        <v>1.5788810744618391</v>
      </c>
      <c r="C78" s="45">
        <v>1.6819597740707484</v>
      </c>
      <c r="D78" s="45">
        <v>0.76554255389660308</v>
      </c>
      <c r="E78" s="45">
        <v>2.4602395899300213</v>
      </c>
      <c r="F78" s="45">
        <v>2.784146112568112</v>
      </c>
      <c r="G78" s="45">
        <v>1.0686831792856091</v>
      </c>
      <c r="H78" s="45">
        <v>1.3408686036458417</v>
      </c>
      <c r="I78" s="45">
        <v>1.9131504053399719</v>
      </c>
      <c r="J78" s="45">
        <v>1.1447339226595543</v>
      </c>
      <c r="K78" s="45">
        <v>0.15416956362411732</v>
      </c>
      <c r="L78" s="45">
        <v>1.3693270626982363</v>
      </c>
      <c r="M78" s="45">
        <v>0.73252324695089177</v>
      </c>
    </row>
    <row r="79" spans="1:13" x14ac:dyDescent="0.2">
      <c r="A79" s="31">
        <v>2006.2499999999943</v>
      </c>
      <c r="B79" s="45">
        <v>1.5804279311544507</v>
      </c>
      <c r="C79" s="45">
        <v>1.6777169882778338</v>
      </c>
      <c r="D79" s="45">
        <v>0.76982863271874691</v>
      </c>
      <c r="E79" s="45">
        <v>2.474252514547056</v>
      </c>
      <c r="F79" s="45">
        <v>2.7528226170677557</v>
      </c>
      <c r="G79" s="45">
        <v>1.0577279688235584</v>
      </c>
      <c r="H79" s="45">
        <v>1.3358742285287544</v>
      </c>
      <c r="I79" s="45">
        <v>1.9353068905513235</v>
      </c>
      <c r="J79" s="45">
        <v>1.1344600658098283</v>
      </c>
      <c r="K79" s="45">
        <v>0.15684323734598091</v>
      </c>
      <c r="L79" s="45">
        <v>1.4072970368700368</v>
      </c>
      <c r="M79" s="45">
        <v>0.71485032053191622</v>
      </c>
    </row>
    <row r="80" spans="1:13" x14ac:dyDescent="0.2">
      <c r="A80" s="31">
        <v>2006.3333333333276</v>
      </c>
      <c r="B80" s="45">
        <v>1.5789615796048173</v>
      </c>
      <c r="C80" s="45">
        <v>1.6908987155814961</v>
      </c>
      <c r="D80" s="45">
        <v>0.76874713543889983</v>
      </c>
      <c r="E80" s="45">
        <v>2.4782121838550473</v>
      </c>
      <c r="F80" s="45">
        <v>2.7353214759875848</v>
      </c>
      <c r="G80" s="45">
        <v>1.0453688015857452</v>
      </c>
      <c r="H80" s="45">
        <v>1.3286812185295531</v>
      </c>
      <c r="I80" s="45">
        <v>1.9345690429267763</v>
      </c>
      <c r="J80" s="45">
        <v>1.12511979367519</v>
      </c>
      <c r="K80" s="45">
        <v>0.1570084864716835</v>
      </c>
      <c r="L80" s="45">
        <v>1.4364950397789835</v>
      </c>
      <c r="M80" s="45">
        <v>0.72499413676165225</v>
      </c>
    </row>
    <row r="81" spans="1:13" x14ac:dyDescent="0.2">
      <c r="A81" s="31">
        <v>2006.4166666666608</v>
      </c>
      <c r="B81" s="45">
        <v>1.576065748808303</v>
      </c>
      <c r="C81" s="45">
        <v>1.7115306382127742</v>
      </c>
      <c r="D81" s="45">
        <v>0.7636396678820877</v>
      </c>
      <c r="E81" s="45">
        <v>2.4746634373049741</v>
      </c>
      <c r="F81" s="45">
        <v>2.7282673288940806</v>
      </c>
      <c r="G81" s="45">
        <v>1.0335083936105305</v>
      </c>
      <c r="H81" s="45">
        <v>1.322202286937713</v>
      </c>
      <c r="I81" s="45">
        <v>1.9200871522528442</v>
      </c>
      <c r="J81" s="45">
        <v>1.1168289863850047</v>
      </c>
      <c r="K81" s="45">
        <v>0.15568132436488499</v>
      </c>
      <c r="L81" s="45">
        <v>1.4529580527431063</v>
      </c>
      <c r="M81" s="45">
        <v>0.74699538607199245</v>
      </c>
    </row>
    <row r="82" spans="1:13" x14ac:dyDescent="0.2">
      <c r="A82" s="31">
        <v>2006.4999999999941</v>
      </c>
      <c r="B82" s="45">
        <v>1.5740334953861064</v>
      </c>
      <c r="C82" s="45">
        <v>1.7242942178676559</v>
      </c>
      <c r="D82" s="45">
        <v>0.75740096398301715</v>
      </c>
      <c r="E82" s="45">
        <v>2.4684852580026915</v>
      </c>
      <c r="F82" s="45">
        <v>2.7239996000903592</v>
      </c>
      <c r="G82" s="45">
        <v>1.0244879376187466</v>
      </c>
      <c r="H82" s="45">
        <v>1.3198765662735394</v>
      </c>
      <c r="I82" s="45">
        <v>1.9071548042366693</v>
      </c>
      <c r="J82" s="45">
        <v>1.1094849235789159</v>
      </c>
      <c r="K82" s="45">
        <v>0.15433120048190713</v>
      </c>
      <c r="L82" s="45">
        <v>1.4558009778662799</v>
      </c>
      <c r="M82" s="45">
        <v>0.75768989328329839</v>
      </c>
    </row>
    <row r="83" spans="1:13" x14ac:dyDescent="0.2">
      <c r="A83" s="31">
        <v>2006.5833333333273</v>
      </c>
      <c r="B83" s="45">
        <v>1.5743479228572996</v>
      </c>
      <c r="C83" s="45">
        <v>1.7187520457557077</v>
      </c>
      <c r="D83" s="45">
        <v>0.75159008003950811</v>
      </c>
      <c r="E83" s="45">
        <v>2.4627004698298882</v>
      </c>
      <c r="F83" s="45">
        <v>2.7172336259707772</v>
      </c>
      <c r="G83" s="45">
        <v>1.0195576901367238</v>
      </c>
      <c r="H83" s="45">
        <v>1.3233743255068131</v>
      </c>
      <c r="I83" s="45">
        <v>1.9061149735677407</v>
      </c>
      <c r="J83" s="45">
        <v>1.1025529072082845</v>
      </c>
      <c r="K83" s="45">
        <v>0.15411979411841084</v>
      </c>
      <c r="L83" s="45">
        <v>1.4448074117727794</v>
      </c>
      <c r="M83" s="45">
        <v>0.74181251724336061</v>
      </c>
    </row>
    <row r="84" spans="1:13" x14ac:dyDescent="0.2">
      <c r="A84" s="31">
        <v>2006.6666666666606</v>
      </c>
      <c r="B84" s="45">
        <v>1.5754026560621111</v>
      </c>
      <c r="C84" s="45">
        <v>1.7039373072386781</v>
      </c>
      <c r="D84" s="45">
        <v>0.74275150260948208</v>
      </c>
      <c r="E84" s="45">
        <v>2.4536602151178508</v>
      </c>
      <c r="F84" s="45">
        <v>2.7111500851731654</v>
      </c>
      <c r="G84" s="45">
        <v>1.0157945141420159</v>
      </c>
      <c r="H84" s="45">
        <v>1.3273877967181271</v>
      </c>
      <c r="I84" s="45">
        <v>1.9068478933044413</v>
      </c>
      <c r="J84" s="45">
        <v>1.0938747549798007</v>
      </c>
      <c r="K84" s="45">
        <v>0.15531561075360442</v>
      </c>
      <c r="L84" s="45">
        <v>1.4220221855621331</v>
      </c>
      <c r="M84" s="45">
        <v>0.7145773760066243</v>
      </c>
    </row>
    <row r="85" spans="1:13" x14ac:dyDescent="0.2">
      <c r="A85" s="31">
        <v>2006.7499999999939</v>
      </c>
      <c r="B85" s="45">
        <v>1.5748496943870802</v>
      </c>
      <c r="C85" s="45">
        <v>1.6934303771864851</v>
      </c>
      <c r="D85" s="45">
        <v>0.72639956285064755</v>
      </c>
      <c r="E85" s="45">
        <v>2.4361802270091708</v>
      </c>
      <c r="F85" s="45">
        <v>2.7109404801453647</v>
      </c>
      <c r="G85" s="45">
        <v>1.009343589744256</v>
      </c>
      <c r="H85" s="45">
        <v>1.3248944958956064</v>
      </c>
      <c r="I85" s="45">
        <v>1.8943006417399204</v>
      </c>
      <c r="J85" s="45">
        <v>1.0809439581055738</v>
      </c>
      <c r="K85" s="45">
        <v>0.15800106044903098</v>
      </c>
      <c r="L85" s="45">
        <v>1.3899699981256761</v>
      </c>
      <c r="M85" s="45">
        <v>0.69846531473688223</v>
      </c>
    </row>
    <row r="86" spans="1:13" x14ac:dyDescent="0.2">
      <c r="A86" s="31">
        <v>2006.8333333333271</v>
      </c>
      <c r="B86" s="45">
        <v>1.5709758238228462</v>
      </c>
      <c r="C86" s="45">
        <v>1.6963740259780111</v>
      </c>
      <c r="D86" s="45">
        <v>0.70105370868129191</v>
      </c>
      <c r="E86" s="45">
        <v>2.4081717214343938</v>
      </c>
      <c r="F86" s="45">
        <v>2.7201371669350167</v>
      </c>
      <c r="G86" s="45">
        <v>0.99790433555642499</v>
      </c>
      <c r="H86" s="45">
        <v>1.3118923147420647</v>
      </c>
      <c r="I86" s="45">
        <v>1.8602623571140695</v>
      </c>
      <c r="J86" s="45">
        <v>1.0626602560324416</v>
      </c>
      <c r="K86" s="45">
        <v>0.16196650498033005</v>
      </c>
      <c r="L86" s="45">
        <v>1.3529535558604495</v>
      </c>
      <c r="M86" s="45">
        <v>0.70836704861396693</v>
      </c>
    </row>
    <row r="87" spans="1:13" x14ac:dyDescent="0.2">
      <c r="A87" s="31">
        <v>2006.9166666666604</v>
      </c>
      <c r="B87" s="45">
        <v>1.5644999696645021</v>
      </c>
      <c r="C87" s="45">
        <v>1.7057325153572549</v>
      </c>
      <c r="D87" s="45">
        <v>0.67518082672854629</v>
      </c>
      <c r="E87" s="45">
        <v>2.379180842657723</v>
      </c>
      <c r="F87" s="45">
        <v>2.7357010045823951</v>
      </c>
      <c r="G87" s="45">
        <v>0.98484233763147355</v>
      </c>
      <c r="H87" s="45">
        <v>1.2959829660150508</v>
      </c>
      <c r="I87" s="45">
        <v>1.822083040327781</v>
      </c>
      <c r="J87" s="45">
        <v>1.0433243079729679</v>
      </c>
      <c r="K87" s="45">
        <v>0.16569926508783797</v>
      </c>
      <c r="L87" s="45">
        <v>1.3226777892036705</v>
      </c>
      <c r="M87" s="45">
        <v>0.73041744883253945</v>
      </c>
    </row>
    <row r="88" spans="1:13" x14ac:dyDescent="0.2">
      <c r="A88" s="31">
        <v>2006.9999999999936</v>
      </c>
      <c r="B88" s="45">
        <v>1.556735077395397</v>
      </c>
      <c r="C88" s="45">
        <v>1.7106003346467251</v>
      </c>
      <c r="D88" s="45">
        <v>0.65859069884459798</v>
      </c>
      <c r="E88" s="45">
        <v>2.3612653612552998</v>
      </c>
      <c r="F88" s="45">
        <v>2.7528921370584993</v>
      </c>
      <c r="G88" s="45">
        <v>0.97474980370706377</v>
      </c>
      <c r="H88" s="45">
        <v>1.2873472384493825</v>
      </c>
      <c r="I88" s="45">
        <v>1.8027042943146392</v>
      </c>
      <c r="J88" s="45">
        <v>1.0285186078297706</v>
      </c>
      <c r="K88" s="45">
        <v>0.16729756728561446</v>
      </c>
      <c r="L88" s="45">
        <v>1.3126193731739846</v>
      </c>
      <c r="M88" s="45">
        <v>0.74394455831210171</v>
      </c>
    </row>
    <row r="89" spans="1:13" x14ac:dyDescent="0.2">
      <c r="A89" s="31">
        <v>2007.0833333333269</v>
      </c>
      <c r="B89" s="45">
        <v>1.5490044074679767</v>
      </c>
      <c r="C89" s="45">
        <v>1.703253296908295</v>
      </c>
      <c r="D89" s="45">
        <v>0.65676747467835317</v>
      </c>
      <c r="E89" s="45">
        <v>2.3622076310437392</v>
      </c>
      <c r="F89" s="45">
        <v>2.7671277506937462</v>
      </c>
      <c r="G89" s="45">
        <v>0.97079255053265923</v>
      </c>
      <c r="H89" s="45">
        <v>1.2929050079478028</v>
      </c>
      <c r="I89" s="45">
        <v>1.8165806936834905</v>
      </c>
      <c r="J89" s="45">
        <v>1.0223750696350637</v>
      </c>
      <c r="K89" s="45">
        <v>0.16569486838589897</v>
      </c>
      <c r="L89" s="45">
        <v>1.3308289450624518</v>
      </c>
      <c r="M89" s="45">
        <v>0.73473822578480485</v>
      </c>
    </row>
    <row r="90" spans="1:13" x14ac:dyDescent="0.2">
      <c r="A90" s="31">
        <v>2007.1666666666601</v>
      </c>
      <c r="B90" s="45">
        <v>1.5427141977238998</v>
      </c>
      <c r="C90" s="45">
        <v>1.6884438939007331</v>
      </c>
      <c r="D90" s="45">
        <v>0.66191236345511795</v>
      </c>
      <c r="E90" s="45">
        <v>2.3739640888500655</v>
      </c>
      <c r="F90" s="45">
        <v>2.774830654376589</v>
      </c>
      <c r="G90" s="45">
        <v>0.97110970453615142</v>
      </c>
      <c r="H90" s="45">
        <v>1.3075650004022814</v>
      </c>
      <c r="I90" s="45">
        <v>1.84604966643012</v>
      </c>
      <c r="J90" s="45">
        <v>1.0235905961290124</v>
      </c>
      <c r="K90" s="45">
        <v>0.16313321194569205</v>
      </c>
      <c r="L90" s="45">
        <v>1.3643156544344315</v>
      </c>
      <c r="M90" s="45">
        <v>0.71325919748665167</v>
      </c>
    </row>
    <row r="91" spans="1:13" x14ac:dyDescent="0.2">
      <c r="A91" s="31">
        <v>2007.2499999999934</v>
      </c>
      <c r="B91" s="45">
        <v>1.5392664235712878</v>
      </c>
      <c r="C91" s="45">
        <v>1.674022223689652</v>
      </c>
      <c r="D91" s="45">
        <v>0.6634399020980607</v>
      </c>
      <c r="E91" s="45">
        <v>2.3846633712253484</v>
      </c>
      <c r="F91" s="45">
        <v>2.7728632990190514</v>
      </c>
      <c r="G91" s="45">
        <v>0.97268973345326681</v>
      </c>
      <c r="H91" s="45">
        <v>1.3232436091647986</v>
      </c>
      <c r="I91" s="45">
        <v>1.8653015866293725</v>
      </c>
      <c r="J91" s="45">
        <v>1.0295808071643915</v>
      </c>
      <c r="K91" s="45">
        <v>0.16253777771109934</v>
      </c>
      <c r="L91" s="45">
        <v>1.3951217934996687</v>
      </c>
      <c r="M91" s="45">
        <v>0.69603312258790506</v>
      </c>
    </row>
    <row r="92" spans="1:13" x14ac:dyDescent="0.2">
      <c r="A92" s="31">
        <v>2007.3333333333267</v>
      </c>
      <c r="B92" s="45">
        <v>1.5391253826881954</v>
      </c>
      <c r="C92" s="45">
        <v>1.6659408680077952</v>
      </c>
      <c r="D92" s="45">
        <v>0.65547402479044492</v>
      </c>
      <c r="E92" s="45">
        <v>2.3854177423573639</v>
      </c>
      <c r="F92" s="45">
        <v>2.7596418960017224</v>
      </c>
      <c r="G92" s="45">
        <v>0.97277710928465178</v>
      </c>
      <c r="H92" s="45">
        <v>1.3334330479945422</v>
      </c>
      <c r="I92" s="45">
        <v>1.8566773354863175</v>
      </c>
      <c r="J92" s="45">
        <v>1.0378802332929669</v>
      </c>
      <c r="K92" s="45">
        <v>0.16574085790948376</v>
      </c>
      <c r="L92" s="45">
        <v>1.411063410071147</v>
      </c>
      <c r="M92" s="45">
        <v>0.69439042725420475</v>
      </c>
    </row>
    <row r="93" spans="1:13" x14ac:dyDescent="0.2">
      <c r="A93" s="31">
        <v>2007.4166666666599</v>
      </c>
      <c r="B93" s="45">
        <v>1.5391426090055558</v>
      </c>
      <c r="C93" s="45">
        <v>1.6627947216514105</v>
      </c>
      <c r="D93" s="45">
        <v>0.65010190352895048</v>
      </c>
      <c r="E93" s="45">
        <v>2.3790782899972531</v>
      </c>
      <c r="F93" s="45">
        <v>2.7391090877658981</v>
      </c>
      <c r="G93" s="45">
        <v>0.9693812159928562</v>
      </c>
      <c r="H93" s="45">
        <v>1.3383103028279191</v>
      </c>
      <c r="I93" s="45">
        <v>1.8354034055874151</v>
      </c>
      <c r="J93" s="45">
        <v>1.04606040813588</v>
      </c>
      <c r="K93" s="45">
        <v>0.17075962288661628</v>
      </c>
      <c r="L93" s="45">
        <v>1.4215271215686576</v>
      </c>
      <c r="M93" s="45">
        <v>0.69965906849364534</v>
      </c>
    </row>
    <row r="94" spans="1:13" x14ac:dyDescent="0.2">
      <c r="A94" s="31">
        <v>2007.4999999999932</v>
      </c>
      <c r="B94" s="45">
        <v>1.5353348130644826</v>
      </c>
      <c r="C94" s="45">
        <v>1.6613832335028202</v>
      </c>
      <c r="D94" s="45">
        <v>0.66374148409900935</v>
      </c>
      <c r="E94" s="45">
        <v>2.3713508813278295</v>
      </c>
      <c r="F94" s="45">
        <v>2.7164001400741826</v>
      </c>
      <c r="G94" s="45">
        <v>0.96075097243560503</v>
      </c>
      <c r="H94" s="45">
        <v>1.3397736512423379</v>
      </c>
      <c r="I94" s="45">
        <v>1.8242920042333621</v>
      </c>
      <c r="J94" s="45">
        <v>1.0516560675190429</v>
      </c>
      <c r="K94" s="45">
        <v>0.17467609450399643</v>
      </c>
      <c r="L94" s="45">
        <v>1.4409950154783759</v>
      </c>
      <c r="M94" s="45">
        <v>0.69857028954710587</v>
      </c>
    </row>
    <row r="95" spans="1:13" x14ac:dyDescent="0.2">
      <c r="A95" s="31">
        <v>2007.5833333333264</v>
      </c>
      <c r="B95" s="45">
        <v>1.5252129398640104</v>
      </c>
      <c r="C95" s="45">
        <v>1.6593650764518546</v>
      </c>
      <c r="D95" s="45">
        <v>0.70494395540639077</v>
      </c>
      <c r="E95" s="45">
        <v>2.3655793859173859</v>
      </c>
      <c r="F95" s="45">
        <v>2.6956145272801701</v>
      </c>
      <c r="G95" s="45">
        <v>0.94621186447279948</v>
      </c>
      <c r="H95" s="45">
        <v>1.3392370275785943</v>
      </c>
      <c r="I95" s="45">
        <v>1.8374554132079606</v>
      </c>
      <c r="J95" s="45">
        <v>1.0524963265252458</v>
      </c>
      <c r="K95" s="45">
        <v>0.17529111569535413</v>
      </c>
      <c r="L95" s="45">
        <v>1.476202957695085</v>
      </c>
      <c r="M95" s="45">
        <v>0.68260715664717686</v>
      </c>
    </row>
    <row r="96" spans="1:13" x14ac:dyDescent="0.2">
      <c r="A96" s="31">
        <v>2007.6666666666597</v>
      </c>
      <c r="B96" s="45">
        <v>1.5120311110636862</v>
      </c>
      <c r="C96" s="45">
        <v>1.6575683115247501</v>
      </c>
      <c r="D96" s="45">
        <v>0.75130045311303695</v>
      </c>
      <c r="E96" s="45">
        <v>2.3561544248556032</v>
      </c>
      <c r="F96" s="45">
        <v>2.6774112770407261</v>
      </c>
      <c r="G96" s="45">
        <v>0.92890028217857201</v>
      </c>
      <c r="H96" s="45">
        <v>1.3362038904086881</v>
      </c>
      <c r="I96" s="45">
        <v>1.857069503989347</v>
      </c>
      <c r="J96" s="45">
        <v>1.047783787269253</v>
      </c>
      <c r="K96" s="45">
        <v>0.17337852000416493</v>
      </c>
      <c r="L96" s="45">
        <v>1.5036476178147942</v>
      </c>
      <c r="M96" s="45">
        <v>0.66094064069310654</v>
      </c>
    </row>
    <row r="97" spans="1:13" x14ac:dyDescent="0.2">
      <c r="A97" s="31">
        <v>2007.749999999993</v>
      </c>
      <c r="B97" s="45">
        <v>1.5004327727903137</v>
      </c>
      <c r="C97" s="45">
        <v>1.657576622784882</v>
      </c>
      <c r="D97" s="45">
        <v>0.77286048090752579</v>
      </c>
      <c r="E97" s="45">
        <v>2.3354115244256741</v>
      </c>
      <c r="F97" s="45">
        <v>2.661687971382273</v>
      </c>
      <c r="G97" s="45">
        <v>0.91265194804710026</v>
      </c>
      <c r="H97" s="45">
        <v>1.329703215980941</v>
      </c>
      <c r="I97" s="45">
        <v>1.8574847337650817</v>
      </c>
      <c r="J97" s="45">
        <v>1.0371218848985633</v>
      </c>
      <c r="K97" s="45">
        <v>0.17044820954375201</v>
      </c>
      <c r="L97" s="45">
        <v>1.4923994491598525</v>
      </c>
      <c r="M97" s="45">
        <v>0.64719193581611911</v>
      </c>
    </row>
    <row r="98" spans="1:13" x14ac:dyDescent="0.2">
      <c r="A98" s="31">
        <v>2007.8333333333262</v>
      </c>
      <c r="B98" s="45">
        <v>1.493900844351344</v>
      </c>
      <c r="C98" s="45">
        <v>1.66011655257072</v>
      </c>
      <c r="D98" s="45">
        <v>0.75051549228113867</v>
      </c>
      <c r="E98" s="45">
        <v>2.300189920730018</v>
      </c>
      <c r="F98" s="45">
        <v>2.6487265258847765</v>
      </c>
      <c r="G98" s="45">
        <v>0.90017822468240116</v>
      </c>
      <c r="H98" s="45">
        <v>1.3198281842186863</v>
      </c>
      <c r="I98" s="45">
        <v>1.8226281158384521</v>
      </c>
      <c r="J98" s="45">
        <v>1.021359810245192</v>
      </c>
      <c r="K98" s="45">
        <v>0.1678563938241783</v>
      </c>
      <c r="L98" s="45">
        <v>1.4247281923686816</v>
      </c>
      <c r="M98" s="45">
        <v>0.65040875003575238</v>
      </c>
    </row>
    <row r="99" spans="1:13" x14ac:dyDescent="0.2">
      <c r="A99" s="31">
        <v>2007.9166666666595</v>
      </c>
      <c r="B99" s="45">
        <v>1.491417799936275</v>
      </c>
      <c r="C99" s="45">
        <v>1.6626370476817827</v>
      </c>
      <c r="D99" s="45">
        <v>0.70692250769561249</v>
      </c>
      <c r="E99" s="45">
        <v>2.2639091719199618</v>
      </c>
      <c r="F99" s="45">
        <v>2.6400161223528684</v>
      </c>
      <c r="G99" s="45">
        <v>0.89071033533435262</v>
      </c>
      <c r="H99" s="45">
        <v>1.310917067343383</v>
      </c>
      <c r="I99" s="45">
        <v>1.7746486425772483</v>
      </c>
      <c r="J99" s="45">
        <v>1.0058822576816935</v>
      </c>
      <c r="K99" s="45">
        <v>0.16648158015577572</v>
      </c>
      <c r="L99" s="45">
        <v>1.3339462882183488</v>
      </c>
      <c r="M99" s="45">
        <v>0.66139258102759602</v>
      </c>
    </row>
    <row r="100" spans="1:13" x14ac:dyDescent="0.2">
      <c r="A100" s="31">
        <v>2007.9999999999927</v>
      </c>
      <c r="B100" s="45">
        <v>1.4908641626659391</v>
      </c>
      <c r="C100" s="45">
        <v>1.6618398756950128</v>
      </c>
      <c r="D100" s="45">
        <v>0.67440542483733745</v>
      </c>
      <c r="E100" s="45">
        <v>2.2433154082166729</v>
      </c>
      <c r="F100" s="45">
        <v>2.6371830024335177</v>
      </c>
      <c r="G100" s="45">
        <v>0.8827201969062477</v>
      </c>
      <c r="H100" s="45">
        <v>1.3083454164308208</v>
      </c>
      <c r="I100" s="45">
        <v>1.7448848313920817</v>
      </c>
      <c r="J100" s="45">
        <v>0.99695887162620378</v>
      </c>
      <c r="K100" s="45">
        <v>0.16705760282339738</v>
      </c>
      <c r="L100" s="45">
        <v>1.264973118586272</v>
      </c>
      <c r="M100" s="45">
        <v>0.66678970681305771</v>
      </c>
    </row>
    <row r="101" spans="1:13" x14ac:dyDescent="0.2">
      <c r="A101" s="31">
        <v>2008.083333333326</v>
      </c>
      <c r="B101" s="45">
        <v>1.4907791917463</v>
      </c>
      <c r="C101" s="45">
        <v>1.6558893989532946</v>
      </c>
      <c r="D101" s="45">
        <v>0.67693889978235477</v>
      </c>
      <c r="E101" s="45">
        <v>2.2491343330872233</v>
      </c>
      <c r="F101" s="45">
        <v>2.6408985905720193</v>
      </c>
      <c r="G101" s="45">
        <v>0.87541005881200218</v>
      </c>
      <c r="H101" s="45">
        <v>1.3155094736098265</v>
      </c>
      <c r="I101" s="45">
        <v>1.7544190674749776</v>
      </c>
      <c r="J101" s="45">
        <v>0.99856107812633799</v>
      </c>
      <c r="K101" s="45">
        <v>0.17001624860353057</v>
      </c>
      <c r="L101" s="45">
        <v>1.249209046019828</v>
      </c>
      <c r="M101" s="45">
        <v>0.65781720174770386</v>
      </c>
    </row>
    <row r="102" spans="1:13" x14ac:dyDescent="0.2">
      <c r="A102" s="31">
        <v>2008.1666666666592</v>
      </c>
      <c r="B102" s="45">
        <v>1.4922356562542936</v>
      </c>
      <c r="C102" s="45">
        <v>1.6486489651315477</v>
      </c>
      <c r="D102" s="45">
        <v>0.70704868150776345</v>
      </c>
      <c r="E102" s="45">
        <v>2.2707974065416026</v>
      </c>
      <c r="F102" s="45">
        <v>2.6483185959658995</v>
      </c>
      <c r="G102" s="45">
        <v>0.87066313213359803</v>
      </c>
      <c r="H102" s="45">
        <v>1.3280702382404779</v>
      </c>
      <c r="I102" s="45">
        <v>1.785418075747095</v>
      </c>
      <c r="J102" s="45">
        <v>1.0064086214451036</v>
      </c>
      <c r="K102" s="45">
        <v>0.17461898532097864</v>
      </c>
      <c r="L102" s="45">
        <v>1.2691901987492022</v>
      </c>
      <c r="M102" s="45">
        <v>0.64202320121559064</v>
      </c>
    </row>
    <row r="103" spans="1:13" x14ac:dyDescent="0.2">
      <c r="A103" s="31">
        <v>2008.2499999999925</v>
      </c>
      <c r="B103" s="45">
        <v>1.4969230625559951</v>
      </c>
      <c r="C103" s="45">
        <v>1.64541515508423</v>
      </c>
      <c r="D103" s="45">
        <v>0.74934431119681255</v>
      </c>
      <c r="E103" s="45">
        <v>2.2927749493971521</v>
      </c>
      <c r="F103" s="45">
        <v>2.6557650210730497</v>
      </c>
      <c r="G103" s="45">
        <v>0.87102967444506452</v>
      </c>
      <c r="H103" s="45">
        <v>1.3398338480632639</v>
      </c>
      <c r="I103" s="45">
        <v>1.8106967470785409</v>
      </c>
      <c r="J103" s="45">
        <v>1.0142732271034716</v>
      </c>
      <c r="K103" s="45">
        <v>0.17982299393852344</v>
      </c>
      <c r="L103" s="45">
        <v>1.2959734032227697</v>
      </c>
      <c r="M103" s="45">
        <v>0.63081832026318807</v>
      </c>
    </row>
    <row r="104" spans="1:13" x14ac:dyDescent="0.2">
      <c r="A104" s="31">
        <v>2008.3333333333258</v>
      </c>
      <c r="B104" s="45">
        <v>1.5054295374703346</v>
      </c>
      <c r="C104" s="45">
        <v>1.6498662849288694</v>
      </c>
      <c r="D104" s="45">
        <v>0.7913121875467326</v>
      </c>
      <c r="E104" s="45">
        <v>2.3030061964839432</v>
      </c>
      <c r="F104" s="45">
        <v>2.6607250226239332</v>
      </c>
      <c r="G104" s="45">
        <v>0.87816424812738203</v>
      </c>
      <c r="H104" s="45">
        <v>1.3461473509198834</v>
      </c>
      <c r="I104" s="45">
        <v>1.810671820233013</v>
      </c>
      <c r="J104" s="45">
        <v>1.0169031973544149</v>
      </c>
      <c r="K104" s="45">
        <v>0.18421153608621399</v>
      </c>
      <c r="L104" s="45">
        <v>1.3072325227570682</v>
      </c>
      <c r="M104" s="45">
        <v>0.6313401036610532</v>
      </c>
    </row>
    <row r="105" spans="1:13" x14ac:dyDescent="0.2">
      <c r="A105" s="31">
        <v>2008.416666666659</v>
      </c>
      <c r="B105" s="45">
        <v>1.5140182186726112</v>
      </c>
      <c r="C105" s="45">
        <v>1.659223521683528</v>
      </c>
      <c r="D105" s="45">
        <v>0.8338496773638755</v>
      </c>
      <c r="E105" s="45">
        <v>2.3030014778256298</v>
      </c>
      <c r="F105" s="45">
        <v>2.6653882398999138</v>
      </c>
      <c r="G105" s="45">
        <v>0.89005662286785603</v>
      </c>
      <c r="H105" s="45">
        <v>1.348158066882138</v>
      </c>
      <c r="I105" s="45">
        <v>1.7946729395251488</v>
      </c>
      <c r="J105" s="45">
        <v>1.0126633689191584</v>
      </c>
      <c r="K105" s="45">
        <v>0.18503877107374508</v>
      </c>
      <c r="L105" s="45">
        <v>1.3053916824032217</v>
      </c>
      <c r="M105" s="45">
        <v>0.63433896731393058</v>
      </c>
    </row>
    <row r="106" spans="1:13" x14ac:dyDescent="0.2">
      <c r="A106" s="31">
        <v>2008.4999999999923</v>
      </c>
      <c r="B106" s="45">
        <v>1.5179187807858985</v>
      </c>
      <c r="C106" s="45">
        <v>1.6691807461957333</v>
      </c>
      <c r="D106" s="45">
        <v>0.88133369833694775</v>
      </c>
      <c r="E106" s="45">
        <v>2.2976603429665445</v>
      </c>
      <c r="F106" s="45">
        <v>2.6730945031771096</v>
      </c>
      <c r="G106" s="45">
        <v>0.90378891874568701</v>
      </c>
      <c r="H106" s="45">
        <v>1.3484219948502434</v>
      </c>
      <c r="I106" s="45">
        <v>1.7789398658558304</v>
      </c>
      <c r="J106" s="45">
        <v>1.0008376847441702</v>
      </c>
      <c r="K106" s="45">
        <v>0.17934994142524188</v>
      </c>
      <c r="L106" s="45">
        <v>1.2989635800301793</v>
      </c>
      <c r="M106" s="45">
        <v>0.62685089792695015</v>
      </c>
    </row>
    <row r="107" spans="1:13" x14ac:dyDescent="0.2">
      <c r="A107" s="31">
        <v>2008.5833333333255</v>
      </c>
      <c r="B107" s="45">
        <v>1.5141972590356714</v>
      </c>
      <c r="C107" s="45">
        <v>1.6767791220989461</v>
      </c>
      <c r="D107" s="45">
        <v>0.93668273833960181</v>
      </c>
      <c r="E107" s="45">
        <v>2.2912370274335383</v>
      </c>
      <c r="F107" s="45">
        <v>2.6858206096877115</v>
      </c>
      <c r="G107" s="45">
        <v>0.9177033053229241</v>
      </c>
      <c r="H107" s="45">
        <v>1.3490959911498586</v>
      </c>
      <c r="I107" s="45">
        <v>1.7756252301002684</v>
      </c>
      <c r="J107" s="45">
        <v>0.98421837785693478</v>
      </c>
      <c r="K107" s="45">
        <v>0.16741521491822281</v>
      </c>
      <c r="L107" s="45">
        <v>1.2948999217642789</v>
      </c>
      <c r="M107" s="45">
        <v>0.60145770204637983</v>
      </c>
    </row>
    <row r="108" spans="1:13" x14ac:dyDescent="0.2">
      <c r="A108" s="31">
        <v>2008.6666666666588</v>
      </c>
      <c r="B108" s="45">
        <v>1.5070404674546674</v>
      </c>
      <c r="C108" s="45">
        <v>1.684015037052377</v>
      </c>
      <c r="D108" s="45">
        <v>0.99709582360333726</v>
      </c>
      <c r="E108" s="45">
        <v>2.2853114238096017</v>
      </c>
      <c r="F108" s="45">
        <v>2.7001839037349531</v>
      </c>
      <c r="G108" s="45">
        <v>0.93529329896547042</v>
      </c>
      <c r="H108" s="45">
        <v>1.350851910777126</v>
      </c>
      <c r="I108" s="45">
        <v>1.7817564608938847</v>
      </c>
      <c r="J108" s="45">
        <v>0.97974982300106139</v>
      </c>
      <c r="K108" s="45">
        <v>0.16214907443701093</v>
      </c>
      <c r="L108" s="45">
        <v>1.2940314316887871</v>
      </c>
      <c r="M108" s="45">
        <v>0.57126384567970101</v>
      </c>
    </row>
    <row r="109" spans="1:13" x14ac:dyDescent="0.2">
      <c r="A109" s="31">
        <v>2008.749999999992</v>
      </c>
      <c r="B109" s="45">
        <v>1.5023437500001449</v>
      </c>
      <c r="C109" s="45">
        <v>1.694076877064042</v>
      </c>
      <c r="D109" s="45">
        <v>1.0589276584457019</v>
      </c>
      <c r="E109" s="45">
        <v>2.2807661045595231</v>
      </c>
      <c r="F109" s="45">
        <v>2.7114578233746283</v>
      </c>
      <c r="G109" s="45">
        <v>0.96152416222818526</v>
      </c>
      <c r="H109" s="45">
        <v>1.3539936385884683</v>
      </c>
      <c r="I109" s="45">
        <v>1.7907134157814537</v>
      </c>
      <c r="J109" s="45">
        <v>1.0077417709480128</v>
      </c>
      <c r="K109" s="45">
        <v>0.17955826556734686</v>
      </c>
      <c r="L109" s="45">
        <v>1.2956518637892056</v>
      </c>
      <c r="M109" s="45">
        <v>0.55404907303221163</v>
      </c>
    </row>
    <row r="110" spans="1:13" x14ac:dyDescent="0.2">
      <c r="A110" s="31">
        <v>2008.8333333333253</v>
      </c>
      <c r="B110" s="45">
        <v>1.5043523609529645</v>
      </c>
      <c r="C110" s="45">
        <v>1.7090463264783893</v>
      </c>
      <c r="D110" s="45">
        <v>1.1201343914914472</v>
      </c>
      <c r="E110" s="45">
        <v>2.2794148950434256</v>
      </c>
      <c r="F110" s="45">
        <v>2.7185186085428934</v>
      </c>
      <c r="G110" s="45">
        <v>0.99961446745539706</v>
      </c>
      <c r="H110" s="45">
        <v>1.3591255535480684</v>
      </c>
      <c r="I110" s="45">
        <v>1.7981929395353877</v>
      </c>
      <c r="J110" s="45">
        <v>1.0794442580711712</v>
      </c>
      <c r="K110" s="45">
        <v>0.22872723923267285</v>
      </c>
      <c r="L110" s="45">
        <v>1.2995103145409503</v>
      </c>
      <c r="M110" s="45">
        <v>0.5628985803622788</v>
      </c>
    </row>
    <row r="111" spans="1:13" x14ac:dyDescent="0.2">
      <c r="A111" s="31">
        <v>2008.9166666666586</v>
      </c>
      <c r="B111" s="45">
        <v>1.5109057776454811</v>
      </c>
      <c r="C111" s="45">
        <v>1.7267642320509375</v>
      </c>
      <c r="D111" s="45">
        <v>1.1825378007924638</v>
      </c>
      <c r="E111" s="45">
        <v>2.2868933615688678</v>
      </c>
      <c r="F111" s="45">
        <v>2.7345102996092394</v>
      </c>
      <c r="G111" s="45">
        <v>1.044636571818</v>
      </c>
      <c r="H111" s="45">
        <v>1.3680424140206857</v>
      </c>
      <c r="I111" s="45">
        <v>1.8088342431017161</v>
      </c>
      <c r="J111" s="45">
        <v>1.171207800677682</v>
      </c>
      <c r="K111" s="45">
        <v>0.29106787086041797</v>
      </c>
      <c r="L111" s="45">
        <v>1.3071716535034137</v>
      </c>
      <c r="M111" s="45">
        <v>0.59269067846524459</v>
      </c>
    </row>
    <row r="112" spans="1:13" x14ac:dyDescent="0.2">
      <c r="A112" s="31">
        <v>2008.9999999999918</v>
      </c>
      <c r="B112" s="45">
        <v>1.5182487920480117</v>
      </c>
      <c r="C112" s="45">
        <v>1.7440902397157014</v>
      </c>
      <c r="D112" s="45">
        <v>1.2483899061142245</v>
      </c>
      <c r="E112" s="45">
        <v>2.3098536814107398</v>
      </c>
      <c r="F112" s="45">
        <v>2.7762054894127588</v>
      </c>
      <c r="G112" s="45">
        <v>1.089024128869341</v>
      </c>
      <c r="H112" s="45">
        <v>1.3828818770308693</v>
      </c>
      <c r="I112" s="45">
        <v>1.8294715618083088</v>
      </c>
      <c r="J112" s="45">
        <v>1.2515125106172718</v>
      </c>
      <c r="K112" s="45">
        <v>0.341117317443206</v>
      </c>
      <c r="L112" s="45">
        <v>1.3206538991263082</v>
      </c>
      <c r="M112" s="45">
        <v>0.63371145839193121</v>
      </c>
    </row>
    <row r="113" spans="1:13" x14ac:dyDescent="0.2">
      <c r="A113" s="31">
        <v>2009.0833333333251</v>
      </c>
      <c r="B113" s="45">
        <v>1.5239807857060088</v>
      </c>
      <c r="C113" s="45">
        <v>1.7603758272910128</v>
      </c>
      <c r="D113" s="45">
        <v>1.3191655483559133</v>
      </c>
      <c r="E113" s="45">
        <v>2.3512203205292166</v>
      </c>
      <c r="F113" s="45">
        <v>2.8545505602744337</v>
      </c>
      <c r="G113" s="45">
        <v>1.1268617412249771</v>
      </c>
      <c r="H113" s="45">
        <v>1.4050537625278945</v>
      </c>
      <c r="I113" s="45">
        <v>1.863869003745861</v>
      </c>
      <c r="J113" s="45">
        <v>1.2969485738872637</v>
      </c>
      <c r="K113" s="45">
        <v>0.36040209490474406</v>
      </c>
      <c r="L113" s="45">
        <v>1.3410629723965974</v>
      </c>
      <c r="M113" s="45">
        <v>0.67576843616805626</v>
      </c>
    </row>
    <row r="114" spans="1:13" x14ac:dyDescent="0.2">
      <c r="A114" s="31">
        <v>2009.1666666666583</v>
      </c>
      <c r="B114" s="45">
        <v>1.5311726845532356</v>
      </c>
      <c r="C114" s="45">
        <v>1.7846717717740745</v>
      </c>
      <c r="D114" s="45">
        <v>1.3951510493802928</v>
      </c>
      <c r="E114" s="45">
        <v>2.3986247808030421</v>
      </c>
      <c r="F114" s="45">
        <v>2.9535469034664343</v>
      </c>
      <c r="G114" s="45">
        <v>1.1613970124579693</v>
      </c>
      <c r="H114" s="45">
        <v>1.4326783341475491</v>
      </c>
      <c r="I114" s="45">
        <v>1.903594951253633</v>
      </c>
      <c r="J114" s="45">
        <v>1.3135852094616456</v>
      </c>
      <c r="K114" s="45">
        <v>0.35791943852067704</v>
      </c>
      <c r="L114" s="45">
        <v>1.3657006458672289</v>
      </c>
      <c r="M114" s="45">
        <v>0.70785469810984469</v>
      </c>
    </row>
    <row r="115" spans="1:13" x14ac:dyDescent="0.2">
      <c r="A115" s="31">
        <v>2009.2499999999916</v>
      </c>
      <c r="B115" s="45">
        <v>1.5442706565495232</v>
      </c>
      <c r="C115" s="45">
        <v>1.8288345651628761</v>
      </c>
      <c r="D115" s="45">
        <v>1.4759895508700607</v>
      </c>
      <c r="E115" s="45">
        <v>2.4356795560427953</v>
      </c>
      <c r="F115" s="45">
        <v>3.0482612013433661</v>
      </c>
      <c r="G115" s="45">
        <v>1.1986307133253999</v>
      </c>
      <c r="H115" s="45">
        <v>1.4628882897882862</v>
      </c>
      <c r="I115" s="45">
        <v>1.9372506351760395</v>
      </c>
      <c r="J115" s="45">
        <v>1.314518173062561</v>
      </c>
      <c r="K115" s="45">
        <v>0.34935272322984462</v>
      </c>
      <c r="L115" s="45">
        <v>1.3909024996429415</v>
      </c>
      <c r="M115" s="45">
        <v>0.71881176015192794</v>
      </c>
    </row>
    <row r="116" spans="1:13" x14ac:dyDescent="0.2">
      <c r="A116" s="31">
        <v>2009.3333333333248</v>
      </c>
      <c r="B116" s="45">
        <v>1.5658087869297082</v>
      </c>
      <c r="C116" s="45">
        <v>1.8988633372449166</v>
      </c>
      <c r="D116" s="45">
        <v>1.5592520317157026</v>
      </c>
      <c r="E116" s="45">
        <v>2.4510995897469603</v>
      </c>
      <c r="F116" s="45">
        <v>3.1179517807530757</v>
      </c>
      <c r="G116" s="45">
        <v>1.2428916273867212</v>
      </c>
      <c r="H116" s="45">
        <v>1.4929357442005409</v>
      </c>
      <c r="I116" s="45">
        <v>1.9567670423302845</v>
      </c>
      <c r="J116" s="45">
        <v>1.3110076511330937</v>
      </c>
      <c r="K116" s="45">
        <v>0.34697230124815781</v>
      </c>
      <c r="L116" s="45">
        <v>1.4130669277094614</v>
      </c>
      <c r="M116" s="45">
        <v>0.70266410181877526</v>
      </c>
    </row>
    <row r="117" spans="1:13" x14ac:dyDescent="0.2">
      <c r="A117" s="31">
        <v>2009.4166666666581</v>
      </c>
      <c r="B117" s="45">
        <v>1.5905827232177274</v>
      </c>
      <c r="C117" s="45">
        <v>1.9731844430966221</v>
      </c>
      <c r="D117" s="45">
        <v>1.6362183210651371</v>
      </c>
      <c r="E117" s="45">
        <v>2.4547867325154016</v>
      </c>
      <c r="F117" s="45">
        <v>3.1697716214669862</v>
      </c>
      <c r="G117" s="45">
        <v>1.2901757990915801</v>
      </c>
      <c r="H117" s="45">
        <v>1.5213943475618155</v>
      </c>
      <c r="I117" s="45">
        <v>1.9674799049027141</v>
      </c>
      <c r="J117" s="45">
        <v>1.3073311393137008</v>
      </c>
      <c r="K117" s="45">
        <v>0.3500686246886951</v>
      </c>
      <c r="L117" s="45">
        <v>1.4290244574596764</v>
      </c>
      <c r="M117" s="45">
        <v>0.67528736646755139</v>
      </c>
    </row>
    <row r="118" spans="1:13" x14ac:dyDescent="0.2">
      <c r="A118" s="31">
        <v>2009.4999999999914</v>
      </c>
      <c r="B118" s="45">
        <v>1.6114176202831816</v>
      </c>
      <c r="C118" s="45">
        <v>2.0205768956562022</v>
      </c>
      <c r="D118" s="45">
        <v>1.6971401380585243</v>
      </c>
      <c r="E118" s="45">
        <v>2.4620603415953628</v>
      </c>
      <c r="F118" s="45">
        <v>3.219363017653758</v>
      </c>
      <c r="G118" s="45">
        <v>1.3340482742808548</v>
      </c>
      <c r="H118" s="45">
        <v>1.5473007512618941</v>
      </c>
      <c r="I118" s="45">
        <v>1.9781310568648416</v>
      </c>
      <c r="J118" s="45">
        <v>1.3060772097269839</v>
      </c>
      <c r="K118" s="45">
        <v>0.35465438279133576</v>
      </c>
      <c r="L118" s="45">
        <v>1.4356580652809063</v>
      </c>
      <c r="M118" s="45">
        <v>0.65888056412550222</v>
      </c>
    </row>
    <row r="119" spans="1:13" x14ac:dyDescent="0.2">
      <c r="A119" s="31">
        <v>2009.5833333333246</v>
      </c>
      <c r="B119" s="45">
        <v>1.6230401479723549</v>
      </c>
      <c r="C119" s="45">
        <v>2.0196304494028658</v>
      </c>
      <c r="D119" s="45">
        <v>1.7354260147090927</v>
      </c>
      <c r="E119" s="45">
        <v>2.4834434271466224</v>
      </c>
      <c r="F119" s="45">
        <v>3.2782670639627685</v>
      </c>
      <c r="G119" s="45">
        <v>1.3697920651160307</v>
      </c>
      <c r="H119" s="45">
        <v>1.5699010005716991</v>
      </c>
      <c r="I119" s="45">
        <v>1.9946729362068438</v>
      </c>
      <c r="J119" s="45">
        <v>1.309028574044556</v>
      </c>
      <c r="K119" s="45">
        <v>0.35744578932167226</v>
      </c>
      <c r="L119" s="45">
        <v>1.4315238333545299</v>
      </c>
      <c r="M119" s="45">
        <v>0.67045782370480234</v>
      </c>
    </row>
    <row r="120" spans="1:13" x14ac:dyDescent="0.2">
      <c r="A120" s="31">
        <v>2009.6666666666579</v>
      </c>
      <c r="B120" s="45">
        <v>1.6280431977245329</v>
      </c>
      <c r="C120" s="45">
        <v>1.995882209170933</v>
      </c>
      <c r="D120" s="45">
        <v>1.7551670416654375</v>
      </c>
      <c r="E120" s="45">
        <v>2.5099084844387916</v>
      </c>
      <c r="F120" s="45">
        <v>3.3368784517867049</v>
      </c>
      <c r="G120" s="45">
        <v>1.4010252867408339</v>
      </c>
      <c r="H120" s="45">
        <v>1.5888326389537017</v>
      </c>
      <c r="I120" s="45">
        <v>2.0115202900251417</v>
      </c>
      <c r="J120" s="45">
        <v>1.314525456365133</v>
      </c>
      <c r="K120" s="45">
        <v>0.35834100126114832</v>
      </c>
      <c r="L120" s="45">
        <v>1.4220572544741059</v>
      </c>
      <c r="M120" s="45">
        <v>0.70248676889106543</v>
      </c>
    </row>
    <row r="121" spans="1:13" x14ac:dyDescent="0.2">
      <c r="A121" s="31">
        <v>2009.7499999999911</v>
      </c>
      <c r="B121" s="45">
        <v>1.6310220638055173</v>
      </c>
      <c r="C121" s="45">
        <v>1.9863133287409871</v>
      </c>
      <c r="D121" s="45">
        <v>1.7631192613100424</v>
      </c>
      <c r="E121" s="45">
        <v>2.527444655041251</v>
      </c>
      <c r="F121" s="45">
        <v>3.3786197160437732</v>
      </c>
      <c r="G121" s="45">
        <v>1.43358856255356</v>
      </c>
      <c r="H121" s="45">
        <v>1.6037084666608565</v>
      </c>
      <c r="I121" s="45">
        <v>2.0201885233951784</v>
      </c>
      <c r="J121" s="45">
        <v>1.3200393454345372</v>
      </c>
      <c r="K121" s="45">
        <v>0.35806493315784799</v>
      </c>
      <c r="L121" s="45">
        <v>1.4144579130415176</v>
      </c>
      <c r="M121" s="45">
        <v>0.74087021594647828</v>
      </c>
    </row>
    <row r="122" spans="1:13" x14ac:dyDescent="0.2">
      <c r="A122" s="31">
        <v>2009.8333333333244</v>
      </c>
      <c r="B122" s="45">
        <v>1.6357370891175869</v>
      </c>
      <c r="C122" s="45">
        <v>2.0164416498426365</v>
      </c>
      <c r="D122" s="45">
        <v>1.7690693686345864</v>
      </c>
      <c r="E122" s="45">
        <v>2.5263630651116498</v>
      </c>
      <c r="F122" s="45">
        <v>3.391525652416246</v>
      </c>
      <c r="G122" s="45">
        <v>1.4711730365458366</v>
      </c>
      <c r="H122" s="45">
        <v>1.6144130832961798</v>
      </c>
      <c r="I122" s="45">
        <v>2.015725451968728</v>
      </c>
      <c r="J122" s="45">
        <v>1.323560553665857</v>
      </c>
      <c r="K122" s="45">
        <v>0.35702475453633292</v>
      </c>
      <c r="L122" s="45">
        <v>1.4141553571207308</v>
      </c>
      <c r="M122" s="45">
        <v>0.77379617707441251</v>
      </c>
    </row>
    <row r="123" spans="1:13" x14ac:dyDescent="0.2">
      <c r="A123" s="31">
        <v>2009.9166666666576</v>
      </c>
      <c r="B123" s="45">
        <v>1.6424758961104367</v>
      </c>
      <c r="C123" s="45">
        <v>2.0687634114179638</v>
      </c>
      <c r="D123" s="45">
        <v>1.7952468027616559</v>
      </c>
      <c r="E123" s="45">
        <v>2.5148213969461883</v>
      </c>
      <c r="F123" s="45">
        <v>3.3871189342249486</v>
      </c>
      <c r="G123" s="45">
        <v>1.508639210862964</v>
      </c>
      <c r="H123" s="45">
        <v>1.6222590227894689</v>
      </c>
      <c r="I123" s="45">
        <v>2.007388190903487</v>
      </c>
      <c r="J123" s="45">
        <v>1.3251415928459447</v>
      </c>
      <c r="K123" s="45">
        <v>0.35438439802150618</v>
      </c>
      <c r="L123" s="45">
        <v>1.4193728990507111</v>
      </c>
      <c r="M123" s="45">
        <v>0.79917881738047269</v>
      </c>
    </row>
    <row r="124" spans="1:13" x14ac:dyDescent="0.2">
      <c r="A124" s="31">
        <v>2009.9999999999909</v>
      </c>
      <c r="B124" s="45">
        <v>1.6506707436435286</v>
      </c>
      <c r="C124" s="45">
        <v>2.1138769769545935</v>
      </c>
      <c r="D124" s="45">
        <v>1.8680134037464657</v>
      </c>
      <c r="E124" s="45">
        <v>2.505617333235759</v>
      </c>
      <c r="F124" s="45">
        <v>3.3830783992773203</v>
      </c>
      <c r="G124" s="45">
        <v>1.5386749733808611</v>
      </c>
      <c r="H124" s="45">
        <v>1.6289740164598157</v>
      </c>
      <c r="I124" s="45">
        <v>2.0081185545764288</v>
      </c>
      <c r="J124" s="45">
        <v>1.3253421008569972</v>
      </c>
      <c r="K124" s="45">
        <v>0.34899249191400677</v>
      </c>
      <c r="L124" s="45">
        <v>1.4265088071760916</v>
      </c>
      <c r="M124" s="45">
        <v>0.81729473638298933</v>
      </c>
    </row>
    <row r="125" spans="1:13" x14ac:dyDescent="0.2">
      <c r="A125" s="31">
        <v>2010.0833333333242</v>
      </c>
      <c r="B125" s="45">
        <v>1.6599932868718288</v>
      </c>
      <c r="C125" s="45">
        <v>2.1292824730934297</v>
      </c>
      <c r="D125" s="45">
        <v>1.9994218671109167</v>
      </c>
      <c r="E125" s="45">
        <v>2.5084803972415344</v>
      </c>
      <c r="F125" s="45">
        <v>3.3927792064749331</v>
      </c>
      <c r="G125" s="45">
        <v>1.5563019066307064</v>
      </c>
      <c r="H125" s="45">
        <v>1.6364596499245034</v>
      </c>
      <c r="I125" s="45">
        <v>2.0263987303962563</v>
      </c>
      <c r="J125" s="45">
        <v>1.3251052570725708</v>
      </c>
      <c r="K125" s="45">
        <v>0.34162698029558541</v>
      </c>
      <c r="L125" s="45">
        <v>1.432956508962907</v>
      </c>
      <c r="M125" s="45">
        <v>0.82910780819225649</v>
      </c>
    </row>
    <row r="126" spans="1:13" x14ac:dyDescent="0.2">
      <c r="A126" s="31">
        <v>2010.1666666666574</v>
      </c>
      <c r="B126" s="45">
        <v>1.6709616586806553</v>
      </c>
      <c r="C126" s="45">
        <v>2.1267979332565923</v>
      </c>
      <c r="D126" s="45">
        <v>2.1427185516523592</v>
      </c>
      <c r="E126" s="45">
        <v>2.5204811734335495</v>
      </c>
      <c r="F126" s="45">
        <v>3.4141279249637999</v>
      </c>
      <c r="G126" s="45">
        <v>1.5654226735241059</v>
      </c>
      <c r="H126" s="45">
        <v>1.6472091354116658</v>
      </c>
      <c r="I126" s="45">
        <v>2.0529165888560339</v>
      </c>
      <c r="J126" s="45">
        <v>1.3268352733769662</v>
      </c>
      <c r="K126" s="45">
        <v>0.3407180285913361</v>
      </c>
      <c r="L126" s="45">
        <v>1.4401927604111537</v>
      </c>
      <c r="M126" s="45">
        <v>0.83851332051603522</v>
      </c>
    </row>
    <row r="127" spans="1:13" x14ac:dyDescent="0.2">
      <c r="A127" s="31">
        <v>2010.2499999999907</v>
      </c>
      <c r="B127" s="45">
        <v>1.6842573521788557</v>
      </c>
      <c r="C127" s="45">
        <v>2.1271466483262977</v>
      </c>
      <c r="D127" s="45">
        <v>2.2361026812113289</v>
      </c>
      <c r="E127" s="45">
        <v>2.5355950981738613</v>
      </c>
      <c r="F127" s="45">
        <v>3.4415709983186531</v>
      </c>
      <c r="G127" s="45">
        <v>1.5721412374465167</v>
      </c>
      <c r="H127" s="45">
        <v>1.6638592246992083</v>
      </c>
      <c r="I127" s="45">
        <v>2.0741874687194719</v>
      </c>
      <c r="J127" s="45">
        <v>1.3332602383390062</v>
      </c>
      <c r="K127" s="45">
        <v>0.35648049255206238</v>
      </c>
      <c r="L127" s="45">
        <v>1.45069251808236</v>
      </c>
      <c r="M127" s="45">
        <v>0.85019518897184931</v>
      </c>
    </row>
    <row r="128" spans="1:13" x14ac:dyDescent="0.2">
      <c r="A128" s="31">
        <v>2010.3333333333239</v>
      </c>
      <c r="B128" s="45">
        <v>1.6994149720797003</v>
      </c>
      <c r="C128" s="45">
        <v>2.1461518706433189</v>
      </c>
      <c r="D128" s="45">
        <v>2.2410486328393331</v>
      </c>
      <c r="E128" s="45">
        <v>2.5490049166077977</v>
      </c>
      <c r="F128" s="45">
        <v>3.4706037093497821</v>
      </c>
      <c r="G128" s="45">
        <v>1.5807729551531593</v>
      </c>
      <c r="H128" s="45">
        <v>1.6868575325377053</v>
      </c>
      <c r="I128" s="45">
        <v>2.080632500621141</v>
      </c>
      <c r="J128" s="45">
        <v>1.3457748188625398</v>
      </c>
      <c r="K128" s="45">
        <v>0.39408276715435397</v>
      </c>
      <c r="L128" s="45">
        <v>1.4655928757316421</v>
      </c>
      <c r="M128" s="45">
        <v>0.86698392214358</v>
      </c>
    </row>
    <row r="129" spans="1:13" x14ac:dyDescent="0.2">
      <c r="A129" s="31">
        <v>2010.4166666666572</v>
      </c>
      <c r="B129" s="45">
        <v>1.7116735394649001</v>
      </c>
      <c r="C129" s="45">
        <v>2.181394154588864</v>
      </c>
      <c r="D129" s="45">
        <v>2.2073051182554155</v>
      </c>
      <c r="E129" s="45">
        <v>2.5601052754219005</v>
      </c>
      <c r="F129" s="45">
        <v>3.4995476498020284</v>
      </c>
      <c r="G129" s="45">
        <v>1.5887385195445771</v>
      </c>
      <c r="H129" s="45">
        <v>1.7078080765170083</v>
      </c>
      <c r="I129" s="45">
        <v>2.0766466475664465</v>
      </c>
      <c r="J129" s="45">
        <v>1.3605985213688678</v>
      </c>
      <c r="K129" s="45">
        <v>0.43992479811645968</v>
      </c>
      <c r="L129" s="45">
        <v>1.4809913602048892</v>
      </c>
      <c r="M129" s="45">
        <v>0.88426508926533209</v>
      </c>
    </row>
    <row r="130" spans="1:13" x14ac:dyDescent="0.2">
      <c r="A130" s="31">
        <v>2010.4999999999905</v>
      </c>
      <c r="B130" s="45">
        <v>1.7153039636032967</v>
      </c>
      <c r="C130" s="45">
        <v>2.2262299680184707</v>
      </c>
      <c r="D130" s="45">
        <v>2.2054254952144836</v>
      </c>
      <c r="E130" s="45">
        <v>2.56925841443626</v>
      </c>
      <c r="F130" s="45">
        <v>3.5270473581359028</v>
      </c>
      <c r="G130" s="45">
        <v>1.5918846685538177</v>
      </c>
      <c r="H130" s="45">
        <v>1.7160788919283494</v>
      </c>
      <c r="I130" s="45">
        <v>2.0698992320390932</v>
      </c>
      <c r="J130" s="45">
        <v>1.3727149144537667</v>
      </c>
      <c r="K130" s="45">
        <v>0.47648682571691847</v>
      </c>
      <c r="L130" s="45">
        <v>1.4919106766309844</v>
      </c>
      <c r="M130" s="45">
        <v>0.89561910128115174</v>
      </c>
    </row>
    <row r="131" spans="1:13" x14ac:dyDescent="0.2">
      <c r="A131" s="31">
        <v>2010.5833333333237</v>
      </c>
      <c r="B131" s="45">
        <v>1.708697116035228</v>
      </c>
      <c r="C131" s="45">
        <v>2.2734279120033754</v>
      </c>
      <c r="D131" s="45">
        <v>2.2843809668890263</v>
      </c>
      <c r="E131" s="45">
        <v>2.5766910928603743</v>
      </c>
      <c r="F131" s="45">
        <v>3.5516755782340987</v>
      </c>
      <c r="G131" s="45">
        <v>1.5883970928867732</v>
      </c>
      <c r="H131" s="45">
        <v>1.705176238932129</v>
      </c>
      <c r="I131" s="45">
        <v>2.0655461174125906</v>
      </c>
      <c r="J131" s="45">
        <v>1.3783879192831037</v>
      </c>
      <c r="K131" s="45">
        <v>0.49123366557649384</v>
      </c>
      <c r="L131" s="45">
        <v>1.4950887057772966</v>
      </c>
      <c r="M131" s="45">
        <v>0.89710172519782372</v>
      </c>
    </row>
    <row r="132" spans="1:13" x14ac:dyDescent="0.2">
      <c r="A132" s="31">
        <v>2010.666666666657</v>
      </c>
      <c r="B132" s="45">
        <v>1.7062886027162263</v>
      </c>
      <c r="C132" s="45">
        <v>2.3121423976095383</v>
      </c>
      <c r="D132" s="45">
        <v>2.408538188491808</v>
      </c>
      <c r="E132" s="45">
        <v>2.5823046657105695</v>
      </c>
      <c r="F132" s="45">
        <v>3.5732172999302003</v>
      </c>
      <c r="G132" s="45">
        <v>1.5850766396071803</v>
      </c>
      <c r="H132" s="45">
        <v>1.6847015607040741</v>
      </c>
      <c r="I132" s="45">
        <v>2.0592857457004157</v>
      </c>
      <c r="J132" s="45">
        <v>1.3788983773633365</v>
      </c>
      <c r="K132" s="45">
        <v>0.48903640063239812</v>
      </c>
      <c r="L132" s="45">
        <v>1.4934220157561402</v>
      </c>
      <c r="M132" s="45">
        <v>0.89433827452517678</v>
      </c>
    </row>
    <row r="133" spans="1:13" x14ac:dyDescent="0.2">
      <c r="A133" s="31">
        <v>2010.7499999999902</v>
      </c>
      <c r="B133" s="45">
        <v>1.7263861123722963</v>
      </c>
      <c r="C133" s="45">
        <v>2.3298928821907303</v>
      </c>
      <c r="D133" s="45">
        <v>2.5194056126737006</v>
      </c>
      <c r="E133" s="45">
        <v>2.5859523702442142</v>
      </c>
      <c r="F133" s="45">
        <v>3.5920369237592609</v>
      </c>
      <c r="G133" s="45">
        <v>1.590640436062037</v>
      </c>
      <c r="H133" s="45">
        <v>1.6679124014371869</v>
      </c>
      <c r="I133" s="45">
        <v>2.0445460941785876</v>
      </c>
      <c r="J133" s="45">
        <v>1.3767756001081886</v>
      </c>
      <c r="K133" s="45">
        <v>0.47898727630528087</v>
      </c>
      <c r="L133" s="45">
        <v>1.4912676939229172</v>
      </c>
      <c r="M133" s="45">
        <v>0.89525617512297928</v>
      </c>
    </row>
    <row r="134" spans="1:13" x14ac:dyDescent="0.2">
      <c r="A134" s="31">
        <v>2010.8333333333235</v>
      </c>
      <c r="B134" s="45">
        <v>1.7791713132818039</v>
      </c>
      <c r="C134" s="45">
        <v>2.3190162536591981</v>
      </c>
      <c r="D134" s="45">
        <v>2.572716838872056</v>
      </c>
      <c r="E134" s="45">
        <v>2.587684786711367</v>
      </c>
      <c r="F134" s="45">
        <v>3.6098051076607636</v>
      </c>
      <c r="G134" s="45">
        <v>1.6113157654536661</v>
      </c>
      <c r="H134" s="45">
        <v>1.6645435229101466</v>
      </c>
      <c r="I134" s="45">
        <v>2.0185756794877441</v>
      </c>
      <c r="J134" s="45">
        <v>1.3741563940107508</v>
      </c>
      <c r="K134" s="45">
        <v>0.46895161528488521</v>
      </c>
      <c r="L134" s="45">
        <v>1.4920130706981316</v>
      </c>
      <c r="M134" s="45">
        <v>0.90477749903245597</v>
      </c>
    </row>
    <row r="135" spans="1:13" x14ac:dyDescent="0.2">
      <c r="A135" s="31">
        <v>2010.9166666666567</v>
      </c>
      <c r="B135" s="45">
        <v>1.8431872058679282</v>
      </c>
      <c r="C135" s="45">
        <v>2.2900844526955959</v>
      </c>
      <c r="D135" s="45">
        <v>2.5909320053443912</v>
      </c>
      <c r="E135" s="45">
        <v>2.5882718207538407</v>
      </c>
      <c r="F135" s="45">
        <v>3.6326253581054608</v>
      </c>
      <c r="G135" s="45">
        <v>1.6433850442648257</v>
      </c>
      <c r="H135" s="45">
        <v>1.6716761384679595</v>
      </c>
      <c r="I135" s="45">
        <v>1.9934086592294229</v>
      </c>
      <c r="J135" s="45">
        <v>1.3715436287987013</v>
      </c>
      <c r="K135" s="45">
        <v>0.4612360975505217</v>
      </c>
      <c r="L135" s="45">
        <v>1.4952747257530692</v>
      </c>
      <c r="M135" s="45">
        <v>0.91623661684964608</v>
      </c>
    </row>
    <row r="136" spans="1:13" x14ac:dyDescent="0.2">
      <c r="A136" s="31">
        <v>2010.99999999999</v>
      </c>
      <c r="B136" s="45">
        <v>1.8894451428170944</v>
      </c>
      <c r="C136" s="45">
        <v>2.2568500752490919</v>
      </c>
      <c r="D136" s="45">
        <v>2.6140531695633538</v>
      </c>
      <c r="E136" s="45">
        <v>2.5886568411477948</v>
      </c>
      <c r="F136" s="45">
        <v>3.6676647039783892</v>
      </c>
      <c r="G136" s="45">
        <v>1.6803294497831287</v>
      </c>
      <c r="H136" s="45">
        <v>1.6833004390409212</v>
      </c>
      <c r="I136" s="45">
        <v>1.9844947007967491</v>
      </c>
      <c r="J136" s="45">
        <v>1.369013317436607</v>
      </c>
      <c r="K136" s="45">
        <v>0.45656299260192085</v>
      </c>
      <c r="L136" s="45">
        <v>1.4997248211331844</v>
      </c>
      <c r="M136" s="45">
        <v>0.92021838303658299</v>
      </c>
    </row>
    <row r="137" spans="1:13" x14ac:dyDescent="0.2">
      <c r="A137" s="31">
        <v>2011.0833333333233</v>
      </c>
      <c r="B137" s="45">
        <v>1.8976718078362855</v>
      </c>
      <c r="C137" s="45">
        <v>2.2316454410970015</v>
      </c>
      <c r="D137" s="45">
        <v>2.6711382837930446</v>
      </c>
      <c r="E137" s="45">
        <v>2.5900781741173136</v>
      </c>
      <c r="F137" s="45">
        <v>3.7185821742628358</v>
      </c>
      <c r="G137" s="45">
        <v>1.7161116157752347</v>
      </c>
      <c r="H137" s="45">
        <v>1.6944900200422841</v>
      </c>
      <c r="I137" s="45">
        <v>2.0009812933447284</v>
      </c>
      <c r="J137" s="45">
        <v>1.3669662002001428</v>
      </c>
      <c r="K137" s="45">
        <v>0.45508709376206563</v>
      </c>
      <c r="L137" s="45">
        <v>1.5042907902201146</v>
      </c>
      <c r="M137" s="45">
        <v>0.91047219802986834</v>
      </c>
    </row>
    <row r="138" spans="1:13" x14ac:dyDescent="0.2">
      <c r="A138" s="31">
        <v>2011.1666666666565</v>
      </c>
      <c r="B138" s="45">
        <v>1.8802472976263309</v>
      </c>
      <c r="C138" s="45">
        <v>2.2286369386279157</v>
      </c>
      <c r="D138" s="45">
        <v>2.747507757640546</v>
      </c>
      <c r="E138" s="45">
        <v>2.5949508239050338</v>
      </c>
      <c r="F138" s="45">
        <v>3.7751006682811625</v>
      </c>
      <c r="G138" s="45">
        <v>1.7487510854318322</v>
      </c>
      <c r="H138" s="45">
        <v>1.7049228315380276</v>
      </c>
      <c r="I138" s="45">
        <v>2.0282139425909627</v>
      </c>
      <c r="J138" s="45">
        <v>1.3671617585569056</v>
      </c>
      <c r="K138" s="45">
        <v>0.45519741208298725</v>
      </c>
      <c r="L138" s="45">
        <v>1.5089292102147256</v>
      </c>
      <c r="M138" s="45">
        <v>0.89253927134905731</v>
      </c>
    </row>
    <row r="139" spans="1:13" x14ac:dyDescent="0.2">
      <c r="A139" s="31">
        <v>2011.2499999999898</v>
      </c>
      <c r="B139" s="45">
        <v>1.8572384937262132</v>
      </c>
      <c r="C139" s="45">
        <v>2.2633147359248</v>
      </c>
      <c r="D139" s="45">
        <v>2.8180407218082459</v>
      </c>
      <c r="E139" s="45">
        <v>2.6059692866537247</v>
      </c>
      <c r="F139" s="45">
        <v>3.82347686720574</v>
      </c>
      <c r="G139" s="45">
        <v>1.7776635736592099</v>
      </c>
      <c r="H139" s="45">
        <v>1.7154764827254738</v>
      </c>
      <c r="I139" s="45">
        <v>2.0460237067062703</v>
      </c>
      <c r="J139" s="45">
        <v>1.371702287678624</v>
      </c>
      <c r="K139" s="45">
        <v>0.45491463718265512</v>
      </c>
      <c r="L139" s="45">
        <v>1.5138693610528855</v>
      </c>
      <c r="M139" s="45">
        <v>0.87464566604662475</v>
      </c>
    </row>
    <row r="140" spans="1:13" x14ac:dyDescent="0.2">
      <c r="A140" s="31">
        <v>2011.333333333323</v>
      </c>
      <c r="B140" s="45">
        <v>1.8440677009828479</v>
      </c>
      <c r="C140" s="45">
        <v>2.3436437786331692</v>
      </c>
      <c r="D140" s="45">
        <v>2.8632972785646538</v>
      </c>
      <c r="E140" s="45">
        <v>2.6239777532567192</v>
      </c>
      <c r="F140" s="45">
        <v>3.8532410846242375</v>
      </c>
      <c r="G140" s="45">
        <v>1.8023863493708157</v>
      </c>
      <c r="H140" s="45">
        <v>1.7263255761378429</v>
      </c>
      <c r="I140" s="45">
        <v>2.04072020019645</v>
      </c>
      <c r="J140" s="45">
        <v>1.3815626166400325</v>
      </c>
      <c r="K140" s="45">
        <v>0.45287935822239694</v>
      </c>
      <c r="L140" s="45">
        <v>1.5189181137443051</v>
      </c>
      <c r="M140" s="45">
        <v>0.86323348561149449</v>
      </c>
    </row>
    <row r="141" spans="1:13" x14ac:dyDescent="0.2">
      <c r="A141" s="31">
        <v>2011.4166666666563</v>
      </c>
      <c r="B141" s="45">
        <v>1.839533401751251</v>
      </c>
      <c r="C141" s="45">
        <v>2.4460688921407212</v>
      </c>
      <c r="D141" s="45">
        <v>2.8851407687543751</v>
      </c>
      <c r="E141" s="45">
        <v>2.6423678596744864</v>
      </c>
      <c r="F141" s="45">
        <v>3.8671755000462378</v>
      </c>
      <c r="G141" s="45">
        <v>1.8217869538013904</v>
      </c>
      <c r="H141" s="45">
        <v>1.7347322032564307</v>
      </c>
      <c r="I141" s="45">
        <v>2.0227570751032871</v>
      </c>
      <c r="J141" s="45">
        <v>1.3930729882313211</v>
      </c>
      <c r="K141" s="45">
        <v>0.45002462183787434</v>
      </c>
      <c r="L141" s="45">
        <v>1.5221189021746602</v>
      </c>
      <c r="M141" s="45">
        <v>0.85870695218735893</v>
      </c>
    </row>
    <row r="142" spans="1:13" x14ac:dyDescent="0.2">
      <c r="A142" s="31">
        <v>2011.4999999999895</v>
      </c>
      <c r="B142" s="45">
        <v>1.8384473672557904</v>
      </c>
      <c r="C142" s="45">
        <v>2.5393689838489659</v>
      </c>
      <c r="D142" s="45">
        <v>2.8905277602073709</v>
      </c>
      <c r="E142" s="45">
        <v>2.6526402231210691</v>
      </c>
      <c r="F142" s="45">
        <v>3.871382497898936</v>
      </c>
      <c r="G142" s="45">
        <v>1.8344221940619285</v>
      </c>
      <c r="H142" s="45">
        <v>1.7372731413534983</v>
      </c>
      <c r="I142" s="45">
        <v>2.0082540477019166</v>
      </c>
      <c r="J142" s="45">
        <v>1.4013152847037131</v>
      </c>
      <c r="K142" s="45">
        <v>0.44780862401460159</v>
      </c>
      <c r="L142" s="45">
        <v>1.5210702646038206</v>
      </c>
      <c r="M142" s="45">
        <v>0.86003469630596519</v>
      </c>
    </row>
    <row r="143" spans="1:13" x14ac:dyDescent="0.2">
      <c r="A143" s="31">
        <v>2011.5833333333228</v>
      </c>
      <c r="B143" s="45">
        <v>1.8365092240968042</v>
      </c>
      <c r="C143" s="45">
        <v>2.5975062656078762</v>
      </c>
      <c r="D143" s="45">
        <v>2.8875572244375065</v>
      </c>
      <c r="E143" s="45">
        <v>2.648948198103442</v>
      </c>
      <c r="F143" s="45">
        <v>3.8744685258897436</v>
      </c>
      <c r="G143" s="45">
        <v>1.8402563618939269</v>
      </c>
      <c r="H143" s="45">
        <v>1.7318957194292905</v>
      </c>
      <c r="I143" s="45">
        <v>2.0084577863722042</v>
      </c>
      <c r="J143" s="45">
        <v>1.4031190764493859</v>
      </c>
      <c r="K143" s="45">
        <v>0.447035821324544</v>
      </c>
      <c r="L143" s="45">
        <v>1.5145908276558238</v>
      </c>
      <c r="M143" s="45">
        <v>0.86616140538897179</v>
      </c>
    </row>
    <row r="144" spans="1:13" x14ac:dyDescent="0.2">
      <c r="A144" s="31">
        <v>2011.6666666666561</v>
      </c>
      <c r="B144" s="45">
        <v>1.832580907911328</v>
      </c>
      <c r="C144" s="45">
        <v>2.6138440178412568</v>
      </c>
      <c r="D144" s="45">
        <v>2.8884128734428725</v>
      </c>
      <c r="E144" s="45">
        <v>2.6362403973505977</v>
      </c>
      <c r="F144" s="45">
        <v>3.8947803939811321</v>
      </c>
      <c r="G144" s="45">
        <v>1.8452939213221957</v>
      </c>
      <c r="H144" s="45">
        <v>1.7218513479108488</v>
      </c>
      <c r="I144" s="45">
        <v>2.0162756851851804</v>
      </c>
      <c r="J144" s="45">
        <v>1.4024584463796854</v>
      </c>
      <c r="K144" s="45">
        <v>0.44608773844834249</v>
      </c>
      <c r="L144" s="45">
        <v>1.5062091005595535</v>
      </c>
      <c r="M144" s="45">
        <v>0.8758591678140274</v>
      </c>
    </row>
    <row r="145" spans="1:13" x14ac:dyDescent="0.2">
      <c r="A145" s="31">
        <v>2011.7499999999893</v>
      </c>
      <c r="B145" s="45">
        <v>1.8263086650490896</v>
      </c>
      <c r="C145" s="45">
        <v>2.5868485981898823</v>
      </c>
      <c r="D145" s="45">
        <v>2.9060107445123342</v>
      </c>
      <c r="E145" s="45">
        <v>2.6221996557643288</v>
      </c>
      <c r="F145" s="45">
        <v>3.9530494677412484</v>
      </c>
      <c r="G145" s="45">
        <v>1.8571282741196244</v>
      </c>
      <c r="H145" s="45">
        <v>1.7116596176766372</v>
      </c>
      <c r="I145" s="45">
        <v>2.020175968271269</v>
      </c>
      <c r="J145" s="45">
        <v>1.4050209235227515</v>
      </c>
      <c r="K145" s="45">
        <v>0.44277355356684289</v>
      </c>
      <c r="L145" s="45">
        <v>1.5004962977461038</v>
      </c>
      <c r="M145" s="45">
        <v>0.88792720158710858</v>
      </c>
    </row>
    <row r="146" spans="1:13" x14ac:dyDescent="0.2">
      <c r="A146" s="31">
        <v>2011.8333333333226</v>
      </c>
      <c r="B146" s="45">
        <v>1.8178698293263269</v>
      </c>
      <c r="C146" s="45">
        <v>2.5224222426800202</v>
      </c>
      <c r="D146" s="45">
        <v>2.9484934450925908</v>
      </c>
      <c r="E146" s="45">
        <v>2.6134395349332102</v>
      </c>
      <c r="F146" s="45">
        <v>4.0501724548768241</v>
      </c>
      <c r="G146" s="45">
        <v>1.8811791285476209</v>
      </c>
      <c r="H146" s="45">
        <v>1.7053326312184234</v>
      </c>
      <c r="I146" s="45">
        <v>2.0127008428653035</v>
      </c>
      <c r="J146" s="45">
        <v>1.4147321319901189</v>
      </c>
      <c r="K146" s="45">
        <v>0.43643085365215611</v>
      </c>
      <c r="L146" s="45">
        <v>1.5007187069741665</v>
      </c>
      <c r="M146" s="45">
        <v>0.90069021521565806</v>
      </c>
    </row>
    <row r="147" spans="1:13" x14ac:dyDescent="0.2">
      <c r="A147" s="31">
        <v>2011.9166666666558</v>
      </c>
      <c r="B147" s="45">
        <v>1.8095518823599048</v>
      </c>
      <c r="C147" s="45">
        <v>2.4506549533206519</v>
      </c>
      <c r="D147" s="45">
        <v>3.0047690410628296</v>
      </c>
      <c r="E147" s="45">
        <v>2.6122452205613294</v>
      </c>
      <c r="F147" s="45">
        <v>4.1085733541428748</v>
      </c>
      <c r="G147" s="45">
        <v>1.9137032980867899</v>
      </c>
      <c r="H147" s="45">
        <v>1.7050501711516202</v>
      </c>
      <c r="I147" s="45">
        <v>2.0022091079428876</v>
      </c>
      <c r="J147" s="45">
        <v>1.42854044175235</v>
      </c>
      <c r="K147" s="45">
        <v>0.43246316222297571</v>
      </c>
      <c r="L147" s="45">
        <v>1.5054601900105755</v>
      </c>
      <c r="M147" s="45">
        <v>0.91022977507661718</v>
      </c>
    </row>
    <row r="148" spans="1:13" x14ac:dyDescent="0.2">
      <c r="A148" s="31">
        <v>2011.9999999999891</v>
      </c>
      <c r="B148" s="45">
        <v>1.8041367092987051</v>
      </c>
      <c r="C148" s="45">
        <v>2.4043731805702331</v>
      </c>
      <c r="D148" s="45">
        <v>3.0583341149806418</v>
      </c>
      <c r="E148" s="45">
        <v>2.6197828534079801</v>
      </c>
      <c r="F148" s="45">
        <v>4.0315699852655422</v>
      </c>
      <c r="G148" s="45">
        <v>1.9484332599616099</v>
      </c>
      <c r="H148" s="45">
        <v>1.7125104207504704</v>
      </c>
      <c r="I148" s="45">
        <v>2.0008314740791411</v>
      </c>
      <c r="J148" s="45">
        <v>1.4414691838992297</v>
      </c>
      <c r="K148" s="45">
        <v>0.43776913588604544</v>
      </c>
      <c r="L148" s="45">
        <v>1.5121893119827379</v>
      </c>
      <c r="M148" s="45">
        <v>0.91203204889658251</v>
      </c>
    </row>
    <row r="149" spans="1:13" x14ac:dyDescent="0.2">
      <c r="A149" s="31">
        <v>2012.0833333333223</v>
      </c>
      <c r="B149" s="45">
        <v>1.8038200806879208</v>
      </c>
      <c r="C149" s="45">
        <v>2.4053829836575678</v>
      </c>
      <c r="D149" s="45">
        <v>3.0955832428231793</v>
      </c>
      <c r="E149" s="45">
        <v>2.6360018676345751</v>
      </c>
      <c r="F149" s="45">
        <v>3.7656443659680825</v>
      </c>
      <c r="G149" s="45">
        <v>1.9804347137909308</v>
      </c>
      <c r="H149" s="45">
        <v>1.728326499262465</v>
      </c>
      <c r="I149" s="45">
        <v>2.0164255152744923</v>
      </c>
      <c r="J149" s="45">
        <v>1.4496669100774553</v>
      </c>
      <c r="K149" s="45">
        <v>0.45629563901780773</v>
      </c>
      <c r="L149" s="45">
        <v>1.5189239764620766</v>
      </c>
      <c r="M149" s="45">
        <v>0.90430751094452155</v>
      </c>
    </row>
    <row r="150" spans="1:13" x14ac:dyDescent="0.2">
      <c r="A150" s="31">
        <v>2012.1666666666556</v>
      </c>
      <c r="B150" s="45">
        <v>1.8085600702576816</v>
      </c>
      <c r="C150" s="45">
        <v>2.4417871310318677</v>
      </c>
      <c r="D150" s="45">
        <v>3.117965636611371</v>
      </c>
      <c r="E150" s="45">
        <v>2.6559687258163587</v>
      </c>
      <c r="F150" s="45">
        <v>3.4310919071448707</v>
      </c>
      <c r="G150" s="45">
        <v>2.0111087908980969</v>
      </c>
      <c r="H150" s="45">
        <v>1.7487958417935339</v>
      </c>
      <c r="I150" s="45">
        <v>2.0406591195485295</v>
      </c>
      <c r="J150" s="45">
        <v>1.4547909855113899</v>
      </c>
      <c r="K150" s="45">
        <v>0.48060503251746711</v>
      </c>
      <c r="L150" s="45">
        <v>1.5258218353132142</v>
      </c>
      <c r="M150" s="45">
        <v>0.89600442959419735</v>
      </c>
    </row>
    <row r="151" spans="1:13" x14ac:dyDescent="0.2">
      <c r="A151" s="31">
        <v>2012.2499999999889</v>
      </c>
      <c r="B151" s="45">
        <v>1.817769403765084</v>
      </c>
      <c r="C151" s="45">
        <v>2.4940413332517033</v>
      </c>
      <c r="D151" s="45">
        <v>3.1310459876680912</v>
      </c>
      <c r="E151" s="45">
        <v>2.6735211327176973</v>
      </c>
      <c r="F151" s="45">
        <v>3.1934242144882314</v>
      </c>
      <c r="G151" s="45">
        <v>2.0436574938645156</v>
      </c>
      <c r="H151" s="45">
        <v>1.7691602522228413</v>
      </c>
      <c r="I151" s="45">
        <v>2.0613991174078845</v>
      </c>
      <c r="J151" s="45">
        <v>1.4599629191658687</v>
      </c>
      <c r="K151" s="45">
        <v>0.50068983760810082</v>
      </c>
      <c r="L151" s="45">
        <v>1.5335574717867502</v>
      </c>
      <c r="M151" s="45">
        <v>0.89852679950415337</v>
      </c>
    </row>
    <row r="152" spans="1:13" x14ac:dyDescent="0.2">
      <c r="A152" s="31">
        <v>2012.3333333333221</v>
      </c>
      <c r="B152" s="45">
        <v>1.8300470947938916</v>
      </c>
      <c r="C152" s="45">
        <v>2.5445660725568469</v>
      </c>
      <c r="D152" s="45">
        <v>3.1416302454931495</v>
      </c>
      <c r="E152" s="45">
        <v>2.6840665684080984</v>
      </c>
      <c r="F152" s="45">
        <v>3.1707042239242984</v>
      </c>
      <c r="G152" s="45">
        <v>2.0796465675072349</v>
      </c>
      <c r="H152" s="45">
        <v>1.7852644709336467</v>
      </c>
      <c r="I152" s="45">
        <v>2.0697618458832685</v>
      </c>
      <c r="J152" s="45">
        <v>1.4675843930022838</v>
      </c>
      <c r="K152" s="45">
        <v>0.50937203750558324</v>
      </c>
      <c r="L152" s="45">
        <v>1.5422045020323902</v>
      </c>
      <c r="M152" s="45">
        <v>0.91871271651111563</v>
      </c>
    </row>
    <row r="153" spans="1:13" x14ac:dyDescent="0.2">
      <c r="A153" s="31">
        <v>2012.4166666666554</v>
      </c>
      <c r="B153" s="45">
        <v>1.840713283149972</v>
      </c>
      <c r="C153" s="45">
        <v>2.5855612105422221</v>
      </c>
      <c r="D153" s="45">
        <v>3.1609515915361306</v>
      </c>
      <c r="E153" s="45">
        <v>2.689359695866202</v>
      </c>
      <c r="F153" s="45">
        <v>3.2849001383138083</v>
      </c>
      <c r="G153" s="45">
        <v>2.1132294767394351</v>
      </c>
      <c r="H153" s="45">
        <v>1.7953522708537613</v>
      </c>
      <c r="I153" s="45">
        <v>2.0689639470406314</v>
      </c>
      <c r="J153" s="45">
        <v>1.4771611243611131</v>
      </c>
      <c r="K153" s="45">
        <v>0.50970706625065365</v>
      </c>
      <c r="L153" s="45">
        <v>1.5495659660697265</v>
      </c>
      <c r="M153" s="45">
        <v>0.94589522014421723</v>
      </c>
    </row>
    <row r="154" spans="1:13" x14ac:dyDescent="0.2">
      <c r="A154" s="31">
        <v>2012.4999999999886</v>
      </c>
      <c r="B154" s="45">
        <v>1.8442958340794675</v>
      </c>
      <c r="C154" s="45">
        <v>2.6117677102767107</v>
      </c>
      <c r="D154" s="45">
        <v>3.2012102143466121</v>
      </c>
      <c r="E154" s="45">
        <v>2.692737314990449</v>
      </c>
      <c r="F154" s="45">
        <v>3.4090167093539878</v>
      </c>
      <c r="G154" s="45">
        <v>2.1364564656934917</v>
      </c>
      <c r="H154" s="45">
        <v>1.7982910195572623</v>
      </c>
      <c r="I154" s="45">
        <v>2.0651256977662729</v>
      </c>
      <c r="J154" s="45">
        <v>1.4875277533280766</v>
      </c>
      <c r="K154" s="45">
        <v>0.50721141931994829</v>
      </c>
      <c r="L154" s="45">
        <v>1.5529674973670913</v>
      </c>
      <c r="M154" s="45">
        <v>0.96510856714298532</v>
      </c>
    </row>
    <row r="155" spans="1:13" x14ac:dyDescent="0.2">
      <c r="A155" s="31">
        <v>2012.5833333333219</v>
      </c>
      <c r="B155" s="45">
        <v>1.8374691054987504</v>
      </c>
      <c r="C155" s="45">
        <v>2.623166395999748</v>
      </c>
      <c r="D155" s="45">
        <v>3.2677731614429466</v>
      </c>
      <c r="E155" s="45">
        <v>2.6963071222525077</v>
      </c>
      <c r="F155" s="45">
        <v>3.447725205248954</v>
      </c>
      <c r="G155" s="45">
        <v>2.1450439735268079</v>
      </c>
      <c r="H155" s="45">
        <v>1.7937455344305437</v>
      </c>
      <c r="I155" s="45">
        <v>2.0622507369695406</v>
      </c>
      <c r="J155" s="45">
        <v>1.4977562254541092</v>
      </c>
      <c r="K155" s="45">
        <v>0.50604180175147628</v>
      </c>
      <c r="L155" s="45">
        <v>1.5505740701486521</v>
      </c>
      <c r="M155" s="45">
        <v>0.96602314017886315</v>
      </c>
    </row>
    <row r="156" spans="1:13" x14ac:dyDescent="0.2">
      <c r="A156" s="31">
        <v>2012.6666666666551</v>
      </c>
      <c r="B156" s="45">
        <v>1.8252350875553418</v>
      </c>
      <c r="C156" s="45">
        <v>2.6403559040998195</v>
      </c>
      <c r="D156" s="45">
        <v>3.3390955296072029</v>
      </c>
      <c r="E156" s="45">
        <v>2.6973440224795047</v>
      </c>
      <c r="F156" s="45">
        <v>3.4282780292370716</v>
      </c>
      <c r="G156" s="45">
        <v>2.1502644267284077</v>
      </c>
      <c r="H156" s="45">
        <v>1.7845536903428434</v>
      </c>
      <c r="I156" s="45">
        <v>2.0562082045190158</v>
      </c>
      <c r="J156" s="45">
        <v>1.5076330398652995</v>
      </c>
      <c r="K156" s="45">
        <v>0.50500472794773232</v>
      </c>
      <c r="L156" s="45">
        <v>1.5437036691618435</v>
      </c>
      <c r="M156" s="45">
        <v>0.95695528657432538</v>
      </c>
    </row>
    <row r="157" spans="1:13" x14ac:dyDescent="0.2">
      <c r="A157" s="31">
        <v>2012.7499999999884</v>
      </c>
      <c r="B157" s="45">
        <v>1.8145568340728628</v>
      </c>
      <c r="C157" s="45">
        <v>2.6900158962680867</v>
      </c>
      <c r="D157" s="45">
        <v>3.3871055762673166</v>
      </c>
      <c r="E157" s="45">
        <v>2.6919466485689965</v>
      </c>
      <c r="F157" s="45">
        <v>3.4079936414218182</v>
      </c>
      <c r="G157" s="45">
        <v>2.1673108867414221</v>
      </c>
      <c r="H157" s="45">
        <v>1.7743633877922949</v>
      </c>
      <c r="I157" s="45">
        <v>2.040908326114093</v>
      </c>
      <c r="J157" s="45">
        <v>1.5170451653237449</v>
      </c>
      <c r="K157" s="45">
        <v>0.50161525196057977</v>
      </c>
      <c r="L157" s="45">
        <v>1.5344769182482076</v>
      </c>
      <c r="M157" s="45">
        <v>0.95087800059464167</v>
      </c>
    </row>
    <row r="158" spans="1:13" x14ac:dyDescent="0.2">
      <c r="A158" s="31">
        <v>2012.8333333333217</v>
      </c>
      <c r="B158" s="45">
        <v>1.81041724761717</v>
      </c>
      <c r="C158" s="45">
        <v>2.7917018680240617</v>
      </c>
      <c r="D158" s="45">
        <v>3.3944600320552394</v>
      </c>
      <c r="E158" s="45">
        <v>2.6786541423841377</v>
      </c>
      <c r="F158" s="45">
        <v>3.4303071547341757</v>
      </c>
      <c r="G158" s="45">
        <v>2.2064542488871681</v>
      </c>
      <c r="H158" s="45">
        <v>1.766406957499554</v>
      </c>
      <c r="I158" s="45">
        <v>2.0142905050339821</v>
      </c>
      <c r="J158" s="45">
        <v>1.5256126761281652</v>
      </c>
      <c r="K158" s="45">
        <v>0.49499437840460786</v>
      </c>
      <c r="L158" s="45">
        <v>1.5251505753095724</v>
      </c>
      <c r="M158" s="45">
        <v>0.95718563596866146</v>
      </c>
    </row>
    <row r="159" spans="1:13" x14ac:dyDescent="0.2">
      <c r="A159" s="31">
        <v>2012.9166666666549</v>
      </c>
      <c r="B159" s="45">
        <v>1.8103819380421948</v>
      </c>
      <c r="C159" s="45">
        <v>2.920937227645374</v>
      </c>
      <c r="D159" s="45">
        <v>3.3864792018438528</v>
      </c>
      <c r="E159" s="45">
        <v>2.6655333157691858</v>
      </c>
      <c r="F159" s="45">
        <v>3.4826806791659464</v>
      </c>
      <c r="G159" s="45">
        <v>2.2591095135828074</v>
      </c>
      <c r="H159" s="45">
        <v>1.7621475093363916</v>
      </c>
      <c r="I159" s="45">
        <v>1.9897355345204084</v>
      </c>
      <c r="J159" s="45">
        <v>1.5321923779781486</v>
      </c>
      <c r="K159" s="45">
        <v>0.49032590249737457</v>
      </c>
      <c r="L159" s="45">
        <v>1.5182497926416425</v>
      </c>
      <c r="M159" s="45">
        <v>0.97112152111303474</v>
      </c>
    </row>
    <row r="160" spans="1:13" x14ac:dyDescent="0.2">
      <c r="A160" s="31">
        <v>2012.9999999999882</v>
      </c>
      <c r="B160" s="45">
        <v>1.8102207329845241</v>
      </c>
      <c r="C160" s="45">
        <v>3.0316214892230979</v>
      </c>
      <c r="D160" s="45">
        <v>3.3991269201226091</v>
      </c>
      <c r="E160" s="45">
        <v>2.6628941494133094</v>
      </c>
      <c r="F160" s="45">
        <v>3.5378831088643135</v>
      </c>
      <c r="G160" s="45">
        <v>2.3125022870604357</v>
      </c>
      <c r="H160" s="45">
        <v>1.7625464635454553</v>
      </c>
      <c r="I160" s="45">
        <v>1.9840578938620204</v>
      </c>
      <c r="J160" s="45">
        <v>1.5355295183514883</v>
      </c>
      <c r="K160" s="45">
        <v>0.49412455747165268</v>
      </c>
      <c r="L160" s="45">
        <v>1.516259796163413</v>
      </c>
      <c r="M160" s="45">
        <v>0.98447474641302846</v>
      </c>
    </row>
    <row r="161" spans="1:13" x14ac:dyDescent="0.2">
      <c r="A161" s="31">
        <v>2013.0833333333214</v>
      </c>
      <c r="B161" s="45">
        <v>1.8067456765738752</v>
      </c>
      <c r="C161" s="45">
        <v>3.080542285656183</v>
      </c>
      <c r="D161" s="45">
        <v>3.4557118915933756</v>
      </c>
      <c r="E161" s="45">
        <v>2.6776120248194082</v>
      </c>
      <c r="F161" s="45">
        <v>3.5759185434596819</v>
      </c>
      <c r="G161" s="45">
        <v>2.3567502977559287</v>
      </c>
      <c r="H161" s="45">
        <v>1.768075567841465</v>
      </c>
      <c r="I161" s="45">
        <v>2.0076280725493052</v>
      </c>
      <c r="J161" s="45">
        <v>1.5352789630582524</v>
      </c>
      <c r="K161" s="45">
        <v>0.50982691432654348</v>
      </c>
      <c r="L161" s="45">
        <v>1.5204781835265222</v>
      </c>
      <c r="M161" s="45">
        <v>0.99150053201203736</v>
      </c>
    </row>
    <row r="162" spans="1:13" x14ac:dyDescent="0.2">
      <c r="A162" s="31">
        <v>2013.1666666666547</v>
      </c>
      <c r="B162" s="45">
        <v>1.8008423809416354</v>
      </c>
      <c r="C162" s="45">
        <v>3.084594624603004</v>
      </c>
      <c r="D162" s="45">
        <v>3.5288236003203068</v>
      </c>
      <c r="E162" s="45">
        <v>2.703019932623663</v>
      </c>
      <c r="F162" s="45">
        <v>3.6102733249921881</v>
      </c>
      <c r="G162" s="45">
        <v>2.3912505665598531</v>
      </c>
      <c r="H162" s="45">
        <v>1.7773309504690036</v>
      </c>
      <c r="I162" s="45">
        <v>2.0460450062239763</v>
      </c>
      <c r="J162" s="45">
        <v>1.534498712010133</v>
      </c>
      <c r="K162" s="45">
        <v>0.52865396333603565</v>
      </c>
      <c r="L162" s="45">
        <v>1.5277733540605591</v>
      </c>
      <c r="M162" s="45">
        <v>0.99599200944936239</v>
      </c>
    </row>
    <row r="163" spans="1:13" x14ac:dyDescent="0.2">
      <c r="A163" s="31">
        <v>2013.2499999999879</v>
      </c>
      <c r="B163" s="45">
        <v>1.7944222276033743</v>
      </c>
      <c r="C163" s="45">
        <v>3.0805548448223963</v>
      </c>
      <c r="D163" s="45">
        <v>3.5783079987921558</v>
      </c>
      <c r="E163" s="45">
        <v>2.7289475015656959</v>
      </c>
      <c r="F163" s="45">
        <v>3.6637661356914393</v>
      </c>
      <c r="G163" s="45">
        <v>2.4173901670187528</v>
      </c>
      <c r="H163" s="45">
        <v>1.7884376093709784</v>
      </c>
      <c r="I163" s="45">
        <v>2.0786203382539159</v>
      </c>
      <c r="J163" s="45">
        <v>1.5370544557975143</v>
      </c>
      <c r="K163" s="45">
        <v>0.53856899702620598</v>
      </c>
      <c r="L163" s="45">
        <v>1.5339644383403335</v>
      </c>
      <c r="M163" s="45">
        <v>1.0040870377057236</v>
      </c>
    </row>
    <row r="164" spans="1:13" x14ac:dyDescent="0.2">
      <c r="A164" s="31">
        <v>2013.3333333333212</v>
      </c>
      <c r="B164" s="45">
        <v>1.7888507617656597</v>
      </c>
      <c r="C164" s="45">
        <v>3.0954477937003135</v>
      </c>
      <c r="D164" s="45">
        <v>3.5767273658245782</v>
      </c>
      <c r="E164" s="45">
        <v>2.7471513133288941</v>
      </c>
      <c r="F164" s="45">
        <v>3.7499747735651097</v>
      </c>
      <c r="G164" s="45">
        <v>2.4365146809749709</v>
      </c>
      <c r="H164" s="45">
        <v>1.799258075845457</v>
      </c>
      <c r="I164" s="45">
        <v>2.0897534206481443</v>
      </c>
      <c r="J164" s="45">
        <v>1.5453609258941985</v>
      </c>
      <c r="K164" s="45">
        <v>0.53266406165862679</v>
      </c>
      <c r="L164" s="45">
        <v>1.536307384250337</v>
      </c>
      <c r="M164" s="45">
        <v>1.0190566269727239</v>
      </c>
    </row>
    <row r="165" spans="1:13" x14ac:dyDescent="0.2">
      <c r="A165" s="31">
        <v>2013.4166666666545</v>
      </c>
      <c r="B165" s="45">
        <v>1.7832755467742845</v>
      </c>
      <c r="C165" s="45">
        <v>3.1170863494265988</v>
      </c>
      <c r="D165" s="45">
        <v>3.5455777573917353</v>
      </c>
      <c r="E165" s="45">
        <v>2.7577877929796002</v>
      </c>
      <c r="F165" s="45">
        <v>3.8403524675261886</v>
      </c>
      <c r="G165" s="45">
        <v>2.4505783997681996</v>
      </c>
      <c r="H165" s="45">
        <v>1.8067379839415894</v>
      </c>
      <c r="I165" s="45">
        <v>2.0849453226797294</v>
      </c>
      <c r="J165" s="45">
        <v>1.5562212236032611</v>
      </c>
      <c r="K165" s="45">
        <v>0.52516293074297371</v>
      </c>
      <c r="L165" s="45">
        <v>1.5377447046053525</v>
      </c>
      <c r="M165" s="45">
        <v>1.0330292675239185</v>
      </c>
    </row>
    <row r="166" spans="1:13" x14ac:dyDescent="0.2">
      <c r="A166" s="31">
        <v>2013.4999999999877</v>
      </c>
      <c r="B166" s="45">
        <v>1.7762854214210362</v>
      </c>
      <c r="C166" s="45">
        <v>3.1239675213733658</v>
      </c>
      <c r="D166" s="45">
        <v>3.5175366728138968</v>
      </c>
      <c r="E166" s="45">
        <v>2.7632126790945319</v>
      </c>
      <c r="F166" s="45">
        <v>3.8931317399071914</v>
      </c>
      <c r="G166" s="45">
        <v>2.4617503227557842</v>
      </c>
      <c r="H166" s="45">
        <v>1.8076652178825889</v>
      </c>
      <c r="I166" s="45">
        <v>2.0749480171820744</v>
      </c>
      <c r="J166" s="45">
        <v>1.5651278391517116</v>
      </c>
      <c r="K166" s="45">
        <v>0.53524515868010514</v>
      </c>
      <c r="L166" s="45">
        <v>1.5426296622321014</v>
      </c>
      <c r="M166" s="45">
        <v>1.0355877238342133</v>
      </c>
    </row>
    <row r="167" spans="1:13" x14ac:dyDescent="0.2">
      <c r="A167" s="31">
        <v>2013.583333333321</v>
      </c>
      <c r="B167" s="45">
        <v>1.7672030002540626</v>
      </c>
      <c r="C167" s="45">
        <v>3.1010162258852341</v>
      </c>
      <c r="D167" s="45">
        <v>3.514257118819053</v>
      </c>
      <c r="E167" s="45">
        <v>2.7655718652944103</v>
      </c>
      <c r="F167" s="45">
        <v>3.8800489463037442</v>
      </c>
      <c r="G167" s="45">
        <v>2.4715863189224097</v>
      </c>
      <c r="H167" s="45">
        <v>1.8003828246698397</v>
      </c>
      <c r="I167" s="45">
        <v>2.0673078916892202</v>
      </c>
      <c r="J167" s="45">
        <v>1.568058742674461</v>
      </c>
      <c r="K167" s="45">
        <v>0.57343468058031744</v>
      </c>
      <c r="L167" s="45">
        <v>1.5529974303625398</v>
      </c>
      <c r="M167" s="45">
        <v>1.0206563018607542</v>
      </c>
    </row>
    <row r="168" spans="1:13" x14ac:dyDescent="0.2">
      <c r="A168" s="31">
        <v>2013.6666666666542</v>
      </c>
      <c r="B168" s="45">
        <v>1.7583179591601119</v>
      </c>
      <c r="C168" s="45">
        <v>3.0581808175004559</v>
      </c>
      <c r="D168" s="45">
        <v>3.5171053109827244</v>
      </c>
      <c r="E168" s="45">
        <v>2.7660892167557329</v>
      </c>
      <c r="F168" s="45">
        <v>3.8310430103284396</v>
      </c>
      <c r="G168" s="45">
        <v>2.4790816828606022</v>
      </c>
      <c r="H168" s="45">
        <v>1.7891762825019946</v>
      </c>
      <c r="I168" s="45">
        <v>2.0574143166668573</v>
      </c>
      <c r="J168" s="45">
        <v>1.5626589446601418</v>
      </c>
      <c r="K168" s="45">
        <v>0.61782753835274362</v>
      </c>
      <c r="L168" s="45">
        <v>1.5619113235794535</v>
      </c>
      <c r="M168" s="45">
        <v>0.99864394373342424</v>
      </c>
    </row>
    <row r="169" spans="1:13" x14ac:dyDescent="0.2">
      <c r="A169" s="31">
        <v>2013.7499999999875</v>
      </c>
      <c r="B169" s="45">
        <v>1.7526714290421612</v>
      </c>
      <c r="C169" s="45">
        <v>3.0116361433402652</v>
      </c>
      <c r="D169" s="45">
        <v>3.4975679698828568</v>
      </c>
      <c r="E169" s="45">
        <v>2.7657455638064889</v>
      </c>
      <c r="F169" s="45">
        <v>3.7890833970232127</v>
      </c>
      <c r="G169" s="45">
        <v>2.4825871293459238</v>
      </c>
      <c r="H169" s="45">
        <v>1.7797302778257462</v>
      </c>
      <c r="I169" s="45">
        <v>2.0377358683382254</v>
      </c>
      <c r="J169" s="45">
        <v>1.5471334348078296</v>
      </c>
      <c r="K169" s="45">
        <v>0.63911865519999356</v>
      </c>
      <c r="L169" s="45">
        <v>1.5604450551638749</v>
      </c>
      <c r="M169" s="45">
        <v>0.98395771772761198</v>
      </c>
    </row>
    <row r="170" spans="1:13" x14ac:dyDescent="0.2">
      <c r="A170" s="31">
        <v>2013.8333333333208</v>
      </c>
      <c r="B170" s="45">
        <v>1.7521341842990579</v>
      </c>
      <c r="C170" s="45">
        <v>2.9752454613179378</v>
      </c>
      <c r="D170" s="45">
        <v>3.4440351277972447</v>
      </c>
      <c r="E170" s="45">
        <v>2.7658472923845356</v>
      </c>
      <c r="F170" s="45">
        <v>3.7838735352520878</v>
      </c>
      <c r="G170" s="45">
        <v>2.481734598754342</v>
      </c>
      <c r="H170" s="45">
        <v>1.776415257156519</v>
      </c>
      <c r="I170" s="45">
        <v>2.0048413441452086</v>
      </c>
      <c r="J170" s="45">
        <v>1.5249463125037159</v>
      </c>
      <c r="K170" s="45">
        <v>0.61802001727203104</v>
      </c>
      <c r="L170" s="45">
        <v>1.5432799618560145</v>
      </c>
      <c r="M170" s="45">
        <v>0.98691281137819176</v>
      </c>
    </row>
    <row r="171" spans="1:13" x14ac:dyDescent="0.2">
      <c r="A171" s="31">
        <v>2013.916666666654</v>
      </c>
      <c r="B171" s="45">
        <v>1.7538769063448891</v>
      </c>
      <c r="C171" s="45">
        <v>2.9539959477894882</v>
      </c>
      <c r="D171" s="45">
        <v>3.4064096744081778</v>
      </c>
      <c r="E171" s="45">
        <v>2.7690016764192049</v>
      </c>
      <c r="F171" s="45">
        <v>3.8016776427283081</v>
      </c>
      <c r="G171" s="45">
        <v>2.481263423391797</v>
      </c>
      <c r="H171" s="45">
        <v>1.7785988933941834</v>
      </c>
      <c r="I171" s="45">
        <v>1.9710435225390828</v>
      </c>
      <c r="J171" s="45">
        <v>1.5180435751374244</v>
      </c>
      <c r="K171" s="45">
        <v>0.57269382967511873</v>
      </c>
      <c r="L171" s="45">
        <v>1.518681440653439</v>
      </c>
      <c r="M171" s="45">
        <v>1.0017775976316663</v>
      </c>
    </row>
    <row r="172" spans="1:13" x14ac:dyDescent="0.2">
      <c r="A172" s="31">
        <v>2013.9999999999873</v>
      </c>
      <c r="B172" s="45">
        <v>1.7539215606188858</v>
      </c>
      <c r="C172" s="45">
        <v>2.9503066303575385</v>
      </c>
      <c r="D172" s="45">
        <v>3.447146999700609</v>
      </c>
      <c r="E172" s="45">
        <v>2.7781449693396181</v>
      </c>
      <c r="F172" s="45">
        <v>3.8184029233798276</v>
      </c>
      <c r="G172" s="45">
        <v>2.4871611650468521</v>
      </c>
      <c r="H172" s="45">
        <v>1.7844186705206477</v>
      </c>
      <c r="I172" s="45">
        <v>1.9522387066268421</v>
      </c>
      <c r="J172" s="45">
        <v>1.5529482698684878</v>
      </c>
      <c r="K172" s="45">
        <v>0.53007437844897498</v>
      </c>
      <c r="L172" s="45">
        <v>1.498220264405403</v>
      </c>
      <c r="M172" s="45">
        <v>1.0189234845035107</v>
      </c>
    </row>
    <row r="173" spans="1:13" x14ac:dyDescent="0.2">
      <c r="A173" s="31">
        <v>2014.0833333333205</v>
      </c>
      <c r="B173" s="45">
        <v>1.7493071107345475</v>
      </c>
      <c r="C173" s="45">
        <v>2.9649957796378019</v>
      </c>
      <c r="D173" s="45">
        <v>3.6236495175727552</v>
      </c>
      <c r="E173" s="45">
        <v>2.7952197465484345</v>
      </c>
      <c r="F173" s="45">
        <v>3.8150813739152309</v>
      </c>
      <c r="G173" s="45">
        <v>2.5037094012507608</v>
      </c>
      <c r="H173" s="45">
        <v>1.7922168014447895</v>
      </c>
      <c r="I173" s="45">
        <v>1.9596892709642189</v>
      </c>
      <c r="J173" s="45">
        <v>1.6565284123069057</v>
      </c>
      <c r="K173" s="45">
        <v>0.51051492411705879</v>
      </c>
      <c r="L173" s="45">
        <v>1.4906491629801986</v>
      </c>
      <c r="M173" s="45">
        <v>1.030845033508202</v>
      </c>
    </row>
    <row r="174" spans="1:13" x14ac:dyDescent="0.2">
      <c r="A174" s="31">
        <v>2014.1666666666538</v>
      </c>
      <c r="B174" s="45">
        <v>1.7409818619787869</v>
      </c>
      <c r="C174" s="45">
        <v>2.9928908079795749</v>
      </c>
      <c r="D174" s="45">
        <v>3.9466530734007406</v>
      </c>
      <c r="E174" s="45">
        <v>2.8182193297183247</v>
      </c>
      <c r="F174" s="45">
        <v>3.7946988688445167</v>
      </c>
      <c r="G174" s="45">
        <v>2.5284608555091612</v>
      </c>
      <c r="H174" s="45">
        <v>1.8011617902814845</v>
      </c>
      <c r="I174" s="45">
        <v>1.9873663892262077</v>
      </c>
      <c r="J174" s="45">
        <v>1.8362493869754153</v>
      </c>
      <c r="K174" s="45">
        <v>0.51011309242126635</v>
      </c>
      <c r="L174" s="45">
        <v>1.4934877062610266</v>
      </c>
      <c r="M174" s="45">
        <v>1.0379930197096963</v>
      </c>
    </row>
    <row r="175" spans="1:13" x14ac:dyDescent="0.2">
      <c r="A175" s="31">
        <v>2014.249999999987</v>
      </c>
      <c r="B175" s="45">
        <v>1.7308473972929248</v>
      </c>
      <c r="C175" s="45">
        <v>3.0274423538493855</v>
      </c>
      <c r="D175" s="45">
        <v>4.4204352787047316</v>
      </c>
      <c r="E175" s="45">
        <v>2.8441563645463734</v>
      </c>
      <c r="F175" s="45">
        <v>3.76587752563483</v>
      </c>
      <c r="G175" s="45">
        <v>2.5572981518845963</v>
      </c>
      <c r="H175" s="45">
        <v>1.810640734350323</v>
      </c>
      <c r="I175" s="45">
        <v>2.0250734640613612</v>
      </c>
      <c r="J175" s="45">
        <v>2.097960900673042</v>
      </c>
      <c r="K175" s="45">
        <v>0.51913312177460724</v>
      </c>
      <c r="L175" s="45">
        <v>1.5014744012761196</v>
      </c>
      <c r="M175" s="45">
        <v>1.0427593286824437</v>
      </c>
    </row>
    <row r="176" spans="1:13" x14ac:dyDescent="0.2">
      <c r="A176" s="31">
        <v>2014.3333333333203</v>
      </c>
      <c r="B176" s="32"/>
      <c r="C176" s="32"/>
      <c r="D176" s="32"/>
      <c r="E176" s="32"/>
      <c r="F176" s="32"/>
      <c r="G176" s="32"/>
    </row>
    <row r="177" spans="1:7" x14ac:dyDescent="0.2">
      <c r="A177" s="31">
        <v>2014.4166666666536</v>
      </c>
      <c r="B177" s="32"/>
      <c r="C177" s="32"/>
      <c r="D177" s="32"/>
      <c r="E177" s="32"/>
      <c r="F177" s="32"/>
      <c r="G177" s="32"/>
    </row>
    <row r="178" spans="1:7" x14ac:dyDescent="0.2">
      <c r="A178" s="31">
        <v>2014.4999999999868</v>
      </c>
      <c r="B178" s="32"/>
      <c r="C178" s="32"/>
      <c r="D178" s="32"/>
      <c r="E178" s="32"/>
      <c r="F178" s="32"/>
      <c r="G178" s="32"/>
    </row>
    <row r="179" spans="1:7" x14ac:dyDescent="0.2">
      <c r="A179" s="31">
        <v>2014.5833333333201</v>
      </c>
      <c r="B179" s="32"/>
      <c r="C179" s="32"/>
      <c r="D179" s="32"/>
      <c r="E179" s="32"/>
      <c r="F179" s="32"/>
      <c r="G179" s="32"/>
    </row>
    <row r="180" spans="1:7" x14ac:dyDescent="0.2">
      <c r="A180" s="31">
        <v>2014.6666666666533</v>
      </c>
      <c r="B180" s="32"/>
      <c r="C180" s="32"/>
      <c r="D180" s="32"/>
      <c r="E180" s="32"/>
      <c r="F180" s="32"/>
      <c r="G180" s="32"/>
    </row>
    <row r="181" spans="1:7" x14ac:dyDescent="0.2">
      <c r="A181" s="31">
        <v>2014.7499999999866</v>
      </c>
      <c r="B181" s="32"/>
      <c r="C181" s="32"/>
      <c r="D181" s="32"/>
      <c r="E181" s="32"/>
      <c r="F181" s="32"/>
      <c r="G181" s="32"/>
    </row>
    <row r="182" spans="1:7" x14ac:dyDescent="0.2">
      <c r="A182" s="31">
        <v>2014.8333333333198</v>
      </c>
      <c r="B182" s="32"/>
      <c r="C182" s="32"/>
      <c r="D182" s="32"/>
      <c r="E182" s="32"/>
      <c r="F182" s="32"/>
      <c r="G182" s="32"/>
    </row>
    <row r="183" spans="1:7" x14ac:dyDescent="0.2">
      <c r="A183" s="31">
        <v>2014.9166666666531</v>
      </c>
      <c r="B183" s="32"/>
      <c r="C183" s="32"/>
      <c r="D183" s="32"/>
      <c r="E183" s="32"/>
      <c r="F183" s="32"/>
      <c r="G183" s="32"/>
    </row>
    <row r="184" spans="1:7" x14ac:dyDescent="0.2">
      <c r="A184" s="31">
        <v>2014.9999999999864</v>
      </c>
      <c r="B184" s="32"/>
      <c r="C184" s="32"/>
      <c r="D184" s="32"/>
      <c r="E184" s="32"/>
      <c r="F184" s="32"/>
      <c r="G184" s="32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4"/>
  <sheetViews>
    <sheetView workbookViewId="0">
      <selection activeCell="A4" sqref="A4"/>
    </sheetView>
  </sheetViews>
  <sheetFormatPr baseColWidth="10" defaultColWidth="9" defaultRowHeight="14.25" x14ac:dyDescent="0.2"/>
  <cols>
    <col min="1" max="1" width="10.875" style="26" customWidth="1"/>
    <col min="2" max="7" width="10.75" style="26" customWidth="1"/>
    <col min="8" max="16384" width="9" style="26"/>
  </cols>
  <sheetData>
    <row r="1" spans="1:13" x14ac:dyDescent="0.2">
      <c r="A1" s="25" t="s">
        <v>40</v>
      </c>
    </row>
    <row r="3" spans="1:13" s="11" customFormat="1" x14ac:dyDescent="0.2">
      <c r="A3" s="27" t="s">
        <v>1</v>
      </c>
      <c r="B3" s="10" t="s">
        <v>2</v>
      </c>
      <c r="C3" s="10" t="s">
        <v>3</v>
      </c>
      <c r="D3" s="10" t="s">
        <v>4</v>
      </c>
      <c r="E3" s="10" t="s">
        <v>5</v>
      </c>
      <c r="F3" s="10" t="s">
        <v>6</v>
      </c>
      <c r="G3" s="10" t="s">
        <v>7</v>
      </c>
      <c r="H3" s="10" t="s">
        <v>8</v>
      </c>
      <c r="I3" s="10" t="s">
        <v>9</v>
      </c>
      <c r="J3" s="10" t="s">
        <v>10</v>
      </c>
      <c r="K3" s="10" t="s">
        <v>11</v>
      </c>
      <c r="L3" s="10" t="s">
        <v>12</v>
      </c>
      <c r="M3" s="10" t="s">
        <v>13</v>
      </c>
    </row>
    <row r="4" spans="1:13" x14ac:dyDescent="0.2">
      <c r="A4" s="47">
        <v>2000</v>
      </c>
      <c r="B4" s="45">
        <v>0</v>
      </c>
      <c r="C4" s="45">
        <v>6.4406286707937577E-2</v>
      </c>
      <c r="D4" s="45">
        <v>-6.042489769007453E-3</v>
      </c>
      <c r="E4" s="45">
        <v>1.1284002125247863</v>
      </c>
      <c r="F4" s="45">
        <v>1.1095799183491768</v>
      </c>
      <c r="G4" s="45">
        <v>0.27500233491600512</v>
      </c>
      <c r="H4" s="45">
        <v>-0.16395248491412495</v>
      </c>
      <c r="I4" s="45">
        <v>1.0599308143501234</v>
      </c>
      <c r="J4" s="45">
        <v>8.0869779319536761E-2</v>
      </c>
      <c r="K4" s="45">
        <v>-1.1840933812066514</v>
      </c>
      <c r="L4" s="45">
        <v>4.0590237432991838E-2</v>
      </c>
      <c r="M4" s="45">
        <v>-0.40798413192286209</v>
      </c>
    </row>
    <row r="5" spans="1:13" x14ac:dyDescent="0.2">
      <c r="A5" s="47">
        <v>2000.0833333333333</v>
      </c>
      <c r="B5" s="45">
        <v>0</v>
      </c>
      <c r="C5" s="45">
        <v>6.0139248606319251E-2</v>
      </c>
      <c r="D5" s="45">
        <v>-3.7218884483602999E-2</v>
      </c>
      <c r="E5" s="45">
        <v>1.1154048093057176</v>
      </c>
      <c r="F5" s="45">
        <v>1.106984809285873</v>
      </c>
      <c r="G5" s="45">
        <v>0.26777465730821937</v>
      </c>
      <c r="H5" s="45">
        <v>-0.16693002070640794</v>
      </c>
      <c r="I5" s="45">
        <v>1.0411880963349527</v>
      </c>
      <c r="J5" s="45">
        <v>7.1122277020651214E-2</v>
      </c>
      <c r="K5" s="45">
        <v>-1.1859152575526146</v>
      </c>
      <c r="L5" s="45">
        <v>5.5183848995336016E-2</v>
      </c>
      <c r="M5" s="45">
        <v>-0.41603833217315722</v>
      </c>
    </row>
    <row r="6" spans="1:13" x14ac:dyDescent="0.2">
      <c r="A6" s="47">
        <v>2000.1666666666665</v>
      </c>
      <c r="B6" s="45">
        <v>0</v>
      </c>
      <c r="C6" s="45">
        <v>5.496828970084211E-2</v>
      </c>
      <c r="D6" s="45">
        <v>-5.7292122848864091E-2</v>
      </c>
      <c r="E6" s="45">
        <v>1.1092763818039268</v>
      </c>
      <c r="F6" s="45">
        <v>1.1062112669623938</v>
      </c>
      <c r="G6" s="45">
        <v>0.26333436105348218</v>
      </c>
      <c r="H6" s="45">
        <v>-0.16477492363115731</v>
      </c>
      <c r="I6" s="45">
        <v>1.0181167002040856</v>
      </c>
      <c r="J6" s="45">
        <v>5.3629844675663119E-2</v>
      </c>
      <c r="K6" s="45">
        <v>-1.1848880359993585</v>
      </c>
      <c r="L6" s="45">
        <v>6.597088428784792E-2</v>
      </c>
      <c r="M6" s="45">
        <v>-0.42975464939845809</v>
      </c>
    </row>
    <row r="7" spans="1:13" x14ac:dyDescent="0.2">
      <c r="A7" s="48">
        <v>2000.2499999999998</v>
      </c>
      <c r="B7" s="45">
        <v>0</v>
      </c>
      <c r="C7" s="45">
        <v>5.0961946095415378E-2</v>
      </c>
      <c r="D7" s="45">
        <v>-6.8296131693182938E-2</v>
      </c>
      <c r="E7" s="45">
        <v>1.1110556013258113</v>
      </c>
      <c r="F7" s="45">
        <v>1.1047372771206114</v>
      </c>
      <c r="G7" s="45">
        <v>0.26041592880451514</v>
      </c>
      <c r="H7" s="45">
        <v>-0.15857804113113616</v>
      </c>
      <c r="I7" s="45">
        <v>0.99614802874244512</v>
      </c>
      <c r="J7" s="45">
        <v>2.9885136709333793E-2</v>
      </c>
      <c r="K7" s="45">
        <v>-1.1815158756451294</v>
      </c>
      <c r="L7" s="45">
        <v>7.4164515643953655E-2</v>
      </c>
      <c r="M7" s="45">
        <v>-0.44649068467247033</v>
      </c>
    </row>
    <row r="8" spans="1:13" x14ac:dyDescent="0.2">
      <c r="A8" s="31">
        <v>2000.333333333333</v>
      </c>
      <c r="B8" s="45">
        <v>0</v>
      </c>
      <c r="C8" s="45">
        <v>4.9441863364154237E-2</v>
      </c>
      <c r="D8" s="45">
        <v>-7.3440102989723144E-2</v>
      </c>
      <c r="E8" s="45">
        <v>1.1205319208906372</v>
      </c>
      <c r="F8" s="45">
        <v>1.1006715953850881</v>
      </c>
      <c r="G8" s="45">
        <v>0.25775930128360147</v>
      </c>
      <c r="H8" s="45">
        <v>-0.14996468739394064</v>
      </c>
      <c r="I8" s="45">
        <v>0.97971689146973029</v>
      </c>
      <c r="J8" s="45">
        <v>2.4404317494333139E-3</v>
      </c>
      <c r="K8" s="45">
        <v>-1.1766515366389243</v>
      </c>
      <c r="L8" s="45">
        <v>8.1144085649617725E-2</v>
      </c>
      <c r="M8" s="45">
        <v>-0.46341661915544063</v>
      </c>
    </row>
    <row r="9" spans="1:13" x14ac:dyDescent="0.2">
      <c r="A9" s="31">
        <v>2000.4166666666663</v>
      </c>
      <c r="B9" s="45">
        <v>0</v>
      </c>
      <c r="C9" s="45">
        <v>4.9002187814957354E-2</v>
      </c>
      <c r="D9" s="45">
        <v>-8.0719376408152854E-2</v>
      </c>
      <c r="E9" s="45">
        <v>1.1325883313780134</v>
      </c>
      <c r="F9" s="45">
        <v>1.0943144047853386</v>
      </c>
      <c r="G9" s="45">
        <v>0.25406708574305914</v>
      </c>
      <c r="H9" s="45">
        <v>-0.14274553619580876</v>
      </c>
      <c r="I9" s="45">
        <v>0.97020139346277712</v>
      </c>
      <c r="J9" s="45">
        <v>-2.2918671613028074E-2</v>
      </c>
      <c r="K9" s="45">
        <v>-1.1724664260293052</v>
      </c>
      <c r="L9" s="45">
        <v>8.892742830901712E-2</v>
      </c>
      <c r="M9" s="45">
        <v>-0.4769592746058231</v>
      </c>
    </row>
    <row r="10" spans="1:13" x14ac:dyDescent="0.2">
      <c r="A10" s="31">
        <v>2000.4999999999995</v>
      </c>
      <c r="B10" s="45">
        <v>0</v>
      </c>
      <c r="C10" s="45">
        <v>4.7616199789691116E-2</v>
      </c>
      <c r="D10" s="45">
        <v>-9.8951090314734813E-2</v>
      </c>
      <c r="E10" s="45">
        <v>1.1409384120928128</v>
      </c>
      <c r="F10" s="45">
        <v>1.0863934707250966</v>
      </c>
      <c r="G10" s="45">
        <v>0.24802973504083892</v>
      </c>
      <c r="H10" s="45">
        <v>-0.14123915772955753</v>
      </c>
      <c r="I10" s="45">
        <v>0.96832470181784713</v>
      </c>
      <c r="J10" s="45">
        <v>-4.0163156680992573E-2</v>
      </c>
      <c r="K10" s="45">
        <v>-1.1714164231497395</v>
      </c>
      <c r="L10" s="45">
        <v>9.9683647464207104E-2</v>
      </c>
      <c r="M10" s="45">
        <v>-0.48367096129646969</v>
      </c>
    </row>
    <row r="11" spans="1:13" x14ac:dyDescent="0.2">
      <c r="A11" s="31">
        <v>2000.5833333333328</v>
      </c>
      <c r="B11" s="45">
        <v>0</v>
      </c>
      <c r="C11" s="45">
        <v>4.3806302518771378E-2</v>
      </c>
      <c r="D11" s="45">
        <v>-0.13312956548343458</v>
      </c>
      <c r="E11" s="45">
        <v>1.1408251056943051</v>
      </c>
      <c r="F11" s="45">
        <v>1.0777087091094415</v>
      </c>
      <c r="G11" s="45">
        <v>0.23935438123747454</v>
      </c>
      <c r="H11" s="45">
        <v>-0.14771475825746871</v>
      </c>
      <c r="I11" s="45">
        <v>0.97303536486275788</v>
      </c>
      <c r="J11" s="45">
        <v>-4.6375132012411724E-2</v>
      </c>
      <c r="K11" s="45">
        <v>-1.1747831297009572</v>
      </c>
      <c r="L11" s="45">
        <v>0.11332138420253957</v>
      </c>
      <c r="M11" s="45">
        <v>-0.48210631984993946</v>
      </c>
    </row>
    <row r="12" spans="1:13" x14ac:dyDescent="0.2">
      <c r="A12" s="31">
        <v>2000.6666666666661</v>
      </c>
      <c r="B12" s="45">
        <v>0</v>
      </c>
      <c r="C12" s="45">
        <v>3.8175506964118533E-2</v>
      </c>
      <c r="D12" s="45">
        <v>-0.1752310390731826</v>
      </c>
      <c r="E12" s="45">
        <v>1.1335507607408166</v>
      </c>
      <c r="F12" s="45">
        <v>1.069819866596486</v>
      </c>
      <c r="G12" s="45">
        <v>0.23182489764795489</v>
      </c>
      <c r="H12" s="45">
        <v>-0.15648671958646543</v>
      </c>
      <c r="I12" s="45">
        <v>0.97597822424684155</v>
      </c>
      <c r="J12" s="45">
        <v>-4.9372092568127357E-2</v>
      </c>
      <c r="K12" s="45">
        <v>-1.1793436742398804</v>
      </c>
      <c r="L12" s="45">
        <v>0.1207319927254924</v>
      </c>
      <c r="M12" s="45">
        <v>-0.47799801743628123</v>
      </c>
    </row>
    <row r="13" spans="1:13" x14ac:dyDescent="0.2">
      <c r="A13" s="31">
        <v>2000.7499999999993</v>
      </c>
      <c r="B13" s="45">
        <v>0</v>
      </c>
      <c r="C13" s="45">
        <v>3.1885162933546818E-2</v>
      </c>
      <c r="D13" s="45">
        <v>-0.21490986665447931</v>
      </c>
      <c r="E13" s="45">
        <v>1.1219168661123116</v>
      </c>
      <c r="F13" s="45">
        <v>1.0645262303963301</v>
      </c>
      <c r="G13" s="45">
        <v>0.23021524389426173</v>
      </c>
      <c r="H13" s="45">
        <v>-0.16000417274922119</v>
      </c>
      <c r="I13" s="45">
        <v>0.96705924594660631</v>
      </c>
      <c r="J13" s="45">
        <v>-5.9443375018671141E-2</v>
      </c>
      <c r="K13" s="45">
        <v>-1.1808333789300929</v>
      </c>
      <c r="L13" s="45">
        <v>0.11060356406759841</v>
      </c>
      <c r="M13" s="45">
        <v>-0.47871972560592213</v>
      </c>
    </row>
    <row r="14" spans="1:13" x14ac:dyDescent="0.2">
      <c r="A14" s="31">
        <v>2000.8333333333326</v>
      </c>
      <c r="B14" s="45">
        <v>0</v>
      </c>
      <c r="C14" s="45">
        <v>2.6169088258819473E-2</v>
      </c>
      <c r="D14" s="45">
        <v>-0.2446145615204931</v>
      </c>
      <c r="E14" s="45">
        <v>1.1096157503685202</v>
      </c>
      <c r="F14" s="45">
        <v>1.0634039753710269</v>
      </c>
      <c r="G14" s="45">
        <v>0.23717573721118912</v>
      </c>
      <c r="H14" s="45">
        <v>-0.15320504731827489</v>
      </c>
      <c r="I14" s="45">
        <v>0.94108739825578946</v>
      </c>
      <c r="J14" s="45">
        <v>-8.3034208390385889E-2</v>
      </c>
      <c r="K14" s="45">
        <v>-1.1763623169276314</v>
      </c>
      <c r="L14" s="45">
        <v>7.7573559347527743E-2</v>
      </c>
      <c r="M14" s="45">
        <v>-0.48876017764512092</v>
      </c>
    </row>
    <row r="15" spans="1:13" x14ac:dyDescent="0.2">
      <c r="A15" s="31">
        <v>2000.9166666666658</v>
      </c>
      <c r="B15" s="45">
        <v>0</v>
      </c>
      <c r="C15" s="45">
        <v>2.2260684724932478E-2</v>
      </c>
      <c r="D15" s="45">
        <v>-0.26433486120177396</v>
      </c>
      <c r="E15" s="45">
        <v>1.104075496150017</v>
      </c>
      <c r="F15" s="45">
        <v>1.0670011032151181</v>
      </c>
      <c r="G15" s="45">
        <v>0.24689032198844374</v>
      </c>
      <c r="H15" s="45">
        <v>-0.14068611523255314</v>
      </c>
      <c r="I15" s="45">
        <v>0.91190369797557835</v>
      </c>
      <c r="J15" s="45">
        <v>-0.1122705056387221</v>
      </c>
      <c r="K15" s="45">
        <v>-1.1682745309877005</v>
      </c>
      <c r="L15" s="45">
        <v>3.9469319661327829E-2</v>
      </c>
      <c r="M15" s="45">
        <v>-0.50208511480494267</v>
      </c>
    </row>
    <row r="16" spans="1:13" x14ac:dyDescent="0.2">
      <c r="A16" s="31">
        <v>2000.9999999999991</v>
      </c>
      <c r="B16" s="45">
        <v>0</v>
      </c>
      <c r="C16" s="45">
        <v>2.1256367303042367E-2</v>
      </c>
      <c r="D16" s="45">
        <v>-0.27553191730651116</v>
      </c>
      <c r="E16" s="45">
        <v>1.1137426556311059</v>
      </c>
      <c r="F16" s="45">
        <v>1.0756105068931896</v>
      </c>
      <c r="G16" s="45">
        <v>0.25146577227971512</v>
      </c>
      <c r="H16" s="45">
        <v>-0.12948082404711303</v>
      </c>
      <c r="I16" s="45">
        <v>0.89784794160087178</v>
      </c>
      <c r="J16" s="45">
        <v>-0.13625626126304624</v>
      </c>
      <c r="K16" s="45">
        <v>-1.1601752044861866</v>
      </c>
      <c r="L16" s="45">
        <v>1.9537163496282206E-2</v>
      </c>
      <c r="M16" s="45">
        <v>-0.51062880918436082</v>
      </c>
    </row>
    <row r="17" spans="1:13" x14ac:dyDescent="0.2">
      <c r="A17" s="31">
        <v>2001.0833333333323</v>
      </c>
      <c r="B17" s="45">
        <v>0</v>
      </c>
      <c r="C17" s="45">
        <v>2.3875702362022411E-2</v>
      </c>
      <c r="D17" s="45">
        <v>-0.28005790247093132</v>
      </c>
      <c r="E17" s="45">
        <v>1.1433879413640293</v>
      </c>
      <c r="F17" s="45">
        <v>1.0891256189768816</v>
      </c>
      <c r="G17" s="45">
        <v>0.24581566789917053</v>
      </c>
      <c r="H17" s="45">
        <v>-0.12477249180807881</v>
      </c>
      <c r="I17" s="45">
        <v>0.91110048260537302</v>
      </c>
      <c r="J17" s="45">
        <v>-0.14711000349827752</v>
      </c>
      <c r="K17" s="45">
        <v>-1.1548607959385688</v>
      </c>
      <c r="L17" s="45">
        <v>3.3219601026384105E-2</v>
      </c>
      <c r="M17" s="45">
        <v>-0.50911135110026928</v>
      </c>
    </row>
    <row r="18" spans="1:13" x14ac:dyDescent="0.2">
      <c r="A18" s="31">
        <v>2001.1666666666656</v>
      </c>
      <c r="B18" s="45">
        <v>0</v>
      </c>
      <c r="C18" s="45">
        <v>2.9754324866656745E-2</v>
      </c>
      <c r="D18" s="45">
        <v>-0.28223498976910277</v>
      </c>
      <c r="E18" s="45">
        <v>1.1823169795669299</v>
      </c>
      <c r="F18" s="45">
        <v>1.1059123205531978</v>
      </c>
      <c r="G18" s="45">
        <v>0.23562394343063442</v>
      </c>
      <c r="H18" s="45">
        <v>-0.12405710981610807</v>
      </c>
      <c r="I18" s="45">
        <v>0.93983532365305988</v>
      </c>
      <c r="J18" s="45">
        <v>-0.14633737368676991</v>
      </c>
      <c r="K18" s="45">
        <v>-1.1519186401475656</v>
      </c>
      <c r="L18" s="45">
        <v>6.6720475228212006E-2</v>
      </c>
      <c r="M18" s="45">
        <v>-0.50105436823905791</v>
      </c>
    </row>
    <row r="19" spans="1:13" x14ac:dyDescent="0.2">
      <c r="A19" s="31">
        <v>2001.2499999999989</v>
      </c>
      <c r="B19" s="45">
        <v>0</v>
      </c>
      <c r="C19" s="45">
        <v>3.8309824315206686E-2</v>
      </c>
      <c r="D19" s="45">
        <v>-0.28694324414713224</v>
      </c>
      <c r="E19" s="45">
        <v>1.2155888563804185</v>
      </c>
      <c r="F19" s="45">
        <v>1.12402646504776</v>
      </c>
      <c r="G19" s="45">
        <v>0.22898227318009945</v>
      </c>
      <c r="H19" s="45">
        <v>-0.12286357275059689</v>
      </c>
      <c r="I19" s="45">
        <v>0.96617915995446735</v>
      </c>
      <c r="J19" s="45">
        <v>-0.1375175483487483</v>
      </c>
      <c r="K19" s="45">
        <v>-1.1501098979988398</v>
      </c>
      <c r="L19" s="45">
        <v>9.9397621206702258E-2</v>
      </c>
      <c r="M19" s="45">
        <v>-0.49195607166577271</v>
      </c>
    </row>
    <row r="20" spans="1:13" x14ac:dyDescent="0.2">
      <c r="A20" s="31">
        <v>2001.3333333333321</v>
      </c>
      <c r="B20" s="45">
        <v>0</v>
      </c>
      <c r="C20" s="45">
        <v>4.880103901807753E-2</v>
      </c>
      <c r="D20" s="45">
        <v>-0.29718722316365664</v>
      </c>
      <c r="E20" s="45">
        <v>1.2313420618940307</v>
      </c>
      <c r="F20" s="45">
        <v>1.1413939285046564</v>
      </c>
      <c r="G20" s="45">
        <v>0.2310777051904942</v>
      </c>
      <c r="H20" s="45">
        <v>-0.11803809541822319</v>
      </c>
      <c r="I20" s="45">
        <v>0.97658083427617792</v>
      </c>
      <c r="J20" s="45">
        <v>-0.12457054006919588</v>
      </c>
      <c r="K20" s="45">
        <v>-1.1486134336023401</v>
      </c>
      <c r="L20" s="45">
        <v>0.11570116876781444</v>
      </c>
      <c r="M20" s="45">
        <v>-0.48658479781520958</v>
      </c>
    </row>
    <row r="21" spans="1:13" x14ac:dyDescent="0.2">
      <c r="A21" s="31">
        <v>2001.4166666666654</v>
      </c>
      <c r="B21" s="45">
        <v>0</v>
      </c>
      <c r="C21" s="45">
        <v>5.9893898495821718E-2</v>
      </c>
      <c r="D21" s="45">
        <v>-0.30895937664830608</v>
      </c>
      <c r="E21" s="45">
        <v>1.2311271268414223</v>
      </c>
      <c r="F21" s="45">
        <v>1.1550525925334114</v>
      </c>
      <c r="G21" s="45">
        <v>0.23648410833842037</v>
      </c>
      <c r="H21" s="45">
        <v>-0.11164285908881855</v>
      </c>
      <c r="I21" s="45">
        <v>0.97502008357018854</v>
      </c>
      <c r="J21" s="45">
        <v>-0.11352767478748249</v>
      </c>
      <c r="K21" s="45">
        <v>-1.1483742333067073</v>
      </c>
      <c r="L21" s="45">
        <v>0.11896819830517957</v>
      </c>
      <c r="M21" s="45">
        <v>-0.4869435835213014</v>
      </c>
    </row>
    <row r="22" spans="1:13" x14ac:dyDescent="0.2">
      <c r="A22" s="31">
        <v>2001.4999999999986</v>
      </c>
      <c r="B22" s="45">
        <v>0</v>
      </c>
      <c r="C22" s="45">
        <v>7.0165447265738257E-2</v>
      </c>
      <c r="D22" s="45">
        <v>-0.31671673144233525</v>
      </c>
      <c r="E22" s="45">
        <v>1.2199209613372062</v>
      </c>
      <c r="F22" s="45">
        <v>1.1617221911169813</v>
      </c>
      <c r="G22" s="45">
        <v>0.23718841200896534</v>
      </c>
      <c r="H22" s="45">
        <v>-0.10699174735272954</v>
      </c>
      <c r="I22" s="45">
        <v>0.96977725512142077</v>
      </c>
      <c r="J22" s="45">
        <v>-0.1109845495382602</v>
      </c>
      <c r="K22" s="45">
        <v>-1.1507847803700262</v>
      </c>
      <c r="L22" s="45">
        <v>0.11712101132555808</v>
      </c>
      <c r="M22" s="45">
        <v>-0.4943228307313835</v>
      </c>
    </row>
    <row r="23" spans="1:13" x14ac:dyDescent="0.2">
      <c r="A23" s="31">
        <v>2001.5833333333319</v>
      </c>
      <c r="B23" s="45">
        <v>0</v>
      </c>
      <c r="C23" s="45">
        <v>7.8521291553233175E-2</v>
      </c>
      <c r="D23" s="45">
        <v>-0.3167121091707874</v>
      </c>
      <c r="E23" s="45">
        <v>1.2020549991249061</v>
      </c>
      <c r="F23" s="45">
        <v>1.160127461906806</v>
      </c>
      <c r="G23" s="45">
        <v>0.22736301379939783</v>
      </c>
      <c r="H23" s="45">
        <v>-0.10671430258522507</v>
      </c>
      <c r="I23" s="45">
        <v>0.96609460425435212</v>
      </c>
      <c r="J23" s="45">
        <v>-0.12129986220888744</v>
      </c>
      <c r="K23" s="45">
        <v>-1.1565837054638755</v>
      </c>
      <c r="L23" s="45">
        <v>0.11527374813244529</v>
      </c>
      <c r="M23" s="45">
        <v>-0.50848874045155068</v>
      </c>
    </row>
    <row r="24" spans="1:13" x14ac:dyDescent="0.2">
      <c r="A24" s="31">
        <v>2001.6666666666652</v>
      </c>
      <c r="B24" s="45">
        <v>0</v>
      </c>
      <c r="C24" s="45">
        <v>8.4784113993677801E-2</v>
      </c>
      <c r="D24" s="45">
        <v>-0.31191694674473136</v>
      </c>
      <c r="E24" s="45">
        <v>1.1797583219929402</v>
      </c>
      <c r="F24" s="45">
        <v>1.1573535317357753</v>
      </c>
      <c r="G24" s="45">
        <v>0.2097866140533895</v>
      </c>
      <c r="H24" s="45">
        <v>-0.11102571221179436</v>
      </c>
      <c r="I24" s="45">
        <v>0.95771885255648681</v>
      </c>
      <c r="J24" s="45">
        <v>-0.14006230388264074</v>
      </c>
      <c r="K24" s="45">
        <v>-1.1639619974941016</v>
      </c>
      <c r="L24" s="45">
        <v>0.10748247272886791</v>
      </c>
      <c r="M24" s="45">
        <v>-0.52328728212766862</v>
      </c>
    </row>
    <row r="25" spans="1:13" x14ac:dyDescent="0.2">
      <c r="A25" s="31">
        <v>2001.7499999999984</v>
      </c>
      <c r="B25" s="45">
        <v>0</v>
      </c>
      <c r="C25" s="45">
        <v>8.8876636933338249E-2</v>
      </c>
      <c r="D25" s="45">
        <v>-0.30702754600062543</v>
      </c>
      <c r="E25" s="45">
        <v>1.1548175120164172</v>
      </c>
      <c r="F25" s="45">
        <v>1.1625830355892228</v>
      </c>
      <c r="G25" s="45">
        <v>0.18931053056637515</v>
      </c>
      <c r="H25" s="45">
        <v>-0.11958184087365042</v>
      </c>
      <c r="I25" s="45">
        <v>0.93564637371660053</v>
      </c>
      <c r="J25" s="45">
        <v>-0.16086740949069278</v>
      </c>
      <c r="K25" s="45">
        <v>-1.1705045095429689</v>
      </c>
      <c r="L25" s="45">
        <v>8.5151371303169299E-2</v>
      </c>
      <c r="M25" s="45">
        <v>-0.53121207543283944</v>
      </c>
    </row>
    <row r="26" spans="1:13" x14ac:dyDescent="0.2">
      <c r="A26" s="31">
        <v>2001.8333333333317</v>
      </c>
      <c r="B26" s="45">
        <v>0</v>
      </c>
      <c r="C26" s="45">
        <v>9.0176694169501248E-2</v>
      </c>
      <c r="D26" s="45">
        <v>-0.30609089756546148</v>
      </c>
      <c r="E26" s="45">
        <v>1.1299502475516889</v>
      </c>
      <c r="F26" s="45">
        <v>1.1807194022317749</v>
      </c>
      <c r="G26" s="45">
        <v>0.16966219577867103</v>
      </c>
      <c r="H26" s="45">
        <v>-0.13179075961370157</v>
      </c>
      <c r="I26" s="45">
        <v>0.89569837712539924</v>
      </c>
      <c r="J26" s="45">
        <v>-0.17864559896065568</v>
      </c>
      <c r="K26" s="45">
        <v>-1.1747106067689614</v>
      </c>
      <c r="L26" s="45">
        <v>4.4908189043873836E-2</v>
      </c>
      <c r="M26" s="45">
        <v>-0.52801081375031378</v>
      </c>
    </row>
    <row r="27" spans="1:13" x14ac:dyDescent="0.2">
      <c r="A27" s="31">
        <v>2001.9166666666649</v>
      </c>
      <c r="B27" s="45">
        <v>0</v>
      </c>
      <c r="C27" s="45">
        <v>8.6365391128208957E-2</v>
      </c>
      <c r="D27" s="45">
        <v>-0.31009586592834615</v>
      </c>
      <c r="E27" s="45">
        <v>1.1111466069087492</v>
      </c>
      <c r="F27" s="45">
        <v>1.2002715120436513</v>
      </c>
      <c r="G27" s="45">
        <v>0.1506171989884022</v>
      </c>
      <c r="H27" s="45">
        <v>-0.14603557223782726</v>
      </c>
      <c r="I27" s="45">
        <v>0.85240619748305946</v>
      </c>
      <c r="J27" s="45">
        <v>-0.19269802649031775</v>
      </c>
      <c r="K27" s="45">
        <v>-1.1786650653262674</v>
      </c>
      <c r="L27" s="45">
        <v>2.9329114977361126E-3</v>
      </c>
      <c r="M27" s="45">
        <v>-0.52269144351478436</v>
      </c>
    </row>
    <row r="28" spans="1:13" x14ac:dyDescent="0.2">
      <c r="A28" s="31">
        <v>2001.9999999999982</v>
      </c>
      <c r="B28" s="45">
        <v>0</v>
      </c>
      <c r="C28" s="45">
        <v>7.4861988459319351E-2</v>
      </c>
      <c r="D28" s="45">
        <v>-0.31918577445575513</v>
      </c>
      <c r="E28" s="45">
        <v>1.1049475322482714</v>
      </c>
      <c r="F28" s="45">
        <v>1.2061520067631908</v>
      </c>
      <c r="G28" s="45">
        <v>0.13098284046406716</v>
      </c>
      <c r="H28" s="45">
        <v>-0.16048867261945743</v>
      </c>
      <c r="I28" s="45">
        <v>0.82464900992828127</v>
      </c>
      <c r="J28" s="45">
        <v>-0.20328254775847721</v>
      </c>
      <c r="K28" s="45">
        <v>-1.18535125899883</v>
      </c>
      <c r="L28" s="45">
        <v>-2.0538849849410123E-2</v>
      </c>
      <c r="M28" s="45">
        <v>-0.52797338811484429</v>
      </c>
    </row>
    <row r="29" spans="1:13" x14ac:dyDescent="0.2">
      <c r="A29" s="31">
        <v>2002.0833333333314</v>
      </c>
      <c r="B29" s="45">
        <v>0</v>
      </c>
      <c r="C29" s="45">
        <v>5.4886332968244078E-2</v>
      </c>
      <c r="D29" s="45">
        <v>-0.33238675016806285</v>
      </c>
      <c r="E29" s="45">
        <v>1.114774245856587</v>
      </c>
      <c r="F29" s="45">
        <v>1.1885561965073717</v>
      </c>
      <c r="G29" s="45">
        <v>0.11059541344301471</v>
      </c>
      <c r="H29" s="45">
        <v>-0.17321122677465328</v>
      </c>
      <c r="I29" s="45">
        <v>0.82477884896666276</v>
      </c>
      <c r="J29" s="45">
        <v>-0.21058846948506593</v>
      </c>
      <c r="K29" s="45">
        <v>-1.1965350354639595</v>
      </c>
      <c r="L29" s="45">
        <v>-1.2618183168160435E-2</v>
      </c>
      <c r="M29" s="45">
        <v>-0.55202217154786459</v>
      </c>
    </row>
    <row r="30" spans="1:13" x14ac:dyDescent="0.2">
      <c r="A30" s="31">
        <v>2002.1666666666647</v>
      </c>
      <c r="B30" s="45">
        <v>0</v>
      </c>
      <c r="C30" s="45">
        <v>3.2471211981142778E-2</v>
      </c>
      <c r="D30" s="45">
        <v>-0.344418373899533</v>
      </c>
      <c r="E30" s="45">
        <v>1.1319341381645796</v>
      </c>
      <c r="F30" s="45">
        <v>1.1567607796402872</v>
      </c>
      <c r="G30" s="45">
        <v>9.3346401692955938E-2</v>
      </c>
      <c r="H30" s="45">
        <v>-0.18162735225984106</v>
      </c>
      <c r="I30" s="45">
        <v>0.84015872240495693</v>
      </c>
      <c r="J30" s="45">
        <v>-0.21474480334991086</v>
      </c>
      <c r="K30" s="45">
        <v>-1.2091570741567028</v>
      </c>
      <c r="L30" s="45">
        <v>1.2549769534911714E-2</v>
      </c>
      <c r="M30" s="45">
        <v>-0.58392630307142146</v>
      </c>
    </row>
    <row r="31" spans="1:13" x14ac:dyDescent="0.2">
      <c r="A31" s="31">
        <v>2002.249999999998</v>
      </c>
      <c r="B31" s="45">
        <v>0</v>
      </c>
      <c r="C31" s="45">
        <v>1.5252135368166941E-2</v>
      </c>
      <c r="D31" s="45">
        <v>-0.34897769969458858</v>
      </c>
      <c r="E31" s="45">
        <v>1.144611559732295</v>
      </c>
      <c r="F31" s="45">
        <v>1.1246290391856966</v>
      </c>
      <c r="G31" s="45">
        <v>8.4107942538748981E-2</v>
      </c>
      <c r="H31" s="45">
        <v>-0.18299681259781431</v>
      </c>
      <c r="I31" s="45">
        <v>0.85206587348767382</v>
      </c>
      <c r="J31" s="45">
        <v>-0.2158447435339883</v>
      </c>
      <c r="K31" s="45">
        <v>-1.2189973641347407</v>
      </c>
      <c r="L31" s="45">
        <v>3.4132198513321388E-2</v>
      </c>
      <c r="M31" s="45">
        <v>-0.60837944181724013</v>
      </c>
    </row>
    <row r="32" spans="1:13" x14ac:dyDescent="0.2">
      <c r="A32" s="31">
        <v>2002.3333333333312</v>
      </c>
      <c r="B32" s="45">
        <v>0</v>
      </c>
      <c r="C32" s="45">
        <v>8.8839208569375661E-3</v>
      </c>
      <c r="D32" s="45">
        <v>-0.34218523486321661</v>
      </c>
      <c r="E32" s="45">
        <v>1.1444754213260653</v>
      </c>
      <c r="F32" s="45">
        <v>1.1025202562500456</v>
      </c>
      <c r="G32" s="45">
        <v>8.5034235874400066E-2</v>
      </c>
      <c r="H32" s="45">
        <v>-0.17623234127971887</v>
      </c>
      <c r="I32" s="45">
        <v>0.84656711813196472</v>
      </c>
      <c r="J32" s="45">
        <v>-0.2143354097467427</v>
      </c>
      <c r="K32" s="45">
        <v>-1.223191103773233</v>
      </c>
      <c r="L32" s="45">
        <v>3.6652829759081795E-2</v>
      </c>
      <c r="M32" s="45">
        <v>-0.61483302987898758</v>
      </c>
    </row>
    <row r="33" spans="1:13" x14ac:dyDescent="0.2">
      <c r="A33" s="31">
        <v>2002.4166666666645</v>
      </c>
      <c r="B33" s="45">
        <v>0</v>
      </c>
      <c r="C33" s="45">
        <v>1.1402906074557739E-2</v>
      </c>
      <c r="D33" s="45">
        <v>-0.33023392510060967</v>
      </c>
      <c r="E33" s="45">
        <v>1.1378120309652147</v>
      </c>
      <c r="F33" s="45">
        <v>1.0871036147554509</v>
      </c>
      <c r="G33" s="45">
        <v>8.7359334355666451E-2</v>
      </c>
      <c r="H33" s="45">
        <v>-0.16685006048126172</v>
      </c>
      <c r="I33" s="45">
        <v>0.82851181927947648</v>
      </c>
      <c r="J33" s="45">
        <v>-0.2123040341930611</v>
      </c>
      <c r="K33" s="45">
        <v>-1.2241164558836781</v>
      </c>
      <c r="L33" s="45">
        <v>2.6974842851308134E-2</v>
      </c>
      <c r="M33" s="45">
        <v>-0.60964260277755666</v>
      </c>
    </row>
    <row r="34" spans="1:13" x14ac:dyDescent="0.2">
      <c r="A34" s="31">
        <v>2002.4999999999977</v>
      </c>
      <c r="B34" s="45">
        <v>0</v>
      </c>
      <c r="C34" s="45">
        <v>1.8979879577159853E-2</v>
      </c>
      <c r="D34" s="45">
        <v>-0.32222331368651158</v>
      </c>
      <c r="E34" s="45">
        <v>1.134516653198508</v>
      </c>
      <c r="F34" s="45">
        <v>1.0716596726727816</v>
      </c>
      <c r="G34" s="45">
        <v>7.9597280654599922E-2</v>
      </c>
      <c r="H34" s="45">
        <v>-0.16202182564620782</v>
      </c>
      <c r="I34" s="45">
        <v>0.80736948434468414</v>
      </c>
      <c r="J34" s="45">
        <v>-0.21228232542851888</v>
      </c>
      <c r="K34" s="45">
        <v>-1.2254688632877555</v>
      </c>
      <c r="L34" s="45">
        <v>1.7566475330565101E-2</v>
      </c>
      <c r="M34" s="45">
        <v>-0.6032720000210674</v>
      </c>
    </row>
    <row r="35" spans="1:13" x14ac:dyDescent="0.2">
      <c r="A35" s="31">
        <v>2002.583333333331</v>
      </c>
      <c r="B35" s="45">
        <v>0</v>
      </c>
      <c r="C35" s="45">
        <v>2.8208487063867915E-2</v>
      </c>
      <c r="D35" s="45">
        <v>-0.32536538165552864</v>
      </c>
      <c r="E35" s="45">
        <v>1.140300505541181</v>
      </c>
      <c r="F35" s="45">
        <v>1.0528738790828081</v>
      </c>
      <c r="G35" s="45">
        <v>5.4880038034618606E-2</v>
      </c>
      <c r="H35" s="45">
        <v>-0.16642471077246124</v>
      </c>
      <c r="I35" s="45">
        <v>0.79018973436580109</v>
      </c>
      <c r="J35" s="45">
        <v>-0.21601257555302</v>
      </c>
      <c r="K35" s="45">
        <v>-1.2297636259062885</v>
      </c>
      <c r="L35" s="45">
        <v>1.7093066457001704E-2</v>
      </c>
      <c r="M35" s="45">
        <v>-0.60360624831375154</v>
      </c>
    </row>
    <row r="36" spans="1:13" x14ac:dyDescent="0.2">
      <c r="A36" s="31">
        <v>2002.6666666666642</v>
      </c>
      <c r="B36" s="45">
        <v>0</v>
      </c>
      <c r="C36" s="45">
        <v>3.7065922864142342E-2</v>
      </c>
      <c r="D36" s="45">
        <v>-0.33819524359312791</v>
      </c>
      <c r="E36" s="45">
        <v>1.1443322919214771</v>
      </c>
      <c r="F36" s="45">
        <v>1.0406504182074534</v>
      </c>
      <c r="G36" s="45">
        <v>2.3475679634136437E-2</v>
      </c>
      <c r="H36" s="45">
        <v>-0.17483424650068469</v>
      </c>
      <c r="I36" s="45">
        <v>0.77478443634859895</v>
      </c>
      <c r="J36" s="45">
        <v>-0.2220107549679089</v>
      </c>
      <c r="K36" s="45">
        <v>-1.2347400053206048</v>
      </c>
      <c r="L36" s="45">
        <v>1.9160393486531202E-2</v>
      </c>
      <c r="M36" s="45">
        <v>-0.60794524337466471</v>
      </c>
    </row>
    <row r="37" spans="1:13" x14ac:dyDescent="0.2">
      <c r="A37" s="31">
        <v>2002.7499999999975</v>
      </c>
      <c r="B37" s="45">
        <v>0</v>
      </c>
      <c r="C37" s="45">
        <v>4.3821163017741416E-2</v>
      </c>
      <c r="D37" s="45">
        <v>-0.35696446383645064</v>
      </c>
      <c r="E37" s="45">
        <v>1.1315377117929357</v>
      </c>
      <c r="F37" s="45">
        <v>1.0480111878567067</v>
      </c>
      <c r="G37" s="45">
        <v>-9.5994340981109261E-4</v>
      </c>
      <c r="H37" s="45">
        <v>-0.17963396190673642</v>
      </c>
      <c r="I37" s="45">
        <v>0.75672281758848059</v>
      </c>
      <c r="J37" s="45">
        <v>-0.22800938444545449</v>
      </c>
      <c r="K37" s="45">
        <v>-1.2369746240804687</v>
      </c>
      <c r="L37" s="45">
        <v>1.3542569198059073E-2</v>
      </c>
      <c r="M37" s="45">
        <v>-0.61094343239048521</v>
      </c>
    </row>
    <row r="38" spans="1:13" x14ac:dyDescent="0.2">
      <c r="A38" s="31">
        <v>2002.8333333333308</v>
      </c>
      <c r="B38" s="45">
        <v>0</v>
      </c>
      <c r="C38" s="45">
        <v>4.7556096213313914E-2</v>
      </c>
      <c r="D38" s="45">
        <v>-0.37834983456134652</v>
      </c>
      <c r="E38" s="45">
        <v>1.0936040111314864</v>
      </c>
      <c r="F38" s="45">
        <v>1.0818334194606645</v>
      </c>
      <c r="G38" s="45">
        <v>-9.7766639446776882E-3</v>
      </c>
      <c r="H38" s="45">
        <v>-0.17562248616681519</v>
      </c>
      <c r="I38" s="45">
        <v>0.73396163390996971</v>
      </c>
      <c r="J38" s="45">
        <v>-0.23206413345423726</v>
      </c>
      <c r="K38" s="45">
        <v>-1.2345517417572138</v>
      </c>
      <c r="L38" s="45">
        <v>-6.1520645130208607E-3</v>
      </c>
      <c r="M38" s="45">
        <v>-0.60873444841928837</v>
      </c>
    </row>
    <row r="39" spans="1:13" x14ac:dyDescent="0.2">
      <c r="A39" s="31">
        <v>2002.916666666664</v>
      </c>
      <c r="B39" s="45">
        <v>0</v>
      </c>
      <c r="C39" s="45">
        <v>5.0630753208585233E-2</v>
      </c>
      <c r="D39" s="45">
        <v>-0.40002230999512689</v>
      </c>
      <c r="E39" s="45">
        <v>1.048419661603468</v>
      </c>
      <c r="F39" s="45">
        <v>1.123678248868941</v>
      </c>
      <c r="G39" s="45">
        <v>-1.0535155290225973E-2</v>
      </c>
      <c r="H39" s="45">
        <v>-0.16689114011086303</v>
      </c>
      <c r="I39" s="45">
        <v>0.71383334698109824</v>
      </c>
      <c r="J39" s="45">
        <v>-0.23341545313344114</v>
      </c>
      <c r="K39" s="45">
        <v>-1.2313395300938179</v>
      </c>
      <c r="L39" s="45">
        <v>-3.0694127680220618E-2</v>
      </c>
      <c r="M39" s="45">
        <v>-0.60315821296080396</v>
      </c>
    </row>
    <row r="40" spans="1:13" x14ac:dyDescent="0.2">
      <c r="A40" s="31">
        <v>2002.9999999999973</v>
      </c>
      <c r="B40" s="45">
        <v>0</v>
      </c>
      <c r="C40" s="45">
        <v>5.6092151852564998E-2</v>
      </c>
      <c r="D40" s="45">
        <v>-0.42001803086455591</v>
      </c>
      <c r="E40" s="45">
        <v>1.0194830796176959</v>
      </c>
      <c r="F40" s="45">
        <v>1.1480497547107762</v>
      </c>
      <c r="G40" s="45">
        <v>-1.4411472685252447E-2</v>
      </c>
      <c r="H40" s="45">
        <v>-0.15982208520090446</v>
      </c>
      <c r="I40" s="45">
        <v>0.70595758608236525</v>
      </c>
      <c r="J40" s="45">
        <v>-0.23159890933147254</v>
      </c>
      <c r="K40" s="45">
        <v>-1.2325657770456573</v>
      </c>
      <c r="L40" s="45">
        <v>-4.6959695014720637E-2</v>
      </c>
      <c r="M40" s="45">
        <v>-0.59742156399495849</v>
      </c>
    </row>
    <row r="41" spans="1:13" x14ac:dyDescent="0.2">
      <c r="A41" s="31">
        <v>2003.0833333333305</v>
      </c>
      <c r="B41" s="45">
        <v>0</v>
      </c>
      <c r="C41" s="45">
        <v>6.5494612384386031E-2</v>
      </c>
      <c r="D41" s="45">
        <v>-0.43648715393569326</v>
      </c>
      <c r="E41" s="45">
        <v>1.0218154852415413</v>
      </c>
      <c r="F41" s="45">
        <v>1.1374298928148399</v>
      </c>
      <c r="G41" s="45">
        <v>-2.9014983898878466E-2</v>
      </c>
      <c r="H41" s="45">
        <v>-0.15862640229196767</v>
      </c>
      <c r="I41" s="45">
        <v>0.71591171875245063</v>
      </c>
      <c r="J41" s="45">
        <v>-0.22688560251505963</v>
      </c>
      <c r="K41" s="45">
        <v>-1.2415170341294677</v>
      </c>
      <c r="L41" s="45">
        <v>-4.5417702394181747E-2</v>
      </c>
      <c r="M41" s="45">
        <v>-0.59360488061365835</v>
      </c>
    </row>
    <row r="42" spans="1:13" x14ac:dyDescent="0.2">
      <c r="A42" s="31">
        <v>2003.1666666666638</v>
      </c>
      <c r="B42" s="45">
        <v>0</v>
      </c>
      <c r="C42" s="45">
        <v>7.4720509627210108E-2</v>
      </c>
      <c r="D42" s="45">
        <v>-0.4477538573352996</v>
      </c>
      <c r="E42" s="45">
        <v>1.0397757013882547</v>
      </c>
      <c r="F42" s="45">
        <v>1.1085041867597853</v>
      </c>
      <c r="G42" s="45">
        <v>-4.8504155330393095E-2</v>
      </c>
      <c r="H42" s="45">
        <v>-0.15887421601366292</v>
      </c>
      <c r="I42" s="45">
        <v>0.73298564653557774</v>
      </c>
      <c r="J42" s="45">
        <v>-0.2225511527370474</v>
      </c>
      <c r="K42" s="45">
        <v>-1.2540279188125687</v>
      </c>
      <c r="L42" s="45">
        <v>-3.0699431987948111E-2</v>
      </c>
      <c r="M42" s="45">
        <v>-0.58969994780472601</v>
      </c>
    </row>
    <row r="43" spans="1:13" x14ac:dyDescent="0.2">
      <c r="A43" s="31">
        <v>2003.249999999997</v>
      </c>
      <c r="B43" s="45">
        <v>0</v>
      </c>
      <c r="C43" s="45">
        <v>7.8156460455246712E-2</v>
      </c>
      <c r="D43" s="45">
        <v>-0.4521416677189436</v>
      </c>
      <c r="E43" s="45">
        <v>1.0500430524209683</v>
      </c>
      <c r="F43" s="45">
        <v>1.0862219208662529</v>
      </c>
      <c r="G43" s="45">
        <v>-6.3769578010737904E-2</v>
      </c>
      <c r="H43" s="45">
        <v>-0.15399647022937635</v>
      </c>
      <c r="I43" s="45">
        <v>0.74230671546272942</v>
      </c>
      <c r="J43" s="45">
        <v>-0.22266988433664281</v>
      </c>
      <c r="K43" s="45">
        <v>-1.2641427128176352</v>
      </c>
      <c r="L43" s="45">
        <v>-1.097333886076135E-2</v>
      </c>
      <c r="M43" s="45">
        <v>-0.58283732093633167</v>
      </c>
    </row>
    <row r="44" spans="1:13" x14ac:dyDescent="0.2">
      <c r="A44" s="31">
        <v>2003.3333333333303</v>
      </c>
      <c r="B44" s="45">
        <v>0</v>
      </c>
      <c r="C44" s="45">
        <v>7.2697091991820839E-2</v>
      </c>
      <c r="D44" s="45">
        <v>-0.44904286557669182</v>
      </c>
      <c r="E44" s="45">
        <v>1.0363793309288445</v>
      </c>
      <c r="F44" s="45">
        <v>1.0877911513313103</v>
      </c>
      <c r="G44" s="45">
        <v>-6.8706527183592714E-2</v>
      </c>
      <c r="H44" s="45">
        <v>-0.13980374611909396</v>
      </c>
      <c r="I44" s="45">
        <v>0.73399890495398035</v>
      </c>
      <c r="J44" s="45">
        <v>-0.22959256258947014</v>
      </c>
      <c r="K44" s="45">
        <v>-1.2676909815388766</v>
      </c>
      <c r="L44" s="45">
        <v>6.3277143592501695E-3</v>
      </c>
      <c r="M44" s="45">
        <v>-0.57199485813101703</v>
      </c>
    </row>
    <row r="45" spans="1:13" x14ac:dyDescent="0.2">
      <c r="A45" s="31">
        <v>2003.4166666666636</v>
      </c>
      <c r="B45" s="45">
        <v>0</v>
      </c>
      <c r="C45" s="45">
        <v>6.5942353678904109E-2</v>
      </c>
      <c r="D45" s="45">
        <v>-0.44209040165899571</v>
      </c>
      <c r="E45" s="45">
        <v>1.0107967345155771</v>
      </c>
      <c r="F45" s="45">
        <v>1.1020600185033749</v>
      </c>
      <c r="G45" s="45">
        <v>-6.8748051761381435E-2</v>
      </c>
      <c r="H45" s="45">
        <v>-0.12167514905016308</v>
      </c>
      <c r="I45" s="45">
        <v>0.71800866757567605</v>
      </c>
      <c r="J45" s="45">
        <v>-0.23866186650698662</v>
      </c>
      <c r="K45" s="45">
        <v>-1.2674196168472818</v>
      </c>
      <c r="L45" s="45">
        <v>1.6761792207378612E-2</v>
      </c>
      <c r="M45" s="45">
        <v>-0.56273820444477329</v>
      </c>
    </row>
    <row r="46" spans="1:13" x14ac:dyDescent="0.2">
      <c r="A46" s="31">
        <v>2003.4999999999968</v>
      </c>
      <c r="B46" s="45">
        <v>0</v>
      </c>
      <c r="C46" s="45">
        <v>6.8285024104225212E-2</v>
      </c>
      <c r="D46" s="45">
        <v>-0.43584740776652287</v>
      </c>
      <c r="E46" s="45">
        <v>0.9915819764511713</v>
      </c>
      <c r="F46" s="45">
        <v>1.1110600195157023</v>
      </c>
      <c r="G46" s="45">
        <v>-7.206534317192026E-2</v>
      </c>
      <c r="H46" s="45">
        <v>-0.10745076337811321</v>
      </c>
      <c r="I46" s="45">
        <v>0.70891104532588245</v>
      </c>
      <c r="J46" s="45">
        <v>-0.24352106058296386</v>
      </c>
      <c r="K46" s="45">
        <v>-1.2677569304047325</v>
      </c>
      <c r="L46" s="45">
        <v>1.6659779708419142E-2</v>
      </c>
      <c r="M46" s="45">
        <v>-0.56211760468486394</v>
      </c>
    </row>
    <row r="47" spans="1:13" x14ac:dyDescent="0.2">
      <c r="A47" s="31">
        <v>2003.5833333333301</v>
      </c>
      <c r="B47" s="45">
        <v>0</v>
      </c>
      <c r="C47" s="45">
        <v>8.5717265954342148E-2</v>
      </c>
      <c r="D47" s="45">
        <v>-0.43432154807346091</v>
      </c>
      <c r="E47" s="45">
        <v>0.99026241109382629</v>
      </c>
      <c r="F47" s="45">
        <v>1.1017378416587109</v>
      </c>
      <c r="G47" s="45">
        <v>-8.4563190684926681E-2</v>
      </c>
      <c r="H47" s="45">
        <v>-0.10310419201504306</v>
      </c>
      <c r="I47" s="45">
        <v>0.7145858690946032</v>
      </c>
      <c r="J47" s="45">
        <v>-0.24015160330373098</v>
      </c>
      <c r="K47" s="45">
        <v>-1.2719286311908771</v>
      </c>
      <c r="L47" s="45">
        <v>3.5054469564237412E-3</v>
      </c>
      <c r="M47" s="45">
        <v>-0.57414626284690806</v>
      </c>
    </row>
    <row r="48" spans="1:13" x14ac:dyDescent="0.2">
      <c r="A48" s="31">
        <v>2003.6666666666633</v>
      </c>
      <c r="B48" s="45">
        <v>0</v>
      </c>
      <c r="C48" s="45">
        <v>0.10497627081820826</v>
      </c>
      <c r="D48" s="45">
        <v>-0.43982321862798535</v>
      </c>
      <c r="E48" s="45">
        <v>0.99500713105096206</v>
      </c>
      <c r="F48" s="45">
        <v>1.0803180738529077</v>
      </c>
      <c r="G48" s="45">
        <v>-0.10345930279588678</v>
      </c>
      <c r="H48" s="45">
        <v>-0.10676278549104734</v>
      </c>
      <c r="I48" s="45">
        <v>0.71655935154169348</v>
      </c>
      <c r="J48" s="45">
        <v>-0.23377828115509725</v>
      </c>
      <c r="K48" s="45">
        <v>-1.2784772187612983</v>
      </c>
      <c r="L48" s="45">
        <v>-2.0619021145695804E-2</v>
      </c>
      <c r="M48" s="45">
        <v>-0.59116324522704988</v>
      </c>
    </row>
    <row r="49" spans="1:13" x14ac:dyDescent="0.2">
      <c r="A49" s="31">
        <v>2003.7499999999966</v>
      </c>
      <c r="B49" s="45">
        <v>0</v>
      </c>
      <c r="C49" s="45">
        <v>0.10694558336205251</v>
      </c>
      <c r="D49" s="45">
        <v>-0.45430331226802978</v>
      </c>
      <c r="E49" s="45">
        <v>0.98844941502450356</v>
      </c>
      <c r="F49" s="45">
        <v>1.0578138321035471</v>
      </c>
      <c r="G49" s="45">
        <v>-0.12373817162764866</v>
      </c>
      <c r="H49" s="45">
        <v>-0.11453908591534767</v>
      </c>
      <c r="I49" s="45">
        <v>0.68938166266267742</v>
      </c>
      <c r="J49" s="45">
        <v>-0.23202165620273907</v>
      </c>
      <c r="K49" s="45">
        <v>-1.2847916870048546</v>
      </c>
      <c r="L49" s="45">
        <v>-5.2419006661122758E-2</v>
      </c>
      <c r="M49" s="45">
        <v>-0.60264646420358869</v>
      </c>
    </row>
    <row r="50" spans="1:13" x14ac:dyDescent="0.2">
      <c r="A50" s="31">
        <v>2003.8333333333298</v>
      </c>
      <c r="B50" s="45">
        <v>0</v>
      </c>
      <c r="C50" s="45">
        <v>7.9467955636345566E-2</v>
      </c>
      <c r="D50" s="45">
        <v>-0.47817950397952314</v>
      </c>
      <c r="E50" s="45">
        <v>0.95920177929955175</v>
      </c>
      <c r="F50" s="45">
        <v>1.0433057380612181</v>
      </c>
      <c r="G50" s="45">
        <v>-0.14141605833919924</v>
      </c>
      <c r="H50" s="45">
        <v>-0.12328813558056084</v>
      </c>
      <c r="I50" s="45">
        <v>0.61946636506733599</v>
      </c>
      <c r="J50" s="45">
        <v>-0.24029888428043278</v>
      </c>
      <c r="K50" s="45">
        <v>-1.2894100390604593</v>
      </c>
      <c r="L50" s="45">
        <v>-8.7730409036775425E-2</v>
      </c>
      <c r="M50" s="45">
        <v>-0.60224667495388406</v>
      </c>
    </row>
    <row r="51" spans="1:13" x14ac:dyDescent="0.2">
      <c r="A51" s="31">
        <v>2003.9166666666631</v>
      </c>
      <c r="B51" s="45">
        <v>0</v>
      </c>
      <c r="C51" s="45">
        <v>3.6722345910397802E-2</v>
      </c>
      <c r="D51" s="45">
        <v>-0.50672258877715115</v>
      </c>
      <c r="E51" s="45">
        <v>0.91997430933623892</v>
      </c>
      <c r="F51" s="45">
        <v>1.0384066739183442</v>
      </c>
      <c r="G51" s="45">
        <v>-0.15718543701958687</v>
      </c>
      <c r="H51" s="45">
        <v>-0.13302752451425803</v>
      </c>
      <c r="I51" s="45">
        <v>0.53705590002617742</v>
      </c>
      <c r="J51" s="45">
        <v>-0.25510687275219057</v>
      </c>
      <c r="K51" s="45">
        <v>-1.2954518666694224</v>
      </c>
      <c r="L51" s="45">
        <v>-0.11944461958701158</v>
      </c>
      <c r="M51" s="45">
        <v>-0.60025962058280946</v>
      </c>
    </row>
    <row r="52" spans="1:13" x14ac:dyDescent="0.2">
      <c r="A52" s="31">
        <v>2003.9999999999964</v>
      </c>
      <c r="B52" s="45">
        <v>0</v>
      </c>
      <c r="C52" s="45">
        <v>-3.2564617172610166E-3</v>
      </c>
      <c r="D52" s="45">
        <v>-0.53456608044471976</v>
      </c>
      <c r="E52" s="45">
        <v>0.88959080639785815</v>
      </c>
      <c r="F52" s="45">
        <v>1.0428105934991991</v>
      </c>
      <c r="G52" s="45">
        <v>-0.17306036199418662</v>
      </c>
      <c r="H52" s="45">
        <v>-0.14461785463386989</v>
      </c>
      <c r="I52" s="45">
        <v>0.47980434380949233</v>
      </c>
      <c r="J52" s="45">
        <v>-0.27085523464248729</v>
      </c>
      <c r="K52" s="45">
        <v>-1.3071427422235335</v>
      </c>
      <c r="L52" s="45">
        <v>-0.13999482994566659</v>
      </c>
      <c r="M52" s="45">
        <v>-0.61112689809568976</v>
      </c>
    </row>
    <row r="53" spans="1:13" x14ac:dyDescent="0.2">
      <c r="A53" s="31">
        <v>2004.0833333333296</v>
      </c>
      <c r="B53" s="45">
        <v>0</v>
      </c>
      <c r="C53" s="45">
        <v>-2.8594886287706345E-2</v>
      </c>
      <c r="D53" s="45">
        <v>-0.55757674444313687</v>
      </c>
      <c r="E53" s="45">
        <v>0.88215557085224505</v>
      </c>
      <c r="F53" s="45">
        <v>1.0563610980503695</v>
      </c>
      <c r="G53" s="45">
        <v>-0.190299688061905</v>
      </c>
      <c r="H53" s="45">
        <v>-0.15811795797717387</v>
      </c>
      <c r="I53" s="45">
        <v>0.47122563130399886</v>
      </c>
      <c r="J53" s="45">
        <v>-0.28307655512119312</v>
      </c>
      <c r="K53" s="45">
        <v>-1.3267979376397312</v>
      </c>
      <c r="L53" s="45">
        <v>-0.14421993836582159</v>
      </c>
      <c r="M53" s="45">
        <v>-0.64363726676457367</v>
      </c>
    </row>
    <row r="54" spans="1:13" x14ac:dyDescent="0.2">
      <c r="A54" s="31">
        <v>2004.1666666666629</v>
      </c>
      <c r="B54" s="45">
        <v>0</v>
      </c>
      <c r="C54" s="45">
        <v>-4.0677031620078408E-2</v>
      </c>
      <c r="D54" s="45">
        <v>-0.57363255126997015</v>
      </c>
      <c r="E54" s="45">
        <v>0.89300884241611445</v>
      </c>
      <c r="F54" s="45">
        <v>1.0785311147053378</v>
      </c>
      <c r="G54" s="45">
        <v>-0.20671802356020819</v>
      </c>
      <c r="H54" s="45">
        <v>-0.17023222064864552</v>
      </c>
      <c r="I54" s="45">
        <v>0.49222878986278196</v>
      </c>
      <c r="J54" s="45">
        <v>-0.29104078368698616</v>
      </c>
      <c r="K54" s="45">
        <v>-1.349133290426521</v>
      </c>
      <c r="L54" s="45">
        <v>-0.13583001776516235</v>
      </c>
      <c r="M54" s="45">
        <v>-0.68431495113135288</v>
      </c>
    </row>
    <row r="55" spans="1:13" x14ac:dyDescent="0.2">
      <c r="A55" s="31">
        <v>2004.2499999999961</v>
      </c>
      <c r="B55" s="45">
        <v>0</v>
      </c>
      <c r="C55" s="45">
        <v>-4.3417323208178704E-2</v>
      </c>
      <c r="D55" s="45">
        <v>-0.58086114671230116</v>
      </c>
      <c r="E55" s="45">
        <v>0.91295442627097878</v>
      </c>
      <c r="F55" s="45">
        <v>1.1081473115729914</v>
      </c>
      <c r="G55" s="45">
        <v>-0.21924230766118114</v>
      </c>
      <c r="H55" s="45">
        <v>-0.17686352941456174</v>
      </c>
      <c r="I55" s="45">
        <v>0.51432648349500076</v>
      </c>
      <c r="J55" s="45">
        <v>-0.29490909618711636</v>
      </c>
      <c r="K55" s="45">
        <v>-1.3669747183273075</v>
      </c>
      <c r="L55" s="45">
        <v>-0.12075451945337035</v>
      </c>
      <c r="M55" s="45">
        <v>-0.71434953181388283</v>
      </c>
    </row>
    <row r="56" spans="1:13" x14ac:dyDescent="0.2">
      <c r="A56" s="31">
        <v>2004.3333333333294</v>
      </c>
      <c r="B56" s="45">
        <v>0</v>
      </c>
      <c r="C56" s="45">
        <v>-4.0940807687285252E-2</v>
      </c>
      <c r="D56" s="45">
        <v>-0.57893225307619312</v>
      </c>
      <c r="E56" s="45">
        <v>0.93411280732039281</v>
      </c>
      <c r="F56" s="45">
        <v>1.1420133774254284</v>
      </c>
      <c r="G56" s="45">
        <v>-0.2262499109785765</v>
      </c>
      <c r="H56" s="45">
        <v>-0.17567450166382725</v>
      </c>
      <c r="I56" s="45">
        <v>0.51579703102790098</v>
      </c>
      <c r="J56" s="45">
        <v>-0.29522517292395345</v>
      </c>
      <c r="K56" s="45">
        <v>-1.375314392560901</v>
      </c>
      <c r="L56" s="45">
        <v>-0.10418031584192833</v>
      </c>
      <c r="M56" s="45">
        <v>-0.72073194529810869</v>
      </c>
    </row>
    <row r="57" spans="1:13" x14ac:dyDescent="0.2">
      <c r="A57" s="31">
        <v>2004.4166666666626</v>
      </c>
      <c r="B57" s="45">
        <v>0</v>
      </c>
      <c r="C57" s="45">
        <v>-3.7573111322625641E-2</v>
      </c>
      <c r="D57" s="45">
        <v>-0.57410132191164831</v>
      </c>
      <c r="E57" s="45">
        <v>0.95289282119897067</v>
      </c>
      <c r="F57" s="45">
        <v>1.1719777265987064</v>
      </c>
      <c r="G57" s="45">
        <v>-0.23193848149408902</v>
      </c>
      <c r="H57" s="45">
        <v>-0.171145362294153</v>
      </c>
      <c r="I57" s="45">
        <v>0.50183082056791917</v>
      </c>
      <c r="J57" s="45">
        <v>-0.29401993797087878</v>
      </c>
      <c r="K57" s="45">
        <v>-1.3778202169666172</v>
      </c>
      <c r="L57" s="45">
        <v>-8.7971054494158984E-2</v>
      </c>
      <c r="M57" s="45">
        <v>-0.712641428002043</v>
      </c>
    </row>
    <row r="58" spans="1:13" x14ac:dyDescent="0.2">
      <c r="A58" s="31">
        <v>2004.4999999999959</v>
      </c>
      <c r="B58" s="45">
        <v>0</v>
      </c>
      <c r="C58" s="45">
        <v>-3.7490869663467263E-2</v>
      </c>
      <c r="D58" s="45">
        <v>-0.57417850551268523</v>
      </c>
      <c r="E58" s="45">
        <v>0.96664770587891646</v>
      </c>
      <c r="F58" s="45">
        <v>1.1892582435456671</v>
      </c>
      <c r="G58" s="45">
        <v>-0.24192901059541749</v>
      </c>
      <c r="H58" s="45">
        <v>-0.16937688921670824</v>
      </c>
      <c r="I58" s="45">
        <v>0.48439972806106257</v>
      </c>
      <c r="J58" s="45">
        <v>-0.29370538866659079</v>
      </c>
      <c r="K58" s="45">
        <v>-1.3803051078220869</v>
      </c>
      <c r="L58" s="45">
        <v>-7.3119684402610297E-2</v>
      </c>
      <c r="M58" s="45">
        <v>-0.70467139523794642</v>
      </c>
    </row>
    <row r="59" spans="1:13" x14ac:dyDescent="0.2">
      <c r="A59" s="31">
        <v>2004.5833333333292</v>
      </c>
      <c r="B59" s="45">
        <v>0</v>
      </c>
      <c r="C59" s="45">
        <v>-4.3129784378975966E-2</v>
      </c>
      <c r="D59" s="45">
        <v>-0.58493214450405318</v>
      </c>
      <c r="E59" s="45">
        <v>0.97231397333649761</v>
      </c>
      <c r="F59" s="45">
        <v>1.1879570228043403</v>
      </c>
      <c r="G59" s="45">
        <v>-0.25993329483962646</v>
      </c>
      <c r="H59" s="45">
        <v>-0.17454050872122173</v>
      </c>
      <c r="I59" s="45">
        <v>0.4722220179213874</v>
      </c>
      <c r="J59" s="45">
        <v>-0.2962252048611338</v>
      </c>
      <c r="K59" s="45">
        <v>-1.3866912945514431</v>
      </c>
      <c r="L59" s="45">
        <v>-6.2063376080406574E-2</v>
      </c>
      <c r="M59" s="45">
        <v>-0.70705200593230411</v>
      </c>
    </row>
    <row r="60" spans="1:13" x14ac:dyDescent="0.2">
      <c r="A60" s="31">
        <v>2004.6666666666624</v>
      </c>
      <c r="B60" s="45">
        <v>0</v>
      </c>
      <c r="C60" s="45">
        <v>-5.0306417985590546E-2</v>
      </c>
      <c r="D60" s="45">
        <v>-0.60423317244907149</v>
      </c>
      <c r="E60" s="45">
        <v>0.96548456256976256</v>
      </c>
      <c r="F60" s="45">
        <v>1.1719765279657752</v>
      </c>
      <c r="G60" s="45">
        <v>-0.28221185153564221</v>
      </c>
      <c r="H60" s="45">
        <v>-0.18332067428628429</v>
      </c>
      <c r="I60" s="45">
        <v>0.46135583465457919</v>
      </c>
      <c r="J60" s="45">
        <v>-0.30153098532131106</v>
      </c>
      <c r="K60" s="45">
        <v>-1.3935177937171992</v>
      </c>
      <c r="L60" s="45">
        <v>-6.3014442369593526E-2</v>
      </c>
      <c r="M60" s="45">
        <v>-0.71295466554012665</v>
      </c>
    </row>
    <row r="61" spans="1:13" x14ac:dyDescent="0.2">
      <c r="A61" s="31">
        <v>2004.7499999999957</v>
      </c>
      <c r="B61" s="45">
        <v>0</v>
      </c>
      <c r="C61" s="45">
        <v>-5.3250396056952365E-2</v>
      </c>
      <c r="D61" s="45">
        <v>-0.62795870147542243</v>
      </c>
      <c r="E61" s="45">
        <v>0.94152761348752123</v>
      </c>
      <c r="F61" s="45">
        <v>1.1475423465682033</v>
      </c>
      <c r="G61" s="45">
        <v>-0.30319878464347649</v>
      </c>
      <c r="H61" s="45">
        <v>-0.19057240913303475</v>
      </c>
      <c r="I61" s="45">
        <v>0.4448196595251408</v>
      </c>
      <c r="J61" s="45">
        <v>-0.30901853531742862</v>
      </c>
      <c r="K61" s="45">
        <v>-1.3955315379443007</v>
      </c>
      <c r="L61" s="45">
        <v>-8.553251142695717E-2</v>
      </c>
      <c r="M61" s="45">
        <v>-0.71140261984844189</v>
      </c>
    </row>
    <row r="62" spans="1:13" x14ac:dyDescent="0.2">
      <c r="A62" s="31">
        <v>2004.8333333333289</v>
      </c>
      <c r="B62" s="45">
        <v>0</v>
      </c>
      <c r="C62" s="45">
        <v>-4.8210401099398004E-2</v>
      </c>
      <c r="D62" s="45">
        <v>-0.65219437312610329</v>
      </c>
      <c r="E62" s="45">
        <v>0.90003959831214542</v>
      </c>
      <c r="F62" s="45">
        <v>1.1201656529362578</v>
      </c>
      <c r="G62" s="45">
        <v>-0.3186249145219795</v>
      </c>
      <c r="H62" s="45">
        <v>-0.19261818399648578</v>
      </c>
      <c r="I62" s="45">
        <v>0.41927256606835739</v>
      </c>
      <c r="J62" s="45">
        <v>-0.31833485425136265</v>
      </c>
      <c r="K62" s="45">
        <v>-1.3895337516444808</v>
      </c>
      <c r="L62" s="45">
        <v>-0.13290215721138132</v>
      </c>
      <c r="M62" s="45">
        <v>-0.69635804315852612</v>
      </c>
    </row>
    <row r="63" spans="1:13" x14ac:dyDescent="0.2">
      <c r="A63" s="31">
        <v>2004.9166666666622</v>
      </c>
      <c r="B63" s="45">
        <v>0</v>
      </c>
      <c r="C63" s="45">
        <v>-3.9367874385231483E-2</v>
      </c>
      <c r="D63" s="45">
        <v>-0.67426352028894887</v>
      </c>
      <c r="E63" s="45">
        <v>0.85660688153139897</v>
      </c>
      <c r="F63" s="45">
        <v>1.0925247037570041</v>
      </c>
      <c r="G63" s="45">
        <v>-0.32925918314074254</v>
      </c>
      <c r="H63" s="45">
        <v>-0.19156969611586372</v>
      </c>
      <c r="I63" s="45">
        <v>0.39645854122066182</v>
      </c>
      <c r="J63" s="45">
        <v>-0.33024584192445561</v>
      </c>
      <c r="K63" s="45">
        <v>-1.380563720741137</v>
      </c>
      <c r="L63" s="45">
        <v>-0.18431086502871263</v>
      </c>
      <c r="M63" s="45">
        <v>-0.68103944832362173</v>
      </c>
    </row>
    <row r="64" spans="1:13" x14ac:dyDescent="0.2">
      <c r="A64" s="31">
        <v>2004.9999999999955</v>
      </c>
      <c r="B64" s="45">
        <v>0</v>
      </c>
      <c r="C64" s="45">
        <v>-3.2888621058621892E-2</v>
      </c>
      <c r="D64" s="45">
        <v>-0.69210986219230131</v>
      </c>
      <c r="E64" s="45">
        <v>0.83026447831975125</v>
      </c>
      <c r="F64" s="45">
        <v>1.06637021271736</v>
      </c>
      <c r="G64" s="45">
        <v>-0.33728752395825645</v>
      </c>
      <c r="H64" s="45">
        <v>-0.19099557388504751</v>
      </c>
      <c r="I64" s="45">
        <v>0.39264313514766624</v>
      </c>
      <c r="J64" s="45">
        <v>-0.34580376160682391</v>
      </c>
      <c r="K64" s="45">
        <v>-1.3758250082517549</v>
      </c>
      <c r="L64" s="45">
        <v>-0.21356810647936486</v>
      </c>
      <c r="M64" s="45">
        <v>-0.68333058297323601</v>
      </c>
    </row>
    <row r="65" spans="1:13" x14ac:dyDescent="0.2">
      <c r="A65" s="31">
        <v>2005.0833333333287</v>
      </c>
      <c r="B65" s="45">
        <v>0</v>
      </c>
      <c r="C65" s="45">
        <v>-3.3171538808359768E-2</v>
      </c>
      <c r="D65" s="45">
        <v>-0.70428395028840873</v>
      </c>
      <c r="E65" s="45">
        <v>0.83436397277624197</v>
      </c>
      <c r="F65" s="45">
        <v>1.0442499099732383</v>
      </c>
      <c r="G65" s="45">
        <v>-0.3448378674841317</v>
      </c>
      <c r="H65" s="45">
        <v>-0.19348333282025876</v>
      </c>
      <c r="I65" s="45">
        <v>0.41787136419650373</v>
      </c>
      <c r="J65" s="45">
        <v>-0.36441932013336675</v>
      </c>
      <c r="K65" s="45">
        <v>-1.3804934123432178</v>
      </c>
      <c r="L65" s="45">
        <v>-0.20310898644549957</v>
      </c>
      <c r="M65" s="45">
        <v>-0.71432113767657246</v>
      </c>
    </row>
    <row r="66" spans="1:13" x14ac:dyDescent="0.2">
      <c r="A66" s="31">
        <v>2005.166666666662</v>
      </c>
      <c r="B66" s="45">
        <v>0</v>
      </c>
      <c r="C66" s="45">
        <v>-3.7579266915007903E-2</v>
      </c>
      <c r="D66" s="45">
        <v>-0.71055573496770452</v>
      </c>
      <c r="E66" s="45">
        <v>0.86161604663301228</v>
      </c>
      <c r="F66" s="45">
        <v>1.0326680903710135</v>
      </c>
      <c r="G66" s="45">
        <v>-0.35338413586955131</v>
      </c>
      <c r="H66" s="45">
        <v>-0.19770964040990968</v>
      </c>
      <c r="I66" s="45">
        <v>0.45437224478642713</v>
      </c>
      <c r="J66" s="45">
        <v>-0.37911537099034143</v>
      </c>
      <c r="K66" s="45">
        <v>-1.3912827998830368</v>
      </c>
      <c r="L66" s="45">
        <v>-0.16770862527070585</v>
      </c>
      <c r="M66" s="45">
        <v>-0.75834480037021457</v>
      </c>
    </row>
    <row r="67" spans="1:13" x14ac:dyDescent="0.2">
      <c r="A67" s="31">
        <v>2005.2499999999952</v>
      </c>
      <c r="B67" s="45">
        <v>0</v>
      </c>
      <c r="C67" s="45">
        <v>-4.1761742788431366E-2</v>
      </c>
      <c r="D67" s="45">
        <v>-0.71084490658696675</v>
      </c>
      <c r="E67" s="45">
        <v>0.89996895832479984</v>
      </c>
      <c r="F67" s="45">
        <v>1.0391206371630699</v>
      </c>
      <c r="G67" s="45">
        <v>-0.36415561031390631</v>
      </c>
      <c r="H67" s="45">
        <v>-0.20140223641322685</v>
      </c>
      <c r="I67" s="45">
        <v>0.477119635652548</v>
      </c>
      <c r="J67" s="45">
        <v>-0.381452445335835</v>
      </c>
      <c r="K67" s="45">
        <v>-1.4028101396566948</v>
      </c>
      <c r="L67" s="45">
        <v>-0.13008307954155951</v>
      </c>
      <c r="M67" s="45">
        <v>-0.79313071351841968</v>
      </c>
    </row>
    <row r="68" spans="1:13" x14ac:dyDescent="0.2">
      <c r="A68" s="31">
        <v>2005.3333333333285</v>
      </c>
      <c r="B68" s="45">
        <v>0</v>
      </c>
      <c r="C68" s="45">
        <v>-4.2343869050946559E-2</v>
      </c>
      <c r="D68" s="45">
        <v>-0.70584988840220897</v>
      </c>
      <c r="E68" s="45">
        <v>0.93825318538672997</v>
      </c>
      <c r="F68" s="45">
        <v>1.0668504517054149</v>
      </c>
      <c r="G68" s="45">
        <v>-0.37794017376674849</v>
      </c>
      <c r="H68" s="45">
        <v>-0.20318951847900113</v>
      </c>
      <c r="I68" s="45">
        <v>0.46873290373085785</v>
      </c>
      <c r="J68" s="45">
        <v>-0.36694372009292442</v>
      </c>
      <c r="K68" s="45">
        <v>-1.4109536705013668</v>
      </c>
      <c r="L68" s="45">
        <v>-0.10789775462245155</v>
      </c>
      <c r="M68" s="45">
        <v>-0.80299715547325989</v>
      </c>
    </row>
    <row r="69" spans="1:13" x14ac:dyDescent="0.2">
      <c r="A69" s="31">
        <v>2005.4166666666617</v>
      </c>
      <c r="B69" s="45">
        <v>0</v>
      </c>
      <c r="C69" s="45">
        <v>-3.9611275663294032E-2</v>
      </c>
      <c r="D69" s="45">
        <v>-0.69991842920269987</v>
      </c>
      <c r="E69" s="45">
        <v>0.9677712198235402</v>
      </c>
      <c r="F69" s="45">
        <v>1.1023775576591444</v>
      </c>
      <c r="G69" s="45">
        <v>-0.39402706336025139</v>
      </c>
      <c r="H69" s="45">
        <v>-0.20514377510156279</v>
      </c>
      <c r="I69" s="45">
        <v>0.44095639766590655</v>
      </c>
      <c r="J69" s="45">
        <v>-0.34641239048206995</v>
      </c>
      <c r="K69" s="45">
        <v>-1.4162836001931411</v>
      </c>
      <c r="L69" s="45">
        <v>-9.8579254965115881E-2</v>
      </c>
      <c r="M69" s="45">
        <v>-0.79804577147346201</v>
      </c>
    </row>
    <row r="70" spans="1:13" x14ac:dyDescent="0.2">
      <c r="A70" s="31">
        <v>2005.499999999995</v>
      </c>
      <c r="B70" s="45">
        <v>0</v>
      </c>
      <c r="C70" s="45">
        <v>-3.4775055355397599E-2</v>
      </c>
      <c r="D70" s="45">
        <v>-0.69840923216589135</v>
      </c>
      <c r="E70" s="45">
        <v>0.98008545939198899</v>
      </c>
      <c r="F70" s="45">
        <v>1.1282591369169832</v>
      </c>
      <c r="G70" s="45">
        <v>-0.41144130210082208</v>
      </c>
      <c r="H70" s="45">
        <v>-0.21015678085332756</v>
      </c>
      <c r="I70" s="45">
        <v>0.41226423614355001</v>
      </c>
      <c r="J70" s="45">
        <v>-0.33438668834018292</v>
      </c>
      <c r="K70" s="45">
        <v>-1.4205298389251426</v>
      </c>
      <c r="L70" s="45">
        <v>-9.4513350372388727E-2</v>
      </c>
      <c r="M70" s="45">
        <v>-0.79460892980973685</v>
      </c>
    </row>
    <row r="71" spans="1:13" x14ac:dyDescent="0.2">
      <c r="A71" s="31">
        <v>2005.5833333333283</v>
      </c>
      <c r="B71" s="45">
        <v>0</v>
      </c>
      <c r="C71" s="45">
        <v>-2.8020178816181796E-2</v>
      </c>
      <c r="D71" s="45">
        <v>-0.70553414950095961</v>
      </c>
      <c r="E71" s="45">
        <v>0.96980238568398236</v>
      </c>
      <c r="F71" s="45">
        <v>1.1334871707267469</v>
      </c>
      <c r="G71" s="45">
        <v>-0.42921188630737994</v>
      </c>
      <c r="H71" s="45">
        <v>-0.21978870052955557</v>
      </c>
      <c r="I71" s="45">
        <v>0.39557457019515785</v>
      </c>
      <c r="J71" s="45">
        <v>-0.34106776020521101</v>
      </c>
      <c r="K71" s="45">
        <v>-1.4249263497691493</v>
      </c>
      <c r="L71" s="45">
        <v>-9.1084692029637759E-2</v>
      </c>
      <c r="M71" s="45">
        <v>-0.80379706215838898</v>
      </c>
    </row>
    <row r="72" spans="1:13" x14ac:dyDescent="0.2">
      <c r="A72" s="31">
        <v>2005.6666666666615</v>
      </c>
      <c r="B72" s="45">
        <v>0</v>
      </c>
      <c r="C72" s="45">
        <v>-1.5240456787754431E-2</v>
      </c>
      <c r="D72" s="45">
        <v>-0.72076974650898462</v>
      </c>
      <c r="E72" s="45">
        <v>0.9442016511836635</v>
      </c>
      <c r="F72" s="45">
        <v>1.1321951995403401</v>
      </c>
      <c r="G72" s="45">
        <v>-0.44583214790524628</v>
      </c>
      <c r="H72" s="45">
        <v>-0.23044560450996743</v>
      </c>
      <c r="I72" s="45">
        <v>0.38420125550496964</v>
      </c>
      <c r="J72" s="45">
        <v>-0.35975360094719111</v>
      </c>
      <c r="K72" s="45">
        <v>-1.4287837583496814</v>
      </c>
      <c r="L72" s="45">
        <v>-9.5325783972460387E-2</v>
      </c>
      <c r="M72" s="45">
        <v>-0.81688311304071437</v>
      </c>
    </row>
    <row r="73" spans="1:13" x14ac:dyDescent="0.2">
      <c r="A73" s="31">
        <v>2005.7499999999948</v>
      </c>
      <c r="B73" s="45">
        <v>0</v>
      </c>
      <c r="C73" s="45">
        <v>9.0575883144445868E-3</v>
      </c>
      <c r="D73" s="45">
        <v>-0.74234357138782026</v>
      </c>
      <c r="E73" s="45">
        <v>0.91360253148430348</v>
      </c>
      <c r="F73" s="45">
        <v>1.1446267264980674</v>
      </c>
      <c r="G73" s="45">
        <v>-0.4596186191876499</v>
      </c>
      <c r="H73" s="45">
        <v>-0.2373287362950729</v>
      </c>
      <c r="I73" s="45">
        <v>0.36685082305844241</v>
      </c>
      <c r="J73" s="45">
        <v>-0.37958866181308681</v>
      </c>
      <c r="K73" s="45">
        <v>-1.430960134568988</v>
      </c>
      <c r="L73" s="45">
        <v>-0.11716739487199779</v>
      </c>
      <c r="M73" s="45">
        <v>-0.82036250443983871</v>
      </c>
    </row>
    <row r="74" spans="1:13" x14ac:dyDescent="0.2">
      <c r="A74" s="31">
        <v>2005.833333333328</v>
      </c>
      <c r="B74" s="45">
        <v>0</v>
      </c>
      <c r="C74" s="45">
        <v>4.7621862234547674E-2</v>
      </c>
      <c r="D74" s="45">
        <v>-0.76777524728200053</v>
      </c>
      <c r="E74" s="45">
        <v>0.88686557289072621</v>
      </c>
      <c r="F74" s="45">
        <v>1.1826118382654522</v>
      </c>
      <c r="G74" s="45">
        <v>-0.46958638488009852</v>
      </c>
      <c r="H74" s="45">
        <v>-0.23729960754609603</v>
      </c>
      <c r="I74" s="45">
        <v>0.33709089211611443</v>
      </c>
      <c r="J74" s="45">
        <v>-0.39242265088509964</v>
      </c>
      <c r="K74" s="45">
        <v>-1.4307413580599131</v>
      </c>
      <c r="L74" s="45">
        <v>-0.16112387796051975</v>
      </c>
      <c r="M74" s="45">
        <v>-0.80635405407718863</v>
      </c>
    </row>
    <row r="75" spans="1:13" x14ac:dyDescent="0.2">
      <c r="A75" s="31">
        <v>2005.9166666666613</v>
      </c>
      <c r="B75" s="45">
        <v>0</v>
      </c>
      <c r="C75" s="45">
        <v>8.8895852036295686E-2</v>
      </c>
      <c r="D75" s="45">
        <v>-0.79173643658937143</v>
      </c>
      <c r="E75" s="45">
        <v>0.86837066683664776</v>
      </c>
      <c r="F75" s="45">
        <v>1.2266540309614791</v>
      </c>
      <c r="G75" s="45">
        <v>-0.47761762712071576</v>
      </c>
      <c r="H75" s="45">
        <v>-0.23355914910487785</v>
      </c>
      <c r="I75" s="45">
        <v>0.30720120469322665</v>
      </c>
      <c r="J75" s="45">
        <v>-0.40054918655652183</v>
      </c>
      <c r="K75" s="45">
        <v>-1.4289943793372801</v>
      </c>
      <c r="L75" s="45">
        <v>-0.20992530604485493</v>
      </c>
      <c r="M75" s="45">
        <v>-0.78880171395953669</v>
      </c>
    </row>
    <row r="76" spans="1:13" x14ac:dyDescent="0.2">
      <c r="A76" s="31">
        <v>2005.9999999999945</v>
      </c>
      <c r="B76" s="45">
        <v>0</v>
      </c>
      <c r="C76" s="45">
        <v>0.11577697872569392</v>
      </c>
      <c r="D76" s="45">
        <v>-0.80846800668746432</v>
      </c>
      <c r="E76" s="45">
        <v>0.86154178897169964</v>
      </c>
      <c r="F76" s="45">
        <v>1.2508795184634789</v>
      </c>
      <c r="G76" s="45">
        <v>-0.48630164320559643</v>
      </c>
      <c r="H76" s="45">
        <v>-0.23084425068465908</v>
      </c>
      <c r="I76" s="45">
        <v>0.29388931725862544</v>
      </c>
      <c r="J76" s="45">
        <v>-0.40881957773831568</v>
      </c>
      <c r="K76" s="45">
        <v>-1.4269849998669888</v>
      </c>
      <c r="L76" s="45">
        <v>-0.24083740554631672</v>
      </c>
      <c r="M76" s="45">
        <v>-0.78684664913771185</v>
      </c>
    </row>
    <row r="77" spans="1:13" x14ac:dyDescent="0.2">
      <c r="A77" s="31">
        <v>2006.0833333333278</v>
      </c>
      <c r="B77" s="45">
        <v>0</v>
      </c>
      <c r="C77" s="45">
        <v>0.11597055676801249</v>
      </c>
      <c r="D77" s="45">
        <v>-0.81439498851360714</v>
      </c>
      <c r="E77" s="45">
        <v>0.86792525146494159</v>
      </c>
      <c r="F77" s="45">
        <v>1.2387663700814688</v>
      </c>
      <c r="G77" s="45">
        <v>-0.49749652589916882</v>
      </c>
      <c r="H77" s="45">
        <v>-0.23269537909169657</v>
      </c>
      <c r="I77" s="45">
        <v>0.30750032342426636</v>
      </c>
      <c r="J77" s="45">
        <v>-0.42067289027640964</v>
      </c>
      <c r="K77" s="45">
        <v>-1.4256551516098368</v>
      </c>
      <c r="L77" s="45">
        <v>-0.23752626112731301</v>
      </c>
      <c r="M77" s="45">
        <v>-0.81195211242701582</v>
      </c>
    </row>
    <row r="78" spans="1:13" x14ac:dyDescent="0.2">
      <c r="A78" s="31">
        <v>2006.1666666666611</v>
      </c>
      <c r="B78" s="45">
        <v>0</v>
      </c>
      <c r="C78" s="45">
        <v>0.10307869960890925</v>
      </c>
      <c r="D78" s="45">
        <v>-0.81333852056523603</v>
      </c>
      <c r="E78" s="45">
        <v>0.88135851546818222</v>
      </c>
      <c r="F78" s="45">
        <v>1.2052650381062728</v>
      </c>
      <c r="G78" s="45">
        <v>-0.51019789517623004</v>
      </c>
      <c r="H78" s="45">
        <v>-0.23801247081599741</v>
      </c>
      <c r="I78" s="45">
        <v>0.33426933087813282</v>
      </c>
      <c r="J78" s="45">
        <v>-0.4341471518022848</v>
      </c>
      <c r="K78" s="45">
        <v>-1.4247115108377217</v>
      </c>
      <c r="L78" s="45">
        <v>-0.20955401176360278</v>
      </c>
      <c r="M78" s="45">
        <v>-0.84635782751094735</v>
      </c>
    </row>
    <row r="79" spans="1:13" x14ac:dyDescent="0.2">
      <c r="A79" s="31">
        <v>2006.2499999999943</v>
      </c>
      <c r="B79" s="45">
        <v>0</v>
      </c>
      <c r="C79" s="45">
        <v>9.7289057123383094E-2</v>
      </c>
      <c r="D79" s="45">
        <v>-0.81059929843570377</v>
      </c>
      <c r="E79" s="45">
        <v>0.89382458339260529</v>
      </c>
      <c r="F79" s="45">
        <v>1.172394685913305</v>
      </c>
      <c r="G79" s="45">
        <v>-0.52269996233089233</v>
      </c>
      <c r="H79" s="45">
        <v>-0.24455370262569631</v>
      </c>
      <c r="I79" s="45">
        <v>0.35487895939687286</v>
      </c>
      <c r="J79" s="45">
        <v>-0.44596786534462241</v>
      </c>
      <c r="K79" s="45">
        <v>-1.4235846938084697</v>
      </c>
      <c r="L79" s="45">
        <v>-0.17313089428441386</v>
      </c>
      <c r="M79" s="45">
        <v>-0.86557761062253447</v>
      </c>
    </row>
    <row r="80" spans="1:13" x14ac:dyDescent="0.2">
      <c r="A80" s="31">
        <v>2006.3333333333276</v>
      </c>
      <c r="B80" s="45">
        <v>0</v>
      </c>
      <c r="C80" s="45">
        <v>0.11193713597667876</v>
      </c>
      <c r="D80" s="45">
        <v>-0.81021444416591748</v>
      </c>
      <c r="E80" s="45">
        <v>0.89925060425022996</v>
      </c>
      <c r="F80" s="45">
        <v>1.1563598963827675</v>
      </c>
      <c r="G80" s="45">
        <v>-0.53359277801907212</v>
      </c>
      <c r="H80" s="45">
        <v>-0.25028036107526419</v>
      </c>
      <c r="I80" s="45">
        <v>0.35560746332195903</v>
      </c>
      <c r="J80" s="45">
        <v>-0.45384178592962732</v>
      </c>
      <c r="K80" s="45">
        <v>-1.4219530931331339</v>
      </c>
      <c r="L80" s="45">
        <v>-0.14246653982583379</v>
      </c>
      <c r="M80" s="45">
        <v>-0.85396744284316506</v>
      </c>
    </row>
    <row r="81" spans="1:13" x14ac:dyDescent="0.2">
      <c r="A81" s="31">
        <v>2006.4166666666608</v>
      </c>
      <c r="B81" s="45">
        <v>0</v>
      </c>
      <c r="C81" s="45">
        <v>0.13546488940447121</v>
      </c>
      <c r="D81" s="45">
        <v>-0.81242608092621527</v>
      </c>
      <c r="E81" s="45">
        <v>0.8985976884966711</v>
      </c>
      <c r="F81" s="45">
        <v>1.1522015800857777</v>
      </c>
      <c r="G81" s="45">
        <v>-0.54255735519777248</v>
      </c>
      <c r="H81" s="45">
        <v>-0.25386346187058995</v>
      </c>
      <c r="I81" s="45">
        <v>0.34402140344454124</v>
      </c>
      <c r="J81" s="45">
        <v>-0.45923676242329825</v>
      </c>
      <c r="K81" s="45">
        <v>-1.4203844244434181</v>
      </c>
      <c r="L81" s="45">
        <v>-0.12310769606519667</v>
      </c>
      <c r="M81" s="45">
        <v>-0.82907036273631052</v>
      </c>
    </row>
    <row r="82" spans="1:13" x14ac:dyDescent="0.2">
      <c r="A82" s="31">
        <v>2006.4999999999941</v>
      </c>
      <c r="B82" s="45">
        <v>0</v>
      </c>
      <c r="C82" s="45">
        <v>0.15026072248154954</v>
      </c>
      <c r="D82" s="45">
        <v>-0.81663253140308922</v>
      </c>
      <c r="E82" s="45">
        <v>0.8944517626165851</v>
      </c>
      <c r="F82" s="45">
        <v>1.1499661047042529</v>
      </c>
      <c r="G82" s="45">
        <v>-0.5495455577673598</v>
      </c>
      <c r="H82" s="45">
        <v>-0.25415692911256693</v>
      </c>
      <c r="I82" s="45">
        <v>0.3331213088505629</v>
      </c>
      <c r="J82" s="45">
        <v>-0.46454857180719045</v>
      </c>
      <c r="K82" s="45">
        <v>-1.4197022949041993</v>
      </c>
      <c r="L82" s="45">
        <v>-0.11823251751982644</v>
      </c>
      <c r="M82" s="45">
        <v>-0.81634360210280799</v>
      </c>
    </row>
    <row r="83" spans="1:13" x14ac:dyDescent="0.2">
      <c r="A83" s="31">
        <v>2006.5833333333273</v>
      </c>
      <c r="B83" s="45">
        <v>0</v>
      </c>
      <c r="C83" s="45">
        <v>0.14440412289840809</v>
      </c>
      <c r="D83" s="45">
        <v>-0.82275784281779152</v>
      </c>
      <c r="E83" s="45">
        <v>0.88835254697258859</v>
      </c>
      <c r="F83" s="45">
        <v>1.1428857031134776</v>
      </c>
      <c r="G83" s="45">
        <v>-0.55479023272057582</v>
      </c>
      <c r="H83" s="45">
        <v>-0.25097359735048652</v>
      </c>
      <c r="I83" s="45">
        <v>0.3317670507104411</v>
      </c>
      <c r="J83" s="45">
        <v>-0.47179501564901516</v>
      </c>
      <c r="K83" s="45">
        <v>-1.4202281287388887</v>
      </c>
      <c r="L83" s="45">
        <v>-0.12954051108452025</v>
      </c>
      <c r="M83" s="45">
        <v>-0.83253540561393902</v>
      </c>
    </row>
    <row r="84" spans="1:13" x14ac:dyDescent="0.2">
      <c r="A84" s="31">
        <v>2006.6666666666606</v>
      </c>
      <c r="B84" s="45">
        <v>0</v>
      </c>
      <c r="C84" s="45">
        <v>0.12853465117656704</v>
      </c>
      <c r="D84" s="45">
        <v>-0.83265115345262897</v>
      </c>
      <c r="E84" s="45">
        <v>0.87825755905573977</v>
      </c>
      <c r="F84" s="45">
        <v>1.1357474291110543</v>
      </c>
      <c r="G84" s="45">
        <v>-0.55960814192009511</v>
      </c>
      <c r="H84" s="45">
        <v>-0.24801485934398393</v>
      </c>
      <c r="I84" s="45">
        <v>0.33144523724233022</v>
      </c>
      <c r="J84" s="45">
        <v>-0.48152790108231036</v>
      </c>
      <c r="K84" s="45">
        <v>-1.4200870453085066</v>
      </c>
      <c r="L84" s="45">
        <v>-0.15338047049997794</v>
      </c>
      <c r="M84" s="45">
        <v>-0.86082528005548675</v>
      </c>
    </row>
    <row r="85" spans="1:13" x14ac:dyDescent="0.2">
      <c r="A85" s="31">
        <v>2006.7499999999939</v>
      </c>
      <c r="B85" s="45">
        <v>0</v>
      </c>
      <c r="C85" s="45">
        <v>0.11858068279940492</v>
      </c>
      <c r="D85" s="45">
        <v>-0.84845013153643267</v>
      </c>
      <c r="E85" s="45">
        <v>0.86133053262209058</v>
      </c>
      <c r="F85" s="45">
        <v>1.1360907857582845</v>
      </c>
      <c r="G85" s="45">
        <v>-0.56550610464282425</v>
      </c>
      <c r="H85" s="45">
        <v>-0.24995519849147385</v>
      </c>
      <c r="I85" s="45">
        <v>0.31945094735284019</v>
      </c>
      <c r="J85" s="45">
        <v>-0.49390573628150647</v>
      </c>
      <c r="K85" s="45">
        <v>-1.4168486339380493</v>
      </c>
      <c r="L85" s="45">
        <v>-0.1848796962614041</v>
      </c>
      <c r="M85" s="45">
        <v>-0.876384379650198</v>
      </c>
    </row>
    <row r="86" spans="1:13" x14ac:dyDescent="0.2">
      <c r="A86" s="31">
        <v>2006.8333333333271</v>
      </c>
      <c r="B86" s="45">
        <v>0</v>
      </c>
      <c r="C86" s="45">
        <v>0.12539820215516495</v>
      </c>
      <c r="D86" s="45">
        <v>-0.86992211514155426</v>
      </c>
      <c r="E86" s="45">
        <v>0.83719589761154767</v>
      </c>
      <c r="F86" s="45">
        <v>1.1491613431121706</v>
      </c>
      <c r="G86" s="45">
        <v>-0.57307148826642118</v>
      </c>
      <c r="H86" s="45">
        <v>-0.25908350908078148</v>
      </c>
      <c r="I86" s="45">
        <v>0.28928653329122334</v>
      </c>
      <c r="J86" s="45">
        <v>-0.50831556779040454</v>
      </c>
      <c r="K86" s="45">
        <v>-1.4090093188425161</v>
      </c>
      <c r="L86" s="45">
        <v>-0.21802226796239665</v>
      </c>
      <c r="M86" s="45">
        <v>-0.86260877520887924</v>
      </c>
    </row>
    <row r="87" spans="1:13" x14ac:dyDescent="0.2">
      <c r="A87" s="31">
        <v>2006.9166666666604</v>
      </c>
      <c r="B87" s="45">
        <v>0</v>
      </c>
      <c r="C87" s="45">
        <v>0.14123254569275279</v>
      </c>
      <c r="D87" s="45">
        <v>-0.88931914293595582</v>
      </c>
      <c r="E87" s="45">
        <v>0.81468087299322089</v>
      </c>
      <c r="F87" s="45">
        <v>1.171201034917893</v>
      </c>
      <c r="G87" s="45">
        <v>-0.57965763203302856</v>
      </c>
      <c r="H87" s="45">
        <v>-0.2685170036494513</v>
      </c>
      <c r="I87" s="45">
        <v>0.2575830706632789</v>
      </c>
      <c r="J87" s="45">
        <v>-0.52117566169153418</v>
      </c>
      <c r="K87" s="45">
        <v>-1.3988007045766642</v>
      </c>
      <c r="L87" s="45">
        <v>-0.24182218046083159</v>
      </c>
      <c r="M87" s="45">
        <v>-0.83408252083196266</v>
      </c>
    </row>
    <row r="88" spans="1:13" x14ac:dyDescent="0.2">
      <c r="A88" s="31">
        <v>2006.9999999999936</v>
      </c>
      <c r="B88" s="45">
        <v>0</v>
      </c>
      <c r="C88" s="45">
        <v>0.15386525725132816</v>
      </c>
      <c r="D88" s="45">
        <v>-0.89814437855079898</v>
      </c>
      <c r="E88" s="45">
        <v>0.80453028385990288</v>
      </c>
      <c r="F88" s="45">
        <v>1.1961570596631024</v>
      </c>
      <c r="G88" s="45">
        <v>-0.58198527368833319</v>
      </c>
      <c r="H88" s="45">
        <v>-0.26938783894601448</v>
      </c>
      <c r="I88" s="45">
        <v>0.24596921691924223</v>
      </c>
      <c r="J88" s="45">
        <v>-0.5282164695656264</v>
      </c>
      <c r="K88" s="45">
        <v>-1.3894375101097824</v>
      </c>
      <c r="L88" s="45">
        <v>-0.24411570422141238</v>
      </c>
      <c r="M88" s="45">
        <v>-0.81279051908329525</v>
      </c>
    </row>
    <row r="89" spans="1:13" x14ac:dyDescent="0.2">
      <c r="A89" s="31">
        <v>2007.0833333333269</v>
      </c>
      <c r="B89" s="45">
        <v>0</v>
      </c>
      <c r="C89" s="45">
        <v>0.15424888944031823</v>
      </c>
      <c r="D89" s="45">
        <v>-0.89223693278962357</v>
      </c>
      <c r="E89" s="45">
        <v>0.81320322357576247</v>
      </c>
      <c r="F89" s="45">
        <v>1.2181233432257694</v>
      </c>
      <c r="G89" s="45">
        <v>-0.57821185693531751</v>
      </c>
      <c r="H89" s="45">
        <v>-0.25609939952017391</v>
      </c>
      <c r="I89" s="45">
        <v>0.26757628621551377</v>
      </c>
      <c r="J89" s="45">
        <v>-0.52662933783291299</v>
      </c>
      <c r="K89" s="45">
        <v>-1.3833095390820778</v>
      </c>
      <c r="L89" s="45">
        <v>-0.21817546240552499</v>
      </c>
      <c r="M89" s="45">
        <v>-0.81426618168317189</v>
      </c>
    </row>
    <row r="90" spans="1:13" x14ac:dyDescent="0.2">
      <c r="A90" s="31">
        <v>2007.1666666666601</v>
      </c>
      <c r="B90" s="45">
        <v>0</v>
      </c>
      <c r="C90" s="45">
        <v>0.14572969617683329</v>
      </c>
      <c r="D90" s="45">
        <v>-0.88080183426878189</v>
      </c>
      <c r="E90" s="45">
        <v>0.83124989112616565</v>
      </c>
      <c r="F90" s="45">
        <v>1.2321164566526892</v>
      </c>
      <c r="G90" s="45">
        <v>-0.57160449318774842</v>
      </c>
      <c r="H90" s="45">
        <v>-0.23514919732161843</v>
      </c>
      <c r="I90" s="45">
        <v>0.30333546870622019</v>
      </c>
      <c r="J90" s="45">
        <v>-0.51912360159488746</v>
      </c>
      <c r="K90" s="45">
        <v>-1.3795809857782078</v>
      </c>
      <c r="L90" s="45">
        <v>-0.17839854328946836</v>
      </c>
      <c r="M90" s="45">
        <v>-0.82945500023724816</v>
      </c>
    </row>
    <row r="91" spans="1:13" x14ac:dyDescent="0.2">
      <c r="A91" s="31">
        <v>2007.2499999999934</v>
      </c>
      <c r="B91" s="45">
        <v>0</v>
      </c>
      <c r="C91" s="45">
        <v>0.13475580011836419</v>
      </c>
      <c r="D91" s="45">
        <v>-0.87582652147322715</v>
      </c>
      <c r="E91" s="45">
        <v>0.84539694765406059</v>
      </c>
      <c r="F91" s="45">
        <v>1.2335968754477635</v>
      </c>
      <c r="G91" s="45">
        <v>-0.56657669011802103</v>
      </c>
      <c r="H91" s="45">
        <v>-0.21602281440648929</v>
      </c>
      <c r="I91" s="45">
        <v>0.32603516305808466</v>
      </c>
      <c r="J91" s="45">
        <v>-0.50968561640689636</v>
      </c>
      <c r="K91" s="45">
        <v>-1.3767286458601884</v>
      </c>
      <c r="L91" s="45">
        <v>-0.14414463007161915</v>
      </c>
      <c r="M91" s="45">
        <v>-0.84323330098338278</v>
      </c>
    </row>
    <row r="92" spans="1:13" x14ac:dyDescent="0.2">
      <c r="A92" s="31">
        <v>2007.3333333333267</v>
      </c>
      <c r="B92" s="45">
        <v>0</v>
      </c>
      <c r="C92" s="45">
        <v>0.12681548531959974</v>
      </c>
      <c r="D92" s="45">
        <v>-0.88365135789775051</v>
      </c>
      <c r="E92" s="45">
        <v>0.84629235966916849</v>
      </c>
      <c r="F92" s="45">
        <v>1.220516513313527</v>
      </c>
      <c r="G92" s="45">
        <v>-0.56634827340354366</v>
      </c>
      <c r="H92" s="45">
        <v>-0.20569233469365322</v>
      </c>
      <c r="I92" s="45">
        <v>0.31755195279812209</v>
      </c>
      <c r="J92" s="45">
        <v>-0.50124514939522857</v>
      </c>
      <c r="K92" s="45">
        <v>-1.3733845247787118</v>
      </c>
      <c r="L92" s="45">
        <v>-0.12806197261704844</v>
      </c>
      <c r="M92" s="45">
        <v>-0.84473495543399069</v>
      </c>
    </row>
    <row r="93" spans="1:13" x14ac:dyDescent="0.2">
      <c r="A93" s="31">
        <v>2007.4166666666599</v>
      </c>
      <c r="B93" s="45">
        <v>0</v>
      </c>
      <c r="C93" s="45">
        <v>0.12365211264585474</v>
      </c>
      <c r="D93" s="45">
        <v>-0.8890407054766053</v>
      </c>
      <c r="E93" s="45">
        <v>0.83993568099169735</v>
      </c>
      <c r="F93" s="45">
        <v>1.1999664787603423</v>
      </c>
      <c r="G93" s="45">
        <v>-0.56976139301269957</v>
      </c>
      <c r="H93" s="45">
        <v>-0.2008323061776367</v>
      </c>
      <c r="I93" s="45">
        <v>0.29626079658185933</v>
      </c>
      <c r="J93" s="45">
        <v>-0.4930822008696758</v>
      </c>
      <c r="K93" s="45">
        <v>-1.3683829861189394</v>
      </c>
      <c r="L93" s="45">
        <v>-0.1176154874368982</v>
      </c>
      <c r="M93" s="45">
        <v>-0.83948354051191043</v>
      </c>
    </row>
    <row r="94" spans="1:13" x14ac:dyDescent="0.2">
      <c r="A94" s="31">
        <v>2007.4999999999932</v>
      </c>
      <c r="B94" s="45">
        <v>0</v>
      </c>
      <c r="C94" s="45">
        <v>0.12604842043833764</v>
      </c>
      <c r="D94" s="45">
        <v>-0.87159332896547326</v>
      </c>
      <c r="E94" s="45">
        <v>0.83601606826334685</v>
      </c>
      <c r="F94" s="45">
        <v>1.1810653270097</v>
      </c>
      <c r="G94" s="45">
        <v>-0.57458384062887757</v>
      </c>
      <c r="H94" s="45">
        <v>-0.19556116182214467</v>
      </c>
      <c r="I94" s="45">
        <v>0.28895719116887952</v>
      </c>
      <c r="J94" s="45">
        <v>-0.48367874554543966</v>
      </c>
      <c r="K94" s="45">
        <v>-1.3606587185604861</v>
      </c>
      <c r="L94" s="45">
        <v>-9.4339797586106666E-2</v>
      </c>
      <c r="M94" s="45">
        <v>-0.83676452351737673</v>
      </c>
    </row>
    <row r="95" spans="1:13" x14ac:dyDescent="0.2">
      <c r="A95" s="31">
        <v>2007.5833333333264</v>
      </c>
      <c r="B95" s="45">
        <v>0</v>
      </c>
      <c r="C95" s="45">
        <v>0.1341521365878442</v>
      </c>
      <c r="D95" s="45">
        <v>-0.82026898445761964</v>
      </c>
      <c r="E95" s="45">
        <v>0.84036644605337552</v>
      </c>
      <c r="F95" s="45">
        <v>1.1704015874161597</v>
      </c>
      <c r="G95" s="45">
        <v>-0.57900107539121093</v>
      </c>
      <c r="H95" s="45">
        <v>-0.1859759122854161</v>
      </c>
      <c r="I95" s="45">
        <v>0.31224247334395017</v>
      </c>
      <c r="J95" s="45">
        <v>-0.47271661333876458</v>
      </c>
      <c r="K95" s="45">
        <v>-1.3499218241686564</v>
      </c>
      <c r="L95" s="45">
        <v>-4.9009982168925381E-2</v>
      </c>
      <c r="M95" s="45">
        <v>-0.84260578321683355</v>
      </c>
    </row>
    <row r="96" spans="1:13" x14ac:dyDescent="0.2">
      <c r="A96" s="31">
        <v>2007.6666666666597</v>
      </c>
      <c r="B96" s="45">
        <v>0</v>
      </c>
      <c r="C96" s="45">
        <v>0.145537200461064</v>
      </c>
      <c r="D96" s="45">
        <v>-0.7607306579506492</v>
      </c>
      <c r="E96" s="45">
        <v>0.84412331379191707</v>
      </c>
      <c r="F96" s="45">
        <v>1.16538016597704</v>
      </c>
      <c r="G96" s="45">
        <v>-0.58313082888511414</v>
      </c>
      <c r="H96" s="45">
        <v>-0.17582722065499801</v>
      </c>
      <c r="I96" s="45">
        <v>0.34503839292566085</v>
      </c>
      <c r="J96" s="45">
        <v>-0.46424732379443312</v>
      </c>
      <c r="K96" s="45">
        <v>-1.3386525910595213</v>
      </c>
      <c r="L96" s="45">
        <v>-8.3834932488919822E-3</v>
      </c>
      <c r="M96" s="45">
        <v>-0.85109047037057961</v>
      </c>
    </row>
    <row r="97" spans="1:13" x14ac:dyDescent="0.2">
      <c r="A97" s="31">
        <v>2007.749999999993</v>
      </c>
      <c r="B97" s="45">
        <v>0</v>
      </c>
      <c r="C97" s="45">
        <v>0.15714384999456832</v>
      </c>
      <c r="D97" s="45">
        <v>-0.72757229188278794</v>
      </c>
      <c r="E97" s="45">
        <v>0.83497875163536039</v>
      </c>
      <c r="F97" s="45">
        <v>1.1612551985919592</v>
      </c>
      <c r="G97" s="45">
        <v>-0.58778082474321347</v>
      </c>
      <c r="H97" s="45">
        <v>-0.17072955680937274</v>
      </c>
      <c r="I97" s="45">
        <v>0.35705196097476799</v>
      </c>
      <c r="J97" s="45">
        <v>-0.46331088789175046</v>
      </c>
      <c r="K97" s="45">
        <v>-1.3299845632465617</v>
      </c>
      <c r="L97" s="45">
        <v>-8.0333236304612754E-3</v>
      </c>
      <c r="M97" s="45">
        <v>-0.85324083697419462</v>
      </c>
    </row>
    <row r="98" spans="1:13" x14ac:dyDescent="0.2">
      <c r="A98" s="31">
        <v>2007.8333333333262</v>
      </c>
      <c r="B98" s="45">
        <v>0</v>
      </c>
      <c r="C98" s="45">
        <v>0.16621570821937603</v>
      </c>
      <c r="D98" s="45">
        <v>-0.74338535207020529</v>
      </c>
      <c r="E98" s="45">
        <v>0.80628907637867409</v>
      </c>
      <c r="F98" s="45">
        <v>1.1548256815334326</v>
      </c>
      <c r="G98" s="45">
        <v>-0.5937226196689428</v>
      </c>
      <c r="H98" s="45">
        <v>-0.17407266013265765</v>
      </c>
      <c r="I98" s="45">
        <v>0.32872727148710812</v>
      </c>
      <c r="J98" s="45">
        <v>-0.472541034106152</v>
      </c>
      <c r="K98" s="45">
        <v>-1.3260444505271656</v>
      </c>
      <c r="L98" s="45">
        <v>-6.9172651982662314E-2</v>
      </c>
      <c r="M98" s="45">
        <v>-0.84349209431559158</v>
      </c>
    </row>
    <row r="99" spans="1:13" x14ac:dyDescent="0.2">
      <c r="A99" s="31">
        <v>2007.9166666666595</v>
      </c>
      <c r="B99" s="45">
        <v>0</v>
      </c>
      <c r="C99" s="45">
        <v>0.17121924774550767</v>
      </c>
      <c r="D99" s="45">
        <v>-0.7844952922406625</v>
      </c>
      <c r="E99" s="45">
        <v>0.77249137198368678</v>
      </c>
      <c r="F99" s="45">
        <v>1.1485983224165934</v>
      </c>
      <c r="G99" s="45">
        <v>-0.60070746460192237</v>
      </c>
      <c r="H99" s="45">
        <v>-0.18050073259289201</v>
      </c>
      <c r="I99" s="45">
        <v>0.28323084264097331</v>
      </c>
      <c r="J99" s="45">
        <v>-0.48553554225458151</v>
      </c>
      <c r="K99" s="45">
        <v>-1.3249362197804992</v>
      </c>
      <c r="L99" s="45">
        <v>-0.15747151171792617</v>
      </c>
      <c r="M99" s="45">
        <v>-0.83002521890867897</v>
      </c>
    </row>
    <row r="100" spans="1:13" x14ac:dyDescent="0.2">
      <c r="A100" s="31">
        <v>2007.9999999999927</v>
      </c>
      <c r="B100" s="45">
        <v>0</v>
      </c>
      <c r="C100" s="45">
        <v>0.17097571302907366</v>
      </c>
      <c r="D100" s="45">
        <v>-0.81645873782860168</v>
      </c>
      <c r="E100" s="45">
        <v>0.75245124555073373</v>
      </c>
      <c r="F100" s="45">
        <v>1.1463188397675785</v>
      </c>
      <c r="G100" s="45">
        <v>-0.60814396575969143</v>
      </c>
      <c r="H100" s="45">
        <v>-0.18251874623511832</v>
      </c>
      <c r="I100" s="45">
        <v>0.2540206687261426</v>
      </c>
      <c r="J100" s="45">
        <v>-0.49390529103973535</v>
      </c>
      <c r="K100" s="45">
        <v>-1.3238065598425417</v>
      </c>
      <c r="L100" s="45">
        <v>-0.22589104407966709</v>
      </c>
      <c r="M100" s="45">
        <v>-0.82407445585288142</v>
      </c>
    </row>
    <row r="101" spans="1:13" x14ac:dyDescent="0.2">
      <c r="A101" s="31">
        <v>2008.083333333326</v>
      </c>
      <c r="B101" s="45">
        <v>0</v>
      </c>
      <c r="C101" s="45">
        <v>0.16511020720699454</v>
      </c>
      <c r="D101" s="45">
        <v>-0.81384029196394525</v>
      </c>
      <c r="E101" s="45">
        <v>0.7583551413409233</v>
      </c>
      <c r="F101" s="45">
        <v>1.1501193988257192</v>
      </c>
      <c r="G101" s="45">
        <v>-0.61536913293429785</v>
      </c>
      <c r="H101" s="45">
        <v>-0.17526971813647352</v>
      </c>
      <c r="I101" s="45">
        <v>0.26363987572867753</v>
      </c>
      <c r="J101" s="45">
        <v>-0.49221811361996204</v>
      </c>
      <c r="K101" s="45">
        <v>-1.3207629431427694</v>
      </c>
      <c r="L101" s="45">
        <v>-0.24157014572647206</v>
      </c>
      <c r="M101" s="45">
        <v>-0.83296198999859616</v>
      </c>
    </row>
    <row r="102" spans="1:13" x14ac:dyDescent="0.2">
      <c r="A102" s="31">
        <v>2008.1666666666592</v>
      </c>
      <c r="B102" s="45">
        <v>0</v>
      </c>
      <c r="C102" s="45">
        <v>0.15641330887725413</v>
      </c>
      <c r="D102" s="45">
        <v>-0.7851869747465301</v>
      </c>
      <c r="E102" s="45">
        <v>0.77856175028730901</v>
      </c>
      <c r="F102" s="45">
        <v>1.1560829397116059</v>
      </c>
      <c r="G102" s="45">
        <v>-0.62157252412069552</v>
      </c>
      <c r="H102" s="45">
        <v>-0.16416541801381568</v>
      </c>
      <c r="I102" s="45">
        <v>0.29318241949280144</v>
      </c>
      <c r="J102" s="45">
        <v>-0.48582703480918998</v>
      </c>
      <c r="K102" s="45">
        <v>-1.3176166709333148</v>
      </c>
      <c r="L102" s="45">
        <v>-0.2230454575050913</v>
      </c>
      <c r="M102" s="45">
        <v>-0.85021245503870291</v>
      </c>
    </row>
    <row r="103" spans="1:13" x14ac:dyDescent="0.2">
      <c r="A103" s="31">
        <v>2008.2499999999925</v>
      </c>
      <c r="B103" s="45">
        <v>0</v>
      </c>
      <c r="C103" s="45">
        <v>0.14849209252823492</v>
      </c>
      <c r="D103" s="45">
        <v>-0.7475787513591825</v>
      </c>
      <c r="E103" s="45">
        <v>0.79585188684115704</v>
      </c>
      <c r="F103" s="45">
        <v>1.1588419585170546</v>
      </c>
      <c r="G103" s="45">
        <v>-0.62589338811093054</v>
      </c>
      <c r="H103" s="45">
        <v>-0.15708921449273117</v>
      </c>
      <c r="I103" s="45">
        <v>0.31377368452254584</v>
      </c>
      <c r="J103" s="45">
        <v>-0.48264983545252349</v>
      </c>
      <c r="K103" s="45">
        <v>-1.3171000686174716</v>
      </c>
      <c r="L103" s="45">
        <v>-0.20094965933322539</v>
      </c>
      <c r="M103" s="45">
        <v>-0.86610474229280698</v>
      </c>
    </row>
    <row r="104" spans="1:13" x14ac:dyDescent="0.2">
      <c r="A104" s="31">
        <v>2008.3333333333258</v>
      </c>
      <c r="B104" s="45">
        <v>0</v>
      </c>
      <c r="C104" s="45">
        <v>0.14443674745853485</v>
      </c>
      <c r="D104" s="45">
        <v>-0.71411734992360199</v>
      </c>
      <c r="E104" s="45">
        <v>0.79757665901360864</v>
      </c>
      <c r="F104" s="45">
        <v>1.1552954851535986</v>
      </c>
      <c r="G104" s="45">
        <v>-0.62726528934295256</v>
      </c>
      <c r="H104" s="45">
        <v>-0.15928218655045123</v>
      </c>
      <c r="I104" s="45">
        <v>0.3052422827626784</v>
      </c>
      <c r="J104" s="45">
        <v>-0.48852634011591967</v>
      </c>
      <c r="K104" s="45">
        <v>-1.3212180013841206</v>
      </c>
      <c r="L104" s="45">
        <v>-0.19819701471326634</v>
      </c>
      <c r="M104" s="45">
        <v>-0.87408943380928139</v>
      </c>
    </row>
    <row r="105" spans="1:13" x14ac:dyDescent="0.2">
      <c r="A105" s="31">
        <v>2008.416666666659</v>
      </c>
      <c r="B105" s="45">
        <v>0</v>
      </c>
      <c r="C105" s="45">
        <v>0.14520530301091683</v>
      </c>
      <c r="D105" s="45">
        <v>-0.68016854130873572</v>
      </c>
      <c r="E105" s="45">
        <v>0.78898325915301859</v>
      </c>
      <c r="F105" s="45">
        <v>1.1513700212273026</v>
      </c>
      <c r="G105" s="45">
        <v>-0.62396159580475519</v>
      </c>
      <c r="H105" s="45">
        <v>-0.1658601517904732</v>
      </c>
      <c r="I105" s="45">
        <v>0.28065472085253762</v>
      </c>
      <c r="J105" s="45">
        <v>-0.50135484975345279</v>
      </c>
      <c r="K105" s="45">
        <v>-1.3289794475988661</v>
      </c>
      <c r="L105" s="45">
        <v>-0.20862653626938954</v>
      </c>
      <c r="M105" s="45">
        <v>-0.87967925135868064</v>
      </c>
    </row>
    <row r="106" spans="1:13" x14ac:dyDescent="0.2">
      <c r="A106" s="31">
        <v>2008.4999999999923</v>
      </c>
      <c r="B106" s="45">
        <v>0</v>
      </c>
      <c r="C106" s="45">
        <v>0.15126196540983483</v>
      </c>
      <c r="D106" s="45">
        <v>-0.63658508244895073</v>
      </c>
      <c r="E106" s="45">
        <v>0.77974156218064605</v>
      </c>
      <c r="F106" s="45">
        <v>1.1551757223912111</v>
      </c>
      <c r="G106" s="45">
        <v>-0.61412986204021147</v>
      </c>
      <c r="H106" s="45">
        <v>-0.16949678593565509</v>
      </c>
      <c r="I106" s="45">
        <v>0.26102108506993194</v>
      </c>
      <c r="J106" s="45">
        <v>-0.51708109604172825</v>
      </c>
      <c r="K106" s="45">
        <v>-1.3385688393606565</v>
      </c>
      <c r="L106" s="45">
        <v>-0.21895520075571917</v>
      </c>
      <c r="M106" s="45">
        <v>-0.89106788285894833</v>
      </c>
    </row>
    <row r="107" spans="1:13" x14ac:dyDescent="0.2">
      <c r="A107" s="31">
        <v>2008.5833333333255</v>
      </c>
      <c r="B107" s="45">
        <v>0</v>
      </c>
      <c r="C107" s="45">
        <v>0.16258186306327471</v>
      </c>
      <c r="D107" s="45">
        <v>-0.57751452069606957</v>
      </c>
      <c r="E107" s="45">
        <v>0.77703976839786693</v>
      </c>
      <c r="F107" s="45">
        <v>1.1716233506520402</v>
      </c>
      <c r="G107" s="45">
        <v>-0.59649395371274727</v>
      </c>
      <c r="H107" s="45">
        <v>-0.16510126788581281</v>
      </c>
      <c r="I107" s="45">
        <v>0.26142797106459703</v>
      </c>
      <c r="J107" s="45">
        <v>-0.52997888117873659</v>
      </c>
      <c r="K107" s="45">
        <v>-1.3467820441174485</v>
      </c>
      <c r="L107" s="45">
        <v>-0.21929733727139245</v>
      </c>
      <c r="M107" s="45">
        <v>-0.91273955698929155</v>
      </c>
    </row>
    <row r="108" spans="1:13" x14ac:dyDescent="0.2">
      <c r="A108" s="31">
        <v>2008.6666666666588</v>
      </c>
      <c r="B108" s="45">
        <v>0</v>
      </c>
      <c r="C108" s="45">
        <v>0.17697456959770963</v>
      </c>
      <c r="D108" s="45">
        <v>-0.50994464385133009</v>
      </c>
      <c r="E108" s="45">
        <v>0.77827095635493437</v>
      </c>
      <c r="F108" s="45">
        <v>1.1931434362802857</v>
      </c>
      <c r="G108" s="45">
        <v>-0.57174716848919693</v>
      </c>
      <c r="H108" s="45">
        <v>-0.15618855667754139</v>
      </c>
      <c r="I108" s="45">
        <v>0.27471599343921738</v>
      </c>
      <c r="J108" s="45">
        <v>-0.52729064445360596</v>
      </c>
      <c r="K108" s="45">
        <v>-1.3448913930176565</v>
      </c>
      <c r="L108" s="45">
        <v>-0.21300903576588026</v>
      </c>
      <c r="M108" s="45">
        <v>-0.93577662177496634</v>
      </c>
    </row>
    <row r="109" spans="1:13" x14ac:dyDescent="0.2">
      <c r="A109" s="31">
        <v>2008.749999999992</v>
      </c>
      <c r="B109" s="45">
        <v>0</v>
      </c>
      <c r="C109" s="45">
        <v>0.19173312706389711</v>
      </c>
      <c r="D109" s="45">
        <v>-0.44341609155444295</v>
      </c>
      <c r="E109" s="45">
        <v>0.77842235455937825</v>
      </c>
      <c r="F109" s="45">
        <v>1.2091140733744834</v>
      </c>
      <c r="G109" s="45">
        <v>-0.5408195877719596</v>
      </c>
      <c r="H109" s="45">
        <v>-0.14835011141167653</v>
      </c>
      <c r="I109" s="45">
        <v>0.28836966578130885</v>
      </c>
      <c r="J109" s="45">
        <v>-0.4946019790521321</v>
      </c>
      <c r="K109" s="45">
        <v>-1.322785484432798</v>
      </c>
      <c r="L109" s="45">
        <v>-0.20669188621093926</v>
      </c>
      <c r="M109" s="45">
        <v>-0.94829467696793324</v>
      </c>
    </row>
    <row r="110" spans="1:13" x14ac:dyDescent="0.2">
      <c r="A110" s="31">
        <v>2008.8333333333253</v>
      </c>
      <c r="B110" s="45">
        <v>0</v>
      </c>
      <c r="C110" s="45">
        <v>0.20469396552542474</v>
      </c>
      <c r="D110" s="45">
        <v>-0.38421796946151732</v>
      </c>
      <c r="E110" s="45">
        <v>0.77506253409046111</v>
      </c>
      <c r="F110" s="45">
        <v>1.2141662475899289</v>
      </c>
      <c r="G110" s="45">
        <v>-0.50473789349756748</v>
      </c>
      <c r="H110" s="45">
        <v>-0.14522680740489613</v>
      </c>
      <c r="I110" s="45">
        <v>0.29384057858242318</v>
      </c>
      <c r="J110" s="45">
        <v>-0.42490810288179337</v>
      </c>
      <c r="K110" s="45">
        <v>-1.2756251217202916</v>
      </c>
      <c r="L110" s="45">
        <v>-0.2048420464120142</v>
      </c>
      <c r="M110" s="45">
        <v>-0.94145378059068574</v>
      </c>
    </row>
    <row r="111" spans="1:13" x14ac:dyDescent="0.2">
      <c r="A111" s="31">
        <v>2008.9166666666586</v>
      </c>
      <c r="B111" s="45">
        <v>0</v>
      </c>
      <c r="C111" s="45">
        <v>0.21585845440545648</v>
      </c>
      <c r="D111" s="45">
        <v>-0.32836797685301722</v>
      </c>
      <c r="E111" s="45">
        <v>0.77598758392338674</v>
      </c>
      <c r="F111" s="45">
        <v>1.2236045219637584</v>
      </c>
      <c r="G111" s="45">
        <v>-0.4662692058274811</v>
      </c>
      <c r="H111" s="45">
        <v>-0.14286336362479535</v>
      </c>
      <c r="I111" s="45">
        <v>0.29792846545623508</v>
      </c>
      <c r="J111" s="45">
        <v>-0.33969797696779902</v>
      </c>
      <c r="K111" s="45">
        <v>-1.2198379067850631</v>
      </c>
      <c r="L111" s="45">
        <v>-0.20373412414206737</v>
      </c>
      <c r="M111" s="45">
        <v>-0.91821509918023647</v>
      </c>
    </row>
    <row r="112" spans="1:13" x14ac:dyDescent="0.2">
      <c r="A112" s="31">
        <v>2008.9999999999918</v>
      </c>
      <c r="B112" s="45">
        <v>0</v>
      </c>
      <c r="C112" s="45">
        <v>0.22584144766768977</v>
      </c>
      <c r="D112" s="45">
        <v>-0.26985888593378715</v>
      </c>
      <c r="E112" s="45">
        <v>0.7916048893627281</v>
      </c>
      <c r="F112" s="45">
        <v>1.2579566973647471</v>
      </c>
      <c r="G112" s="45">
        <v>-0.4292246631786707</v>
      </c>
      <c r="H112" s="45">
        <v>-0.13536691501714238</v>
      </c>
      <c r="I112" s="45">
        <v>0.31122276976029717</v>
      </c>
      <c r="J112" s="45">
        <v>-0.26673628143073991</v>
      </c>
      <c r="K112" s="45">
        <v>-1.1771314746048056</v>
      </c>
      <c r="L112" s="45">
        <v>-0.19759489292170351</v>
      </c>
      <c r="M112" s="45">
        <v>-0.88453733365608045</v>
      </c>
    </row>
    <row r="113" spans="1:13" x14ac:dyDescent="0.2">
      <c r="A113" s="31">
        <v>2009.0833333333251</v>
      </c>
      <c r="B113" s="45">
        <v>0</v>
      </c>
      <c r="C113" s="45">
        <v>0.23639504158500402</v>
      </c>
      <c r="D113" s="45">
        <v>-0.20481523735009555</v>
      </c>
      <c r="E113" s="45">
        <v>0.82723953482320778</v>
      </c>
      <c r="F113" s="45">
        <v>1.3305697745684248</v>
      </c>
      <c r="G113" s="45">
        <v>-0.39711904448103175</v>
      </c>
      <c r="H113" s="45">
        <v>-0.11892702317811432</v>
      </c>
      <c r="I113" s="45">
        <v>0.33988821803985214</v>
      </c>
      <c r="J113" s="45">
        <v>-0.22703221181874511</v>
      </c>
      <c r="K113" s="45">
        <v>-1.1635786908012649</v>
      </c>
      <c r="L113" s="45">
        <v>-0.18291781330941137</v>
      </c>
      <c r="M113" s="45">
        <v>-0.84821234953795255</v>
      </c>
    </row>
    <row r="114" spans="1:13" x14ac:dyDescent="0.2">
      <c r="A114" s="31">
        <v>2009.1666666666583</v>
      </c>
      <c r="B114" s="45">
        <v>0</v>
      </c>
      <c r="C114" s="45">
        <v>0.25349908722083891</v>
      </c>
      <c r="D114" s="45">
        <v>-0.13602163517294286</v>
      </c>
      <c r="E114" s="45">
        <v>0.86745209624980646</v>
      </c>
      <c r="F114" s="45">
        <v>1.4223742189131987</v>
      </c>
      <c r="G114" s="45">
        <v>-0.36977567209526629</v>
      </c>
      <c r="H114" s="45">
        <v>-9.8494350405686548E-2</v>
      </c>
      <c r="I114" s="45">
        <v>0.37242226670039735</v>
      </c>
      <c r="J114" s="45">
        <v>-0.21758747509159004</v>
      </c>
      <c r="K114" s="45">
        <v>-1.1732532460325586</v>
      </c>
      <c r="L114" s="45">
        <v>-0.16547203868600668</v>
      </c>
      <c r="M114" s="45">
        <v>-0.82331798644339094</v>
      </c>
    </row>
    <row r="115" spans="1:13" x14ac:dyDescent="0.2">
      <c r="A115" s="31">
        <v>2009.2499999999916</v>
      </c>
      <c r="B115" s="45">
        <v>0</v>
      </c>
      <c r="C115" s="45">
        <v>0.2845639086133529</v>
      </c>
      <c r="D115" s="45">
        <v>-6.828110567946255E-2</v>
      </c>
      <c r="E115" s="45">
        <v>0.89140889949327207</v>
      </c>
      <c r="F115" s="45">
        <v>1.5039905447938429</v>
      </c>
      <c r="G115" s="45">
        <v>-0.34563994322412328</v>
      </c>
      <c r="H115" s="45">
        <v>-8.1382366761237002E-2</v>
      </c>
      <c r="I115" s="45">
        <v>0.39297997862651624</v>
      </c>
      <c r="J115" s="45">
        <v>-0.2297524834869622</v>
      </c>
      <c r="K115" s="45">
        <v>-1.1949179333196787</v>
      </c>
      <c r="L115" s="45">
        <v>-0.15336815690658168</v>
      </c>
      <c r="M115" s="45">
        <v>-0.82545889639759529</v>
      </c>
    </row>
    <row r="116" spans="1:13" x14ac:dyDescent="0.2">
      <c r="A116" s="31">
        <v>2009.3333333333248</v>
      </c>
      <c r="B116" s="45">
        <v>0</v>
      </c>
      <c r="C116" s="45">
        <v>0.33305455031520848</v>
      </c>
      <c r="D116" s="45">
        <v>-6.5567552140055607E-3</v>
      </c>
      <c r="E116" s="45">
        <v>0.88529080281725214</v>
      </c>
      <c r="F116" s="45">
        <v>1.5521429938233675</v>
      </c>
      <c r="G116" s="45">
        <v>-0.32291715954298694</v>
      </c>
      <c r="H116" s="45">
        <v>-7.2873042729167281E-2</v>
      </c>
      <c r="I116" s="45">
        <v>0.39095825540057638</v>
      </c>
      <c r="J116" s="45">
        <v>-0.25480113579661445</v>
      </c>
      <c r="K116" s="45">
        <v>-1.2188364856815503</v>
      </c>
      <c r="L116" s="45">
        <v>-0.15274185922024675</v>
      </c>
      <c r="M116" s="45">
        <v>-0.8631446851109329</v>
      </c>
    </row>
    <row r="117" spans="1:13" x14ac:dyDescent="0.2">
      <c r="A117" s="31">
        <v>2009.4166666666581</v>
      </c>
      <c r="B117" s="45">
        <v>0</v>
      </c>
      <c r="C117" s="45">
        <v>0.38260171987889469</v>
      </c>
      <c r="D117" s="45">
        <v>4.563559784740967E-2</v>
      </c>
      <c r="E117" s="45">
        <v>0.86420400929767416</v>
      </c>
      <c r="F117" s="45">
        <v>1.5791888982492588</v>
      </c>
      <c r="G117" s="45">
        <v>-0.30040692412614733</v>
      </c>
      <c r="H117" s="45">
        <v>-6.918837565591196E-2</v>
      </c>
      <c r="I117" s="45">
        <v>0.37689718168498665</v>
      </c>
      <c r="J117" s="45">
        <v>-0.2832515839040266</v>
      </c>
      <c r="K117" s="45">
        <v>-1.2405140985290324</v>
      </c>
      <c r="L117" s="45">
        <v>-0.16155826575805099</v>
      </c>
      <c r="M117" s="45">
        <v>-0.91529535675017604</v>
      </c>
    </row>
    <row r="118" spans="1:13" x14ac:dyDescent="0.2">
      <c r="A118" s="31">
        <v>2009.4999999999914</v>
      </c>
      <c r="B118" s="45">
        <v>0</v>
      </c>
      <c r="C118" s="45">
        <v>0.40915927537302066</v>
      </c>
      <c r="D118" s="45">
        <v>8.5722517775342677E-2</v>
      </c>
      <c r="E118" s="45">
        <v>0.85064272131218122</v>
      </c>
      <c r="F118" s="45">
        <v>1.6079453973705764</v>
      </c>
      <c r="G118" s="45">
        <v>-0.27736934600232677</v>
      </c>
      <c r="H118" s="45">
        <v>-6.4116869021287437E-2</v>
      </c>
      <c r="I118" s="45">
        <v>0.36671343658166</v>
      </c>
      <c r="J118" s="45">
        <v>-0.30534041055619765</v>
      </c>
      <c r="K118" s="45">
        <v>-1.2567632374918458</v>
      </c>
      <c r="L118" s="45">
        <v>-0.17575955500227525</v>
      </c>
      <c r="M118" s="45">
        <v>-0.95253705615767936</v>
      </c>
    </row>
    <row r="119" spans="1:13" x14ac:dyDescent="0.2">
      <c r="A119" s="31">
        <v>2009.5833333333246</v>
      </c>
      <c r="B119" s="45">
        <v>0</v>
      </c>
      <c r="C119" s="45">
        <v>0.39659030143051099</v>
      </c>
      <c r="D119" s="45">
        <v>0.11238586673673789</v>
      </c>
      <c r="E119" s="45">
        <v>0.86040327917426751</v>
      </c>
      <c r="F119" s="45">
        <v>1.6552269159904136</v>
      </c>
      <c r="G119" s="45">
        <v>-0.25324808285632416</v>
      </c>
      <c r="H119" s="45">
        <v>-5.3139147400655729E-2</v>
      </c>
      <c r="I119" s="45">
        <v>0.37163278823448898</v>
      </c>
      <c r="J119" s="45">
        <v>-0.31401157392779888</v>
      </c>
      <c r="K119" s="45">
        <v>-1.2655943586506826</v>
      </c>
      <c r="L119" s="45">
        <v>-0.19151631461782492</v>
      </c>
      <c r="M119" s="45">
        <v>-0.95258232426755252</v>
      </c>
    </row>
    <row r="120" spans="1:13" x14ac:dyDescent="0.2">
      <c r="A120" s="31">
        <v>2009.6666666666579</v>
      </c>
      <c r="B120" s="45">
        <v>0</v>
      </c>
      <c r="C120" s="45">
        <v>0.36783901144640008</v>
      </c>
      <c r="D120" s="45">
        <v>0.12712384394090459</v>
      </c>
      <c r="E120" s="45">
        <v>0.88186528671425868</v>
      </c>
      <c r="F120" s="45">
        <v>1.7088352540621721</v>
      </c>
      <c r="G120" s="45">
        <v>-0.22701791098369895</v>
      </c>
      <c r="H120" s="45">
        <v>-3.9210558770831128E-2</v>
      </c>
      <c r="I120" s="45">
        <v>0.38347709230060878</v>
      </c>
      <c r="J120" s="45">
        <v>-0.31351774135939992</v>
      </c>
      <c r="K120" s="45">
        <v>-1.2697021964633846</v>
      </c>
      <c r="L120" s="45">
        <v>-0.20598594325042696</v>
      </c>
      <c r="M120" s="45">
        <v>-0.92555642883346745</v>
      </c>
    </row>
    <row r="121" spans="1:13" x14ac:dyDescent="0.2">
      <c r="A121" s="31">
        <v>2009.7499999999911</v>
      </c>
      <c r="B121" s="45">
        <v>0</v>
      </c>
      <c r="C121" s="45">
        <v>0.35529126493546981</v>
      </c>
      <c r="D121" s="45">
        <v>0.13209719750452509</v>
      </c>
      <c r="E121" s="45">
        <v>0.89642259123573376</v>
      </c>
      <c r="F121" s="45">
        <v>1.7475976522382559</v>
      </c>
      <c r="G121" s="45">
        <v>-0.19743350125195724</v>
      </c>
      <c r="H121" s="45">
        <v>-2.7313597144660751E-2</v>
      </c>
      <c r="I121" s="45">
        <v>0.38916645958966112</v>
      </c>
      <c r="J121" s="45">
        <v>-0.31098271837098013</v>
      </c>
      <c r="K121" s="45">
        <v>-1.2729571306476692</v>
      </c>
      <c r="L121" s="45">
        <v>-0.21656415076399971</v>
      </c>
      <c r="M121" s="45">
        <v>-0.890151847859039</v>
      </c>
    </row>
    <row r="122" spans="1:13" x14ac:dyDescent="0.2">
      <c r="A122" s="31">
        <v>2009.8333333333244</v>
      </c>
      <c r="B122" s="45">
        <v>0</v>
      </c>
      <c r="C122" s="45">
        <v>0.38070456072504966</v>
      </c>
      <c r="D122" s="45">
        <v>0.13333227951699955</v>
      </c>
      <c r="E122" s="45">
        <v>0.8906259759940629</v>
      </c>
      <c r="F122" s="45">
        <v>1.7557885632986592</v>
      </c>
      <c r="G122" s="45">
        <v>-0.16456405257175022</v>
      </c>
      <c r="H122" s="45">
        <v>-2.1324005821407033E-2</v>
      </c>
      <c r="I122" s="45">
        <v>0.37998836285114113</v>
      </c>
      <c r="J122" s="45">
        <v>-0.31217653545172985</v>
      </c>
      <c r="K122" s="45">
        <v>-1.2787123345812539</v>
      </c>
      <c r="L122" s="45">
        <v>-0.22158173199685605</v>
      </c>
      <c r="M122" s="45">
        <v>-0.86194091204317436</v>
      </c>
    </row>
    <row r="123" spans="1:13" x14ac:dyDescent="0.2">
      <c r="A123" s="31">
        <v>2009.9166666666576</v>
      </c>
      <c r="B123" s="45">
        <v>0</v>
      </c>
      <c r="C123" s="45">
        <v>0.42628751530752718</v>
      </c>
      <c r="D123" s="45">
        <v>0.15277090665121928</v>
      </c>
      <c r="E123" s="45">
        <v>0.87234550083575169</v>
      </c>
      <c r="F123" s="45">
        <v>1.7446430381145119</v>
      </c>
      <c r="G123" s="45">
        <v>-0.13383668524747261</v>
      </c>
      <c r="H123" s="45">
        <v>-2.0216873320967776E-2</v>
      </c>
      <c r="I123" s="45">
        <v>0.36491229479305032</v>
      </c>
      <c r="J123" s="45">
        <v>-0.31733430326449197</v>
      </c>
      <c r="K123" s="45">
        <v>-1.2880914980889304</v>
      </c>
      <c r="L123" s="45">
        <v>-0.22310299705972558</v>
      </c>
      <c r="M123" s="45">
        <v>-0.84329707872996396</v>
      </c>
    </row>
    <row r="124" spans="1:13" x14ac:dyDescent="0.2">
      <c r="A124" s="31">
        <v>2009.9999999999909</v>
      </c>
      <c r="B124" s="45">
        <v>0</v>
      </c>
      <c r="C124" s="45">
        <v>0.46320623331106492</v>
      </c>
      <c r="D124" s="45">
        <v>0.21734266010293712</v>
      </c>
      <c r="E124" s="45">
        <v>0.85494658959223035</v>
      </c>
      <c r="F124" s="45">
        <v>1.7324076556337917</v>
      </c>
      <c r="G124" s="45">
        <v>-0.11199577026266749</v>
      </c>
      <c r="H124" s="45">
        <v>-2.169672718371296E-2</v>
      </c>
      <c r="I124" s="45">
        <v>0.35744781093290023</v>
      </c>
      <c r="J124" s="45">
        <v>-0.3253286427865314</v>
      </c>
      <c r="K124" s="45">
        <v>-1.3016782517295218</v>
      </c>
      <c r="L124" s="45">
        <v>-0.22416193646743698</v>
      </c>
      <c r="M124" s="45">
        <v>-0.83337600726053929</v>
      </c>
    </row>
    <row r="125" spans="1:13" x14ac:dyDescent="0.2">
      <c r="A125" s="31">
        <v>2010.0833333333242</v>
      </c>
      <c r="B125" s="45">
        <v>0</v>
      </c>
      <c r="C125" s="45">
        <v>0.46928918622160087</v>
      </c>
      <c r="D125" s="45">
        <v>0.33942858023908795</v>
      </c>
      <c r="E125" s="45">
        <v>0.84848711036970559</v>
      </c>
      <c r="F125" s="45">
        <v>1.7327859196031044</v>
      </c>
      <c r="G125" s="45">
        <v>-0.10369138024112234</v>
      </c>
      <c r="H125" s="45">
        <v>-2.3533636947325354E-2</v>
      </c>
      <c r="I125" s="45">
        <v>0.3664054435244275</v>
      </c>
      <c r="J125" s="45">
        <v>-0.33488802979925802</v>
      </c>
      <c r="K125" s="45">
        <v>-1.3183663065762434</v>
      </c>
      <c r="L125" s="45">
        <v>-0.22703677790892174</v>
      </c>
      <c r="M125" s="45">
        <v>-0.8308854786795723</v>
      </c>
    </row>
    <row r="126" spans="1:13" x14ac:dyDescent="0.2">
      <c r="A126" s="31">
        <v>2010.1666666666574</v>
      </c>
      <c r="B126" s="45">
        <v>0</v>
      </c>
      <c r="C126" s="45">
        <v>0.45583627457593701</v>
      </c>
      <c r="D126" s="45">
        <v>0.47175689297170398</v>
      </c>
      <c r="E126" s="45">
        <v>0.84951951475289422</v>
      </c>
      <c r="F126" s="45">
        <v>1.7431662662831446</v>
      </c>
      <c r="G126" s="45">
        <v>-0.10553898515654936</v>
      </c>
      <c r="H126" s="45">
        <v>-2.3752523268989467E-2</v>
      </c>
      <c r="I126" s="45">
        <v>0.38195493017537863</v>
      </c>
      <c r="J126" s="45">
        <v>-0.34412638530368911</v>
      </c>
      <c r="K126" s="45">
        <v>-1.3302436300893192</v>
      </c>
      <c r="L126" s="45">
        <v>-0.23076889826950153</v>
      </c>
      <c r="M126" s="45">
        <v>-0.83244833816462005</v>
      </c>
    </row>
    <row r="127" spans="1:13" x14ac:dyDescent="0.2">
      <c r="A127" s="31">
        <v>2010.2499999999907</v>
      </c>
      <c r="B127" s="45">
        <v>0</v>
      </c>
      <c r="C127" s="45">
        <v>0.44288929614744199</v>
      </c>
      <c r="D127" s="45">
        <v>0.55184532903247319</v>
      </c>
      <c r="E127" s="45">
        <v>0.85133774599500556</v>
      </c>
      <c r="F127" s="45">
        <v>1.7573136461397973</v>
      </c>
      <c r="G127" s="45">
        <v>-0.11211611473233907</v>
      </c>
      <c r="H127" s="45">
        <v>-2.0398127479647421E-2</v>
      </c>
      <c r="I127" s="45">
        <v>0.38993011654061616</v>
      </c>
      <c r="J127" s="45">
        <v>-0.35099711383984955</v>
      </c>
      <c r="K127" s="45">
        <v>-1.3277768596267934</v>
      </c>
      <c r="L127" s="45">
        <v>-0.23356483409649575</v>
      </c>
      <c r="M127" s="45">
        <v>-0.83406216320700644</v>
      </c>
    </row>
    <row r="128" spans="1:13" x14ac:dyDescent="0.2">
      <c r="A128" s="31">
        <v>2010.3333333333239</v>
      </c>
      <c r="B128" s="45">
        <v>0</v>
      </c>
      <c r="C128" s="45">
        <v>0.44673689856361865</v>
      </c>
      <c r="D128" s="45">
        <v>0.54163366075963282</v>
      </c>
      <c r="E128" s="45">
        <v>0.84958994452809744</v>
      </c>
      <c r="F128" s="45">
        <v>1.7711887372700819</v>
      </c>
      <c r="G128" s="45">
        <v>-0.11864201692654097</v>
      </c>
      <c r="H128" s="45">
        <v>-1.2557439541994952E-2</v>
      </c>
      <c r="I128" s="45">
        <v>0.38121752854144075</v>
      </c>
      <c r="J128" s="45">
        <v>-0.35364015321716047</v>
      </c>
      <c r="K128" s="45">
        <v>-1.3053322049253464</v>
      </c>
      <c r="L128" s="45">
        <v>-0.23382209634805817</v>
      </c>
      <c r="M128" s="45">
        <v>-0.83243104993612027</v>
      </c>
    </row>
    <row r="129" spans="1:13" x14ac:dyDescent="0.2">
      <c r="A129" s="31">
        <v>2010.4166666666572</v>
      </c>
      <c r="B129" s="45">
        <v>0</v>
      </c>
      <c r="C129" s="45">
        <v>0.4697206151239639</v>
      </c>
      <c r="D129" s="45">
        <v>0.49563157879051545</v>
      </c>
      <c r="E129" s="45">
        <v>0.84843173595700039</v>
      </c>
      <c r="F129" s="45">
        <v>1.7878741103371283</v>
      </c>
      <c r="G129" s="45">
        <v>-0.12293501992032296</v>
      </c>
      <c r="H129" s="45">
        <v>-3.8654629478918068E-3</v>
      </c>
      <c r="I129" s="45">
        <v>0.36497310810154637</v>
      </c>
      <c r="J129" s="45">
        <v>-0.35107501809603225</v>
      </c>
      <c r="K129" s="45">
        <v>-1.2717487413484405</v>
      </c>
      <c r="L129" s="45">
        <v>-0.23068217926001089</v>
      </c>
      <c r="M129" s="45">
        <v>-0.82740845019956799</v>
      </c>
    </row>
    <row r="130" spans="1:13" x14ac:dyDescent="0.2">
      <c r="A130" s="31">
        <v>2010.4999999999905</v>
      </c>
      <c r="B130" s="45">
        <v>0</v>
      </c>
      <c r="C130" s="45">
        <v>0.510926004415174</v>
      </c>
      <c r="D130" s="45">
        <v>0.49012153161118688</v>
      </c>
      <c r="E130" s="45">
        <v>0.85395445083296329</v>
      </c>
      <c r="F130" s="45">
        <v>1.811743394532606</v>
      </c>
      <c r="G130" s="45">
        <v>-0.12341929504947902</v>
      </c>
      <c r="H130" s="45">
        <v>7.7492832505265952E-4</v>
      </c>
      <c r="I130" s="45">
        <v>0.35459526843579647</v>
      </c>
      <c r="J130" s="45">
        <v>-0.34258904914953003</v>
      </c>
      <c r="K130" s="45">
        <v>-1.2388171378863784</v>
      </c>
      <c r="L130" s="45">
        <v>-0.22339328697231231</v>
      </c>
      <c r="M130" s="45">
        <v>-0.81968486232214499</v>
      </c>
    </row>
    <row r="131" spans="1:13" x14ac:dyDescent="0.2">
      <c r="A131" s="31">
        <v>2010.5833333333237</v>
      </c>
      <c r="B131" s="45">
        <v>0</v>
      </c>
      <c r="C131" s="45">
        <v>0.56473079596814735</v>
      </c>
      <c r="D131" s="45">
        <v>0.57568385085379825</v>
      </c>
      <c r="E131" s="45">
        <v>0.86799397682514634</v>
      </c>
      <c r="F131" s="45">
        <v>1.8429784621988707</v>
      </c>
      <c r="G131" s="45">
        <v>-0.12030002314845478</v>
      </c>
      <c r="H131" s="45">
        <v>-3.5208771030990071E-3</v>
      </c>
      <c r="I131" s="45">
        <v>0.35684900137736264</v>
      </c>
      <c r="J131" s="45">
        <v>-0.33030919675212433</v>
      </c>
      <c r="K131" s="45">
        <v>-1.2174634504587343</v>
      </c>
      <c r="L131" s="45">
        <v>-0.21360841025793142</v>
      </c>
      <c r="M131" s="45">
        <v>-0.81159539083740428</v>
      </c>
    </row>
    <row r="132" spans="1:13" x14ac:dyDescent="0.2">
      <c r="A132" s="31">
        <v>2010.666666666657</v>
      </c>
      <c r="B132" s="45">
        <v>0</v>
      </c>
      <c r="C132" s="45">
        <v>0.60585379489331204</v>
      </c>
      <c r="D132" s="45">
        <v>0.70224958577558172</v>
      </c>
      <c r="E132" s="45">
        <v>0.8760160629943432</v>
      </c>
      <c r="F132" s="45">
        <v>1.866928697213974</v>
      </c>
      <c r="G132" s="45">
        <v>-0.12121196310904603</v>
      </c>
      <c r="H132" s="45">
        <v>-2.1587042012152224E-2</v>
      </c>
      <c r="I132" s="45">
        <v>0.35299714298418938</v>
      </c>
      <c r="J132" s="45">
        <v>-0.32739022535288975</v>
      </c>
      <c r="K132" s="45">
        <v>-1.2172522020838281</v>
      </c>
      <c r="L132" s="45">
        <v>-0.21286658696008609</v>
      </c>
      <c r="M132" s="45">
        <v>-0.81195032819104951</v>
      </c>
    </row>
    <row r="133" spans="1:13" x14ac:dyDescent="0.2">
      <c r="A133" s="31">
        <v>2010.7499999999902</v>
      </c>
      <c r="B133" s="45">
        <v>0</v>
      </c>
      <c r="C133" s="45">
        <v>0.60350676981843399</v>
      </c>
      <c r="D133" s="45">
        <v>0.79301950030140422</v>
      </c>
      <c r="E133" s="45">
        <v>0.85956625787191787</v>
      </c>
      <c r="F133" s="45">
        <v>1.8656508113869645</v>
      </c>
      <c r="G133" s="45">
        <v>-0.13574567631025936</v>
      </c>
      <c r="H133" s="45">
        <v>-5.8473710935109446E-2</v>
      </c>
      <c r="I133" s="45">
        <v>0.31815998180629124</v>
      </c>
      <c r="J133" s="45">
        <v>-0.34961051226410778</v>
      </c>
      <c r="K133" s="45">
        <v>-1.2473988360670154</v>
      </c>
      <c r="L133" s="45">
        <v>-0.23511841844937909</v>
      </c>
      <c r="M133" s="45">
        <v>-0.83112993724931705</v>
      </c>
    </row>
    <row r="134" spans="1:13" x14ac:dyDescent="0.2">
      <c r="A134" s="31">
        <v>2010.8333333333235</v>
      </c>
      <c r="B134" s="45">
        <v>0</v>
      </c>
      <c r="C134" s="45">
        <v>0.53984494037739417</v>
      </c>
      <c r="D134" s="45">
        <v>0.79354552559025215</v>
      </c>
      <c r="E134" s="45">
        <v>0.80851347342956315</v>
      </c>
      <c r="F134" s="45">
        <v>1.8306337943789597</v>
      </c>
      <c r="G134" s="45">
        <v>-0.16785554782813783</v>
      </c>
      <c r="H134" s="45">
        <v>-0.11462779037165727</v>
      </c>
      <c r="I134" s="45">
        <v>0.23940436620594019</v>
      </c>
      <c r="J134" s="45">
        <v>-0.40501491927105304</v>
      </c>
      <c r="K134" s="45">
        <v>-1.3102196979969187</v>
      </c>
      <c r="L134" s="45">
        <v>-0.28715824258367229</v>
      </c>
      <c r="M134" s="45">
        <v>-0.87439381424934792</v>
      </c>
    </row>
    <row r="135" spans="1:13" x14ac:dyDescent="0.2">
      <c r="A135" s="31">
        <v>2010.9166666666567</v>
      </c>
      <c r="B135" s="45">
        <v>0</v>
      </c>
      <c r="C135" s="45">
        <v>0.44689724682766774</v>
      </c>
      <c r="D135" s="45">
        <v>0.747744799476463</v>
      </c>
      <c r="E135" s="45">
        <v>0.74508461488591249</v>
      </c>
      <c r="F135" s="45">
        <v>1.7894381522375327</v>
      </c>
      <c r="G135" s="45">
        <v>-0.19980216160310249</v>
      </c>
      <c r="H135" s="45">
        <v>-0.17151106739996869</v>
      </c>
      <c r="I135" s="45">
        <v>0.15022145336149473</v>
      </c>
      <c r="J135" s="45">
        <v>-0.47164357706922688</v>
      </c>
      <c r="K135" s="45">
        <v>-1.3819511083174065</v>
      </c>
      <c r="L135" s="45">
        <v>-0.34791248011485898</v>
      </c>
      <c r="M135" s="45">
        <v>-0.92695058901828209</v>
      </c>
    </row>
    <row r="136" spans="1:13" x14ac:dyDescent="0.2">
      <c r="A136" s="31">
        <v>2010.99999999999</v>
      </c>
      <c r="B136" s="45">
        <v>0</v>
      </c>
      <c r="C136" s="45">
        <v>0.36740493243199746</v>
      </c>
      <c r="D136" s="45">
        <v>0.72460802674625935</v>
      </c>
      <c r="E136" s="45">
        <v>0.6992116983307004</v>
      </c>
      <c r="F136" s="45">
        <v>1.7782195611612948</v>
      </c>
      <c r="G136" s="45">
        <v>-0.20911569303396571</v>
      </c>
      <c r="H136" s="45">
        <v>-0.20614470377617322</v>
      </c>
      <c r="I136" s="45">
        <v>9.5049557979654642E-2</v>
      </c>
      <c r="J136" s="45">
        <v>-0.52043182538048738</v>
      </c>
      <c r="K136" s="45">
        <v>-1.4328821502151736</v>
      </c>
      <c r="L136" s="45">
        <v>-0.38972032168391002</v>
      </c>
      <c r="M136" s="45">
        <v>-0.96922675978051143</v>
      </c>
    </row>
    <row r="137" spans="1:13" x14ac:dyDescent="0.2">
      <c r="A137" s="31">
        <v>2011.0833333333233</v>
      </c>
      <c r="B137" s="45">
        <v>0</v>
      </c>
      <c r="C137" s="45">
        <v>0.33397363326071594</v>
      </c>
      <c r="D137" s="45">
        <v>0.7734664759567591</v>
      </c>
      <c r="E137" s="45">
        <v>0.69240636628102803</v>
      </c>
      <c r="F137" s="45">
        <v>1.8209103664265502</v>
      </c>
      <c r="G137" s="45">
        <v>-0.18156019206105078</v>
      </c>
      <c r="H137" s="45">
        <v>-0.20318178779400142</v>
      </c>
      <c r="I137" s="45">
        <v>0.10330948550844288</v>
      </c>
      <c r="J137" s="45">
        <v>-0.53070560763614272</v>
      </c>
      <c r="K137" s="45">
        <v>-1.4425847140742198</v>
      </c>
      <c r="L137" s="45">
        <v>-0.39338101761617095</v>
      </c>
      <c r="M137" s="45">
        <v>-0.98719960980641719</v>
      </c>
    </row>
    <row r="138" spans="1:13" x14ac:dyDescent="0.2">
      <c r="A138" s="31">
        <v>2011.1666666666565</v>
      </c>
      <c r="B138" s="45">
        <v>0</v>
      </c>
      <c r="C138" s="45">
        <v>0.34838964100158476</v>
      </c>
      <c r="D138" s="45">
        <v>0.86726046001421508</v>
      </c>
      <c r="E138" s="45">
        <v>0.71470352627870293</v>
      </c>
      <c r="F138" s="45">
        <v>1.8948533706548316</v>
      </c>
      <c r="G138" s="45">
        <v>-0.1314962121944987</v>
      </c>
      <c r="H138" s="45">
        <v>-0.17532446608830332</v>
      </c>
      <c r="I138" s="45">
        <v>0.14796664496463174</v>
      </c>
      <c r="J138" s="45">
        <v>-0.51308553906942533</v>
      </c>
      <c r="K138" s="45">
        <v>-1.4250498855433436</v>
      </c>
      <c r="L138" s="45">
        <v>-0.37131808741160532</v>
      </c>
      <c r="M138" s="45">
        <v>-0.98770802627727361</v>
      </c>
    </row>
    <row r="139" spans="1:13" x14ac:dyDescent="0.2">
      <c r="A139" s="31">
        <v>2011.2499999999898</v>
      </c>
      <c r="B139" s="45">
        <v>0</v>
      </c>
      <c r="C139" s="45">
        <v>0.40607624219858685</v>
      </c>
      <c r="D139" s="45">
        <v>0.96080222808203275</v>
      </c>
      <c r="E139" s="45">
        <v>0.74873079292751155</v>
      </c>
      <c r="F139" s="45">
        <v>1.9662383734795268</v>
      </c>
      <c r="G139" s="45">
        <v>-7.9574920067003285E-2</v>
      </c>
      <c r="H139" s="45">
        <v>-0.14176201100073937</v>
      </c>
      <c r="I139" s="45">
        <v>0.18878521298005713</v>
      </c>
      <c r="J139" s="45">
        <v>-0.48553620604758918</v>
      </c>
      <c r="K139" s="45">
        <v>-1.4023238565435581</v>
      </c>
      <c r="L139" s="45">
        <v>-0.34336913267332769</v>
      </c>
      <c r="M139" s="45">
        <v>-0.98259282767958844</v>
      </c>
    </row>
    <row r="140" spans="1:13" x14ac:dyDescent="0.2">
      <c r="A140" s="31">
        <v>2011.333333333323</v>
      </c>
      <c r="B140" s="45">
        <v>0</v>
      </c>
      <c r="C140" s="45">
        <v>0.4995760776503213</v>
      </c>
      <c r="D140" s="45">
        <v>1.0192295775818059</v>
      </c>
      <c r="E140" s="45">
        <v>0.77991005227387133</v>
      </c>
      <c r="F140" s="45">
        <v>2.0091733836413894</v>
      </c>
      <c r="G140" s="45">
        <v>-4.1681351612032236E-2</v>
      </c>
      <c r="H140" s="45">
        <v>-0.11774212484500501</v>
      </c>
      <c r="I140" s="45">
        <v>0.19665249921360206</v>
      </c>
      <c r="J140" s="45">
        <v>-0.46250508434281534</v>
      </c>
      <c r="K140" s="45">
        <v>-1.391188342760451</v>
      </c>
      <c r="L140" s="45">
        <v>-0.32514958723854281</v>
      </c>
      <c r="M140" s="45">
        <v>-0.9808342153713534</v>
      </c>
    </row>
    <row r="141" spans="1:13" x14ac:dyDescent="0.2">
      <c r="A141" s="31">
        <v>2011.4166666666563</v>
      </c>
      <c r="B141" s="45">
        <v>0</v>
      </c>
      <c r="C141" s="45">
        <v>0.60653549038947019</v>
      </c>
      <c r="D141" s="45">
        <v>1.0456073670031241</v>
      </c>
      <c r="E141" s="45">
        <v>0.80283445792323538</v>
      </c>
      <c r="F141" s="45">
        <v>2.0276420982949865</v>
      </c>
      <c r="G141" s="45">
        <v>-1.7746447949860578E-2</v>
      </c>
      <c r="H141" s="45">
        <v>-0.10480119849482028</v>
      </c>
      <c r="I141" s="45">
        <v>0.18322367335203604</v>
      </c>
      <c r="J141" s="45">
        <v>-0.44646041351992993</v>
      </c>
      <c r="K141" s="45">
        <v>-1.3895087799133767</v>
      </c>
      <c r="L141" s="45">
        <v>-0.31741449957659085</v>
      </c>
      <c r="M141" s="45">
        <v>-0.98082644956389209</v>
      </c>
    </row>
    <row r="142" spans="1:13" x14ac:dyDescent="0.2">
      <c r="A142" s="31">
        <v>2011.4999999999895</v>
      </c>
      <c r="B142" s="45">
        <v>0</v>
      </c>
      <c r="C142" s="45">
        <v>0.70092161659317553</v>
      </c>
      <c r="D142" s="45">
        <v>1.0520803929515805</v>
      </c>
      <c r="E142" s="45">
        <v>0.81419285586527868</v>
      </c>
      <c r="F142" s="45">
        <v>2.0329351306431453</v>
      </c>
      <c r="G142" s="45">
        <v>-4.025173193861864E-3</v>
      </c>
      <c r="H142" s="45">
        <v>-0.10117422590229208</v>
      </c>
      <c r="I142" s="45">
        <v>0.16980668044612623</v>
      </c>
      <c r="J142" s="45">
        <v>-0.43713208255207725</v>
      </c>
      <c r="K142" s="45">
        <v>-1.3906387432411889</v>
      </c>
      <c r="L142" s="45">
        <v>-0.31737710265196983</v>
      </c>
      <c r="M142" s="45">
        <v>-0.9784126709498252</v>
      </c>
    </row>
    <row r="143" spans="1:13" x14ac:dyDescent="0.2">
      <c r="A143" s="31">
        <v>2011.5833333333228</v>
      </c>
      <c r="B143" s="45">
        <v>0</v>
      </c>
      <c r="C143" s="45">
        <v>0.76099704151107206</v>
      </c>
      <c r="D143" s="45">
        <v>1.0510480003407023</v>
      </c>
      <c r="E143" s="45">
        <v>0.81243897400663778</v>
      </c>
      <c r="F143" s="45">
        <v>2.0379593017929394</v>
      </c>
      <c r="G143" s="45">
        <v>3.7471377971227682E-3</v>
      </c>
      <c r="H143" s="45">
        <v>-0.10461350466751362</v>
      </c>
      <c r="I143" s="45">
        <v>0.17194856227540001</v>
      </c>
      <c r="J143" s="45">
        <v>-0.43339014764741823</v>
      </c>
      <c r="K143" s="45">
        <v>-1.3894734027722602</v>
      </c>
      <c r="L143" s="45">
        <v>-0.32191839644098041</v>
      </c>
      <c r="M143" s="45">
        <v>-0.97034781870783238</v>
      </c>
    </row>
    <row r="144" spans="1:13" x14ac:dyDescent="0.2">
      <c r="A144" s="31">
        <v>2011.6666666666561</v>
      </c>
      <c r="B144" s="45">
        <v>0</v>
      </c>
      <c r="C144" s="45">
        <v>0.78126310992992876</v>
      </c>
      <c r="D144" s="45">
        <v>1.0558319655315445</v>
      </c>
      <c r="E144" s="45">
        <v>0.80365948943926968</v>
      </c>
      <c r="F144" s="45">
        <v>2.0621994860698041</v>
      </c>
      <c r="G144" s="45">
        <v>1.2713013410867724E-2</v>
      </c>
      <c r="H144" s="45">
        <v>-0.11072956000047918</v>
      </c>
      <c r="I144" s="45">
        <v>0.18369477727385242</v>
      </c>
      <c r="J144" s="45">
        <v>-0.43012246153164257</v>
      </c>
      <c r="K144" s="45">
        <v>-1.3864931694629856</v>
      </c>
      <c r="L144" s="45">
        <v>-0.32637180735177451</v>
      </c>
      <c r="M144" s="45">
        <v>-0.9567217400973006</v>
      </c>
    </row>
    <row r="145" spans="1:13" x14ac:dyDescent="0.2">
      <c r="A145" s="31">
        <v>2011.7499999999893</v>
      </c>
      <c r="B145" s="45">
        <v>0</v>
      </c>
      <c r="C145" s="45">
        <v>0.76053993314079271</v>
      </c>
      <c r="D145" s="45">
        <v>1.0797020794632446</v>
      </c>
      <c r="E145" s="45">
        <v>0.79589099071523917</v>
      </c>
      <c r="F145" s="45">
        <v>2.1267408026921588</v>
      </c>
      <c r="G145" s="45">
        <v>3.0819609070534826E-2</v>
      </c>
      <c r="H145" s="45">
        <v>-0.11464904737245241</v>
      </c>
      <c r="I145" s="45">
        <v>0.19386730322217938</v>
      </c>
      <c r="J145" s="45">
        <v>-0.42128774152633808</v>
      </c>
      <c r="K145" s="45">
        <v>-1.3835351114822467</v>
      </c>
      <c r="L145" s="45">
        <v>-0.32581236730298579</v>
      </c>
      <c r="M145" s="45">
        <v>-0.93838146346198104</v>
      </c>
    </row>
    <row r="146" spans="1:13" x14ac:dyDescent="0.2">
      <c r="A146" s="31">
        <v>2011.8333333333226</v>
      </c>
      <c r="B146" s="45">
        <v>0</v>
      </c>
      <c r="C146" s="45">
        <v>0.70455241335369334</v>
      </c>
      <c r="D146" s="45">
        <v>1.1306236157662639</v>
      </c>
      <c r="E146" s="45">
        <v>0.79556970560688334</v>
      </c>
      <c r="F146" s="45">
        <v>2.2323026255504974</v>
      </c>
      <c r="G146" s="45">
        <v>6.3309299221294024E-2</v>
      </c>
      <c r="H146" s="45">
        <v>-0.11253719810790352</v>
      </c>
      <c r="I146" s="45">
        <v>0.19483101353897658</v>
      </c>
      <c r="J146" s="45">
        <v>-0.40313769733620797</v>
      </c>
      <c r="K146" s="45">
        <v>-1.3814389756741707</v>
      </c>
      <c r="L146" s="45">
        <v>-0.31715112235216036</v>
      </c>
      <c r="M146" s="45">
        <v>-0.91717961411066884</v>
      </c>
    </row>
    <row r="147" spans="1:13" x14ac:dyDescent="0.2">
      <c r="A147" s="31">
        <v>2011.9166666666558</v>
      </c>
      <c r="B147" s="45">
        <v>0</v>
      </c>
      <c r="C147" s="45">
        <v>0.64110307096074703</v>
      </c>
      <c r="D147" s="45">
        <v>1.1952171587029248</v>
      </c>
      <c r="E147" s="45">
        <v>0.80269333820142452</v>
      </c>
      <c r="F147" s="45">
        <v>2.2990214717829698</v>
      </c>
      <c r="G147" s="45">
        <v>0.10415141572688502</v>
      </c>
      <c r="H147" s="45">
        <v>-0.10450171120828466</v>
      </c>
      <c r="I147" s="45">
        <v>0.19265722558298282</v>
      </c>
      <c r="J147" s="45">
        <v>-0.38101144060755487</v>
      </c>
      <c r="K147" s="45">
        <v>-1.3770887201369291</v>
      </c>
      <c r="L147" s="45">
        <v>-0.30409169234932931</v>
      </c>
      <c r="M147" s="45">
        <v>-0.89932210728328765</v>
      </c>
    </row>
    <row r="148" spans="1:13" x14ac:dyDescent="0.2">
      <c r="A148" s="31">
        <v>2011.9999999999891</v>
      </c>
      <c r="B148" s="45">
        <v>0</v>
      </c>
      <c r="C148" s="45">
        <v>0.60023647127152802</v>
      </c>
      <c r="D148" s="45">
        <v>1.2541974056819367</v>
      </c>
      <c r="E148" s="45">
        <v>0.81564614410927505</v>
      </c>
      <c r="F148" s="45">
        <v>2.2274332759668374</v>
      </c>
      <c r="G148" s="45">
        <v>0.14429655066290481</v>
      </c>
      <c r="H148" s="45">
        <v>-9.1626288548234625E-2</v>
      </c>
      <c r="I148" s="45">
        <v>0.19669476478043602</v>
      </c>
      <c r="J148" s="45">
        <v>-0.36266752539947533</v>
      </c>
      <c r="K148" s="45">
        <v>-1.3663675734126597</v>
      </c>
      <c r="L148" s="45">
        <v>-0.29194739731596719</v>
      </c>
      <c r="M148" s="45">
        <v>-0.89210466040212255</v>
      </c>
    </row>
    <row r="149" spans="1:13" x14ac:dyDescent="0.2">
      <c r="A149" s="31">
        <v>2012.0833333333223</v>
      </c>
      <c r="B149" s="45">
        <v>0</v>
      </c>
      <c r="C149" s="45">
        <v>0.60156290296964698</v>
      </c>
      <c r="D149" s="45">
        <v>1.2917631621352585</v>
      </c>
      <c r="E149" s="45">
        <v>0.83218178694665434</v>
      </c>
      <c r="F149" s="45">
        <v>1.9618242852801617</v>
      </c>
      <c r="G149" s="45">
        <v>0.17661463310301007</v>
      </c>
      <c r="H149" s="45">
        <v>-7.5493581425455814E-2</v>
      </c>
      <c r="I149" s="45">
        <v>0.21260543458657155</v>
      </c>
      <c r="J149" s="45">
        <v>-0.35415317061046547</v>
      </c>
      <c r="K149" s="45">
        <v>-1.3475244416701131</v>
      </c>
      <c r="L149" s="45">
        <v>-0.28489610422584422</v>
      </c>
      <c r="M149" s="45">
        <v>-0.89951256974339922</v>
      </c>
    </row>
    <row r="150" spans="1:13" x14ac:dyDescent="0.2">
      <c r="A150" s="31">
        <v>2012.1666666666556</v>
      </c>
      <c r="B150" s="45">
        <v>0</v>
      </c>
      <c r="C150" s="45">
        <v>0.63322706077418611</v>
      </c>
      <c r="D150" s="45">
        <v>1.3094055663536894</v>
      </c>
      <c r="E150" s="45">
        <v>0.84740865555867706</v>
      </c>
      <c r="F150" s="45">
        <v>1.622531836887189</v>
      </c>
      <c r="G150" s="45">
        <v>0.20254872064041529</v>
      </c>
      <c r="H150" s="45">
        <v>-5.9764228464147751E-2</v>
      </c>
      <c r="I150" s="45">
        <v>0.2320990492908479</v>
      </c>
      <c r="J150" s="45">
        <v>-0.35376908474629176</v>
      </c>
      <c r="K150" s="45">
        <v>-1.3279550377402145</v>
      </c>
      <c r="L150" s="45">
        <v>-0.28273823494446737</v>
      </c>
      <c r="M150" s="45">
        <v>-0.91255564066348427</v>
      </c>
    </row>
    <row r="151" spans="1:13" x14ac:dyDescent="0.2">
      <c r="A151" s="31">
        <v>2012.2499999999889</v>
      </c>
      <c r="B151" s="45">
        <v>0</v>
      </c>
      <c r="C151" s="45">
        <v>0.67627192948661929</v>
      </c>
      <c r="D151" s="45">
        <v>1.3132765839030072</v>
      </c>
      <c r="E151" s="45">
        <v>0.85575172895261331</v>
      </c>
      <c r="F151" s="45">
        <v>1.3756548107231474</v>
      </c>
      <c r="G151" s="45">
        <v>0.22588809009943156</v>
      </c>
      <c r="H151" s="45">
        <v>-4.8609151542242657E-2</v>
      </c>
      <c r="I151" s="45">
        <v>0.24362971364280051</v>
      </c>
      <c r="J151" s="45">
        <v>-0.35780648459921527</v>
      </c>
      <c r="K151" s="45">
        <v>-1.3170795661569832</v>
      </c>
      <c r="L151" s="45">
        <v>-0.28421193197833383</v>
      </c>
      <c r="M151" s="45">
        <v>-0.91924260426093063</v>
      </c>
    </row>
    <row r="152" spans="1:13" x14ac:dyDescent="0.2">
      <c r="A152" s="31">
        <v>2012.3333333333221</v>
      </c>
      <c r="B152" s="45">
        <v>0</v>
      </c>
      <c r="C152" s="45">
        <v>0.71451897776295525</v>
      </c>
      <c r="D152" s="45">
        <v>1.3115831506992579</v>
      </c>
      <c r="E152" s="45">
        <v>0.85401947361420683</v>
      </c>
      <c r="F152" s="45">
        <v>1.3406571291304068</v>
      </c>
      <c r="G152" s="45">
        <v>0.24959947271334326</v>
      </c>
      <c r="H152" s="45">
        <v>-4.4782623860244897E-2</v>
      </c>
      <c r="I152" s="45">
        <v>0.2397147510893769</v>
      </c>
      <c r="J152" s="45">
        <v>-0.36246270179160778</v>
      </c>
      <c r="K152" s="45">
        <v>-1.3206750572883084</v>
      </c>
      <c r="L152" s="45">
        <v>-0.28784259276150137</v>
      </c>
      <c r="M152" s="45">
        <v>-0.91133437828277597</v>
      </c>
    </row>
    <row r="153" spans="1:13" x14ac:dyDescent="0.2">
      <c r="A153" s="31">
        <v>2012.4166666666554</v>
      </c>
      <c r="B153" s="45">
        <v>0</v>
      </c>
      <c r="C153" s="45">
        <v>0.74484792739225014</v>
      </c>
      <c r="D153" s="45">
        <v>1.3202383083861586</v>
      </c>
      <c r="E153" s="45">
        <v>0.84864641271623009</v>
      </c>
      <c r="F153" s="45">
        <v>1.4441868551638364</v>
      </c>
      <c r="G153" s="45">
        <v>0.27251619358946311</v>
      </c>
      <c r="H153" s="45">
        <v>-4.5361012296210701E-2</v>
      </c>
      <c r="I153" s="45">
        <v>0.2282506638906594</v>
      </c>
      <c r="J153" s="45">
        <v>-0.36355215878885883</v>
      </c>
      <c r="K153" s="45">
        <v>-1.3310062168993184</v>
      </c>
      <c r="L153" s="45">
        <v>-0.29114731708024544</v>
      </c>
      <c r="M153" s="45">
        <v>-0.89481806300575473</v>
      </c>
    </row>
    <row r="154" spans="1:13" x14ac:dyDescent="0.2">
      <c r="A154" s="31">
        <v>2012.4999999999886</v>
      </c>
      <c r="B154" s="45">
        <v>0</v>
      </c>
      <c r="C154" s="45">
        <v>0.76747187619724322</v>
      </c>
      <c r="D154" s="45">
        <v>1.3569143802671446</v>
      </c>
      <c r="E154" s="45">
        <v>0.84844148091098148</v>
      </c>
      <c r="F154" s="45">
        <v>1.5647208752745203</v>
      </c>
      <c r="G154" s="45">
        <v>0.29216063161402417</v>
      </c>
      <c r="H154" s="45">
        <v>-4.6004814522205173E-2</v>
      </c>
      <c r="I154" s="45">
        <v>0.22082986368680535</v>
      </c>
      <c r="J154" s="45">
        <v>-0.35676808075139088</v>
      </c>
      <c r="K154" s="45">
        <v>-1.3370844147595191</v>
      </c>
      <c r="L154" s="45">
        <v>-0.29132833671237623</v>
      </c>
      <c r="M154" s="45">
        <v>-0.87918726693648219</v>
      </c>
    </row>
    <row r="155" spans="1:13" x14ac:dyDescent="0.2">
      <c r="A155" s="31">
        <v>2012.5833333333219</v>
      </c>
      <c r="B155" s="45">
        <v>0</v>
      </c>
      <c r="C155" s="45">
        <v>0.78569729050099757</v>
      </c>
      <c r="D155" s="45">
        <v>1.4303040559441962</v>
      </c>
      <c r="E155" s="45">
        <v>0.85883801675375726</v>
      </c>
      <c r="F155" s="45">
        <v>1.6102560997502036</v>
      </c>
      <c r="G155" s="45">
        <v>0.30757486802805745</v>
      </c>
      <c r="H155" s="45">
        <v>-4.3723571068206679E-2</v>
      </c>
      <c r="I155" s="45">
        <v>0.22478163147079022</v>
      </c>
      <c r="J155" s="45">
        <v>-0.33971288004464117</v>
      </c>
      <c r="K155" s="45">
        <v>-1.3314273037472741</v>
      </c>
      <c r="L155" s="45">
        <v>-0.2868950353500983</v>
      </c>
      <c r="M155" s="45">
        <v>-0.87144596531988727</v>
      </c>
    </row>
    <row r="156" spans="1:13" x14ac:dyDescent="0.2">
      <c r="A156" s="31">
        <v>2012.6666666666551</v>
      </c>
      <c r="B156" s="45">
        <v>0</v>
      </c>
      <c r="C156" s="45">
        <v>0.81512081654447766</v>
      </c>
      <c r="D156" s="45">
        <v>1.5138604420518611</v>
      </c>
      <c r="E156" s="45">
        <v>0.87210893492416286</v>
      </c>
      <c r="F156" s="45">
        <v>1.6030429416817298</v>
      </c>
      <c r="G156" s="45">
        <v>0.32502933917306587</v>
      </c>
      <c r="H156" s="45">
        <v>-4.0681397212498416E-2</v>
      </c>
      <c r="I156" s="45">
        <v>0.23097311696367395</v>
      </c>
      <c r="J156" s="45">
        <v>-0.3176020476900423</v>
      </c>
      <c r="K156" s="45">
        <v>-1.3202303596076095</v>
      </c>
      <c r="L156" s="45">
        <v>-0.28153141839349827</v>
      </c>
      <c r="M156" s="45">
        <v>-0.86827980098101643</v>
      </c>
    </row>
    <row r="157" spans="1:13" x14ac:dyDescent="0.2">
      <c r="A157" s="31">
        <v>2012.7499999999884</v>
      </c>
      <c r="B157" s="45">
        <v>0</v>
      </c>
      <c r="C157" s="45">
        <v>0.87545906219522385</v>
      </c>
      <c r="D157" s="45">
        <v>1.5725487421944537</v>
      </c>
      <c r="E157" s="45">
        <v>0.87738981449613362</v>
      </c>
      <c r="F157" s="45">
        <v>1.5934368073489553</v>
      </c>
      <c r="G157" s="45">
        <v>0.3527540526685593</v>
      </c>
      <c r="H157" s="45">
        <v>-4.0193446280567979E-2</v>
      </c>
      <c r="I157" s="45">
        <v>0.22635149204123017</v>
      </c>
      <c r="J157" s="45">
        <v>-0.29751166874911794</v>
      </c>
      <c r="K157" s="45">
        <v>-1.3129415821122832</v>
      </c>
      <c r="L157" s="45">
        <v>-0.28007991582465519</v>
      </c>
      <c r="M157" s="45">
        <v>-0.86367883347822116</v>
      </c>
    </row>
    <row r="158" spans="1:13" x14ac:dyDescent="0.2">
      <c r="A158" s="31">
        <v>2012.8333333333217</v>
      </c>
      <c r="B158" s="45">
        <v>0</v>
      </c>
      <c r="C158" s="45">
        <v>0.98128462040689168</v>
      </c>
      <c r="D158" s="45">
        <v>1.5840427844380693</v>
      </c>
      <c r="E158" s="45">
        <v>0.86823689476696764</v>
      </c>
      <c r="F158" s="45">
        <v>1.6198899071170056</v>
      </c>
      <c r="G158" s="45">
        <v>0.39603700126999808</v>
      </c>
      <c r="H158" s="45">
        <v>-4.4010290117616035E-2</v>
      </c>
      <c r="I158" s="45">
        <v>0.20387325741681206</v>
      </c>
      <c r="J158" s="45">
        <v>-0.28480457148900484</v>
      </c>
      <c r="K158" s="45">
        <v>-1.3154228692125622</v>
      </c>
      <c r="L158" s="45">
        <v>-0.28526667230759761</v>
      </c>
      <c r="M158" s="45">
        <v>-0.85323161164850858</v>
      </c>
    </row>
    <row r="159" spans="1:13" x14ac:dyDescent="0.2">
      <c r="A159" s="31">
        <v>2012.9166666666549</v>
      </c>
      <c r="B159" s="45">
        <v>0</v>
      </c>
      <c r="C159" s="45">
        <v>1.1105552896031792</v>
      </c>
      <c r="D159" s="45">
        <v>1.5760972638016579</v>
      </c>
      <c r="E159" s="45">
        <v>0.85515137772699101</v>
      </c>
      <c r="F159" s="45">
        <v>1.6722987411237515</v>
      </c>
      <c r="G159" s="45">
        <v>0.4487275755406126</v>
      </c>
      <c r="H159" s="45">
        <v>-4.823442870580319E-2</v>
      </c>
      <c r="I159" s="45">
        <v>0.17935359647821358</v>
      </c>
      <c r="J159" s="45">
        <v>-0.27818956006404627</v>
      </c>
      <c r="K159" s="45">
        <v>-1.3200560355448203</v>
      </c>
      <c r="L159" s="45">
        <v>-0.29213214540055232</v>
      </c>
      <c r="M159" s="45">
        <v>-0.83926041692916009</v>
      </c>
    </row>
    <row r="160" spans="1:13" x14ac:dyDescent="0.2">
      <c r="A160" s="31">
        <v>2012.9999999999882</v>
      </c>
      <c r="B160" s="45">
        <v>0</v>
      </c>
      <c r="C160" s="45">
        <v>1.2214007562385738</v>
      </c>
      <c r="D160" s="45">
        <v>1.588906187138085</v>
      </c>
      <c r="E160" s="45">
        <v>0.85267341642878525</v>
      </c>
      <c r="F160" s="45">
        <v>1.7276623758797893</v>
      </c>
      <c r="G160" s="45">
        <v>0.50228155407591157</v>
      </c>
      <c r="H160" s="45">
        <v>-4.7674269439068828E-2</v>
      </c>
      <c r="I160" s="45">
        <v>0.17383716087749623</v>
      </c>
      <c r="J160" s="45">
        <v>-0.27469121463303581</v>
      </c>
      <c r="K160" s="45">
        <v>-1.3160961755128715</v>
      </c>
      <c r="L160" s="45">
        <v>-0.29396093682111113</v>
      </c>
      <c r="M160" s="45">
        <v>-0.82574598657149567</v>
      </c>
    </row>
    <row r="161" spans="1:13" x14ac:dyDescent="0.2">
      <c r="A161" s="31">
        <v>2013.0833333333214</v>
      </c>
      <c r="B161" s="45">
        <v>0</v>
      </c>
      <c r="C161" s="45">
        <v>1.2737966090823079</v>
      </c>
      <c r="D161" s="45">
        <v>1.6489662150195004</v>
      </c>
      <c r="E161" s="45">
        <v>0.870866348245533</v>
      </c>
      <c r="F161" s="45">
        <v>1.7691728668858067</v>
      </c>
      <c r="G161" s="45">
        <v>0.55000462118205351</v>
      </c>
      <c r="H161" s="45">
        <v>-3.8670108732410169E-2</v>
      </c>
      <c r="I161" s="45">
        <v>0.20088239597543001</v>
      </c>
      <c r="J161" s="45">
        <v>-0.27146671351562279</v>
      </c>
      <c r="K161" s="45">
        <v>-1.2969187622473317</v>
      </c>
      <c r="L161" s="45">
        <v>-0.28626749304735299</v>
      </c>
      <c r="M161" s="45">
        <v>-0.81524514456183783</v>
      </c>
    </row>
    <row r="162" spans="1:13" x14ac:dyDescent="0.2">
      <c r="A162" s="31">
        <v>2013.1666666666547</v>
      </c>
      <c r="B162" s="45">
        <v>0</v>
      </c>
      <c r="C162" s="45">
        <v>1.2837522436613686</v>
      </c>
      <c r="D162" s="45">
        <v>1.7279812193786714</v>
      </c>
      <c r="E162" s="45">
        <v>0.90217755168202762</v>
      </c>
      <c r="F162" s="45">
        <v>1.8094309440505527</v>
      </c>
      <c r="G162" s="45">
        <v>0.59040818561821773</v>
      </c>
      <c r="H162" s="45">
        <v>-2.3511430472631822E-2</v>
      </c>
      <c r="I162" s="45">
        <v>0.24520262528234094</v>
      </c>
      <c r="J162" s="45">
        <v>-0.26634366893150241</v>
      </c>
      <c r="K162" s="45">
        <v>-1.2721884176055998</v>
      </c>
      <c r="L162" s="45">
        <v>-0.27306902688107626</v>
      </c>
      <c r="M162" s="45">
        <v>-0.80485037149227301</v>
      </c>
    </row>
    <row r="163" spans="1:13" x14ac:dyDescent="0.2">
      <c r="A163" s="31">
        <v>2013.2499999999879</v>
      </c>
      <c r="B163" s="45">
        <v>0</v>
      </c>
      <c r="C163" s="45">
        <v>1.2861326172190219</v>
      </c>
      <c r="D163" s="45">
        <v>1.7838857711887814</v>
      </c>
      <c r="E163" s="45">
        <v>0.93452527396232155</v>
      </c>
      <c r="F163" s="45">
        <v>1.8693439080880649</v>
      </c>
      <c r="G163" s="45">
        <v>0.62296793941537842</v>
      </c>
      <c r="H163" s="45">
        <v>-5.9846182323959329E-3</v>
      </c>
      <c r="I163" s="45">
        <v>0.28419811065054157</v>
      </c>
      <c r="J163" s="45">
        <v>-0.25736777180586001</v>
      </c>
      <c r="K163" s="45">
        <v>-1.2558532305771684</v>
      </c>
      <c r="L163" s="45">
        <v>-0.26045778926304086</v>
      </c>
      <c r="M163" s="45">
        <v>-0.79033518989765073</v>
      </c>
    </row>
    <row r="164" spans="1:13" x14ac:dyDescent="0.2">
      <c r="A164" s="31">
        <v>2013.3333333333212</v>
      </c>
      <c r="B164" s="45">
        <v>0</v>
      </c>
      <c r="C164" s="45">
        <v>1.3065970319346538</v>
      </c>
      <c r="D164" s="45">
        <v>1.7878766040589185</v>
      </c>
      <c r="E164" s="45">
        <v>0.95830055156323435</v>
      </c>
      <c r="F164" s="45">
        <v>1.96112401179945</v>
      </c>
      <c r="G164" s="45">
        <v>0.64766391920931121</v>
      </c>
      <c r="H164" s="45">
        <v>1.0407314079797336E-2</v>
      </c>
      <c r="I164" s="45">
        <v>0.30090265888248457</v>
      </c>
      <c r="J164" s="45">
        <v>-0.24348983587146122</v>
      </c>
      <c r="K164" s="45">
        <v>-1.2561867001070328</v>
      </c>
      <c r="L164" s="45">
        <v>-0.25254337751532274</v>
      </c>
      <c r="M164" s="45">
        <v>-0.76979413479293579</v>
      </c>
    </row>
    <row r="165" spans="1:13" x14ac:dyDescent="0.2">
      <c r="A165" s="31">
        <v>2013.4166666666545</v>
      </c>
      <c r="B165" s="45">
        <v>0</v>
      </c>
      <c r="C165" s="45">
        <v>1.3338108026523143</v>
      </c>
      <c r="D165" s="45">
        <v>1.7623022106174508</v>
      </c>
      <c r="E165" s="45">
        <v>0.97451224620531574</v>
      </c>
      <c r="F165" s="45">
        <v>2.0570769207519044</v>
      </c>
      <c r="G165" s="45">
        <v>0.66730285299391512</v>
      </c>
      <c r="H165" s="45">
        <v>2.3462437167304895E-2</v>
      </c>
      <c r="I165" s="45">
        <v>0.30166977590544497</v>
      </c>
      <c r="J165" s="45">
        <v>-0.22705432317102336</v>
      </c>
      <c r="K165" s="45">
        <v>-1.2581126160313107</v>
      </c>
      <c r="L165" s="45">
        <v>-0.24553084216893195</v>
      </c>
      <c r="M165" s="45">
        <v>-0.75024627925036591</v>
      </c>
    </row>
    <row r="166" spans="1:13" x14ac:dyDescent="0.2">
      <c r="A166" s="31">
        <v>2013.4999999999877</v>
      </c>
      <c r="B166" s="45">
        <v>0</v>
      </c>
      <c r="C166" s="45">
        <v>1.3476820999523296</v>
      </c>
      <c r="D166" s="45">
        <v>1.7412512513928606</v>
      </c>
      <c r="E166" s="45">
        <v>0.98692725767349576</v>
      </c>
      <c r="F166" s="45">
        <v>2.1168463184861555</v>
      </c>
      <c r="G166" s="45">
        <v>0.68546490133474802</v>
      </c>
      <c r="H166" s="45">
        <v>3.1379796461552756E-2</v>
      </c>
      <c r="I166" s="45">
        <v>0.29866259576103826</v>
      </c>
      <c r="J166" s="45">
        <v>-0.21115758226932457</v>
      </c>
      <c r="K166" s="45">
        <v>-1.2410402627409312</v>
      </c>
      <c r="L166" s="45">
        <v>-0.23365575918893478</v>
      </c>
      <c r="M166" s="45">
        <v>-0.74069769758682291</v>
      </c>
    </row>
    <row r="167" spans="1:13" x14ac:dyDescent="0.2">
      <c r="A167" s="31">
        <v>2013.583333333321</v>
      </c>
      <c r="B167" s="45">
        <v>0</v>
      </c>
      <c r="C167" s="45">
        <v>1.3338132256311714</v>
      </c>
      <c r="D167" s="45">
        <v>1.7470541185649904</v>
      </c>
      <c r="E167" s="45">
        <v>0.99836886504034772</v>
      </c>
      <c r="F167" s="45">
        <v>2.1128459460496813</v>
      </c>
      <c r="G167" s="45">
        <v>0.70438331866834702</v>
      </c>
      <c r="H167" s="45">
        <v>3.3179824415777048E-2</v>
      </c>
      <c r="I167" s="45">
        <v>0.30010489143515762</v>
      </c>
      <c r="J167" s="45">
        <v>-0.19914425757960164</v>
      </c>
      <c r="K167" s="45">
        <v>-1.1937683196737452</v>
      </c>
      <c r="L167" s="45">
        <v>-0.21420556989152284</v>
      </c>
      <c r="M167" s="45">
        <v>-0.74654669839330845</v>
      </c>
    </row>
    <row r="168" spans="1:13" x14ac:dyDescent="0.2">
      <c r="A168" s="31">
        <v>2013.6666666666542</v>
      </c>
      <c r="B168" s="45">
        <v>0</v>
      </c>
      <c r="C168" s="45">
        <v>1.299862858340344</v>
      </c>
      <c r="D168" s="45">
        <v>1.7587873518226125</v>
      </c>
      <c r="E168" s="45">
        <v>1.007771257595621</v>
      </c>
      <c r="F168" s="45">
        <v>2.0727250511683275</v>
      </c>
      <c r="G168" s="45">
        <v>0.72076372370049024</v>
      </c>
      <c r="H168" s="45">
        <v>3.0858323341882654E-2</v>
      </c>
      <c r="I168" s="45">
        <v>0.29909635750674535</v>
      </c>
      <c r="J168" s="45">
        <v>-0.19565901449997014</v>
      </c>
      <c r="K168" s="45">
        <v>-1.1404904208073683</v>
      </c>
      <c r="L168" s="45">
        <v>-0.19640663558065841</v>
      </c>
      <c r="M168" s="45">
        <v>-0.75967401542668767</v>
      </c>
    </row>
    <row r="169" spans="1:13" x14ac:dyDescent="0.2">
      <c r="A169" s="31">
        <v>2013.7499999999875</v>
      </c>
      <c r="B169" s="45">
        <v>0</v>
      </c>
      <c r="C169" s="45">
        <v>1.258964714298104</v>
      </c>
      <c r="D169" s="45">
        <v>1.7448965408406956</v>
      </c>
      <c r="E169" s="45">
        <v>1.0130741347643277</v>
      </c>
      <c r="F169" s="45">
        <v>2.0364119679810515</v>
      </c>
      <c r="G169" s="45">
        <v>0.72991570030376263</v>
      </c>
      <c r="H169" s="45">
        <v>2.7058848783584999E-2</v>
      </c>
      <c r="I169" s="45">
        <v>0.28506443929606418</v>
      </c>
      <c r="J169" s="45">
        <v>-0.20553799423433161</v>
      </c>
      <c r="K169" s="45">
        <v>-1.1135527738421676</v>
      </c>
      <c r="L169" s="45">
        <v>-0.19222637387828634</v>
      </c>
      <c r="M169" s="45">
        <v>-0.76871371131454924</v>
      </c>
    </row>
    <row r="170" spans="1:13" x14ac:dyDescent="0.2">
      <c r="A170" s="31">
        <v>2013.8333333333208</v>
      </c>
      <c r="B170" s="45">
        <v>0</v>
      </c>
      <c r="C170" s="45">
        <v>1.2231112770188799</v>
      </c>
      <c r="D170" s="45">
        <v>1.6919009434981869</v>
      </c>
      <c r="E170" s="45">
        <v>1.0137131080854778</v>
      </c>
      <c r="F170" s="45">
        <v>2.0317393509530302</v>
      </c>
      <c r="G170" s="45">
        <v>0.72960041445528412</v>
      </c>
      <c r="H170" s="45">
        <v>2.4281072857461172E-2</v>
      </c>
      <c r="I170" s="45">
        <v>0.25270715984615078</v>
      </c>
      <c r="J170" s="45">
        <v>-0.22718787179534194</v>
      </c>
      <c r="K170" s="45">
        <v>-1.1341141670270267</v>
      </c>
      <c r="L170" s="45">
        <v>-0.20885422244304341</v>
      </c>
      <c r="M170" s="45">
        <v>-0.76522137292086612</v>
      </c>
    </row>
    <row r="171" spans="1:13" x14ac:dyDescent="0.2">
      <c r="A171" s="31">
        <v>2013.916666666654</v>
      </c>
      <c r="B171" s="45">
        <v>0</v>
      </c>
      <c r="C171" s="45">
        <v>1.200119041444599</v>
      </c>
      <c r="D171" s="45">
        <v>1.6525327680632886</v>
      </c>
      <c r="E171" s="45">
        <v>1.0151247700743158</v>
      </c>
      <c r="F171" s="45">
        <v>2.0478007363834188</v>
      </c>
      <c r="G171" s="45">
        <v>0.72738651704690782</v>
      </c>
      <c r="H171" s="45">
        <v>2.4721987049294292E-2</v>
      </c>
      <c r="I171" s="45">
        <v>0.21716661619419364</v>
      </c>
      <c r="J171" s="45">
        <v>-0.23583333120746475</v>
      </c>
      <c r="K171" s="45">
        <v>-1.1811830766697704</v>
      </c>
      <c r="L171" s="45">
        <v>-0.23519546569145011</v>
      </c>
      <c r="M171" s="45">
        <v>-0.75209930871322284</v>
      </c>
    </row>
    <row r="172" spans="1:13" x14ac:dyDescent="0.2">
      <c r="A172" s="31">
        <v>2013.9999999999873</v>
      </c>
      <c r="B172" s="45">
        <v>0</v>
      </c>
      <c r="C172" s="45">
        <v>1.1963850697386527</v>
      </c>
      <c r="D172" s="45">
        <v>1.6932254390817232</v>
      </c>
      <c r="E172" s="45">
        <v>1.0242234087207323</v>
      </c>
      <c r="F172" s="45">
        <v>2.064481362760942</v>
      </c>
      <c r="G172" s="45">
        <v>0.73323960442796632</v>
      </c>
      <c r="H172" s="45">
        <v>3.049710990176191E-2</v>
      </c>
      <c r="I172" s="45">
        <v>0.19831714600795625</v>
      </c>
      <c r="J172" s="45">
        <v>-0.20097329075039805</v>
      </c>
      <c r="K172" s="45">
        <v>-1.2238471821699108</v>
      </c>
      <c r="L172" s="45">
        <v>-0.25570129621348281</v>
      </c>
      <c r="M172" s="45">
        <v>-0.73499807611537515</v>
      </c>
    </row>
    <row r="173" spans="1:13" x14ac:dyDescent="0.2">
      <c r="A173" s="31">
        <v>2014.0833333333205</v>
      </c>
      <c r="B173" s="45">
        <v>0</v>
      </c>
      <c r="C173" s="45">
        <v>1.2156886689032544</v>
      </c>
      <c r="D173" s="45">
        <v>1.8743424068382077</v>
      </c>
      <c r="E173" s="45">
        <v>1.045912635813887</v>
      </c>
      <c r="F173" s="45">
        <v>2.0657742631806837</v>
      </c>
      <c r="G173" s="45">
        <v>0.75440229051621333</v>
      </c>
      <c r="H173" s="45">
        <v>4.2909690710241977E-2</v>
      </c>
      <c r="I173" s="45">
        <v>0.21038216022967138</v>
      </c>
      <c r="J173" s="45">
        <v>-9.2778698427641748E-2</v>
      </c>
      <c r="K173" s="45">
        <v>-1.2387921866174887</v>
      </c>
      <c r="L173" s="45">
        <v>-0.25865794775434892</v>
      </c>
      <c r="M173" s="45">
        <v>-0.71846207722634547</v>
      </c>
    </row>
    <row r="174" spans="1:13" x14ac:dyDescent="0.2">
      <c r="A174" s="31">
        <v>2014.1666666666538</v>
      </c>
      <c r="B174" s="45">
        <v>0</v>
      </c>
      <c r="C174" s="45">
        <v>1.2519089460007879</v>
      </c>
      <c r="D174" s="45">
        <v>2.2056712114219534</v>
      </c>
      <c r="E174" s="45">
        <v>1.0772374677395378</v>
      </c>
      <c r="F174" s="45">
        <v>2.05371700686573</v>
      </c>
      <c r="G174" s="45">
        <v>0.78747899353037432</v>
      </c>
      <c r="H174" s="45">
        <v>6.0179928302697583E-2</v>
      </c>
      <c r="I174" s="45">
        <v>0.24638452724742077</v>
      </c>
      <c r="J174" s="45">
        <v>9.5267524996628383E-2</v>
      </c>
      <c r="K174" s="45">
        <v>-1.2308687695575204</v>
      </c>
      <c r="L174" s="45">
        <v>-0.24749415571776034</v>
      </c>
      <c r="M174" s="45">
        <v>-0.70298884226909064</v>
      </c>
    </row>
    <row r="175" spans="1:13" x14ac:dyDescent="0.2">
      <c r="A175" s="31">
        <v>2014.249999999987</v>
      </c>
      <c r="B175" s="45">
        <v>0</v>
      </c>
      <c r="C175" s="45">
        <v>1.2965949565564607</v>
      </c>
      <c r="D175" s="45">
        <v>2.689587881411807</v>
      </c>
      <c r="E175" s="45">
        <v>1.1133089672534486</v>
      </c>
      <c r="F175" s="45">
        <v>2.035030128341905</v>
      </c>
      <c r="G175" s="45">
        <v>0.8264507545916715</v>
      </c>
      <c r="H175" s="45">
        <v>7.9793337057398217E-2</v>
      </c>
      <c r="I175" s="45">
        <v>0.29422606676843643</v>
      </c>
      <c r="J175" s="45">
        <v>0.36711350338011717</v>
      </c>
      <c r="K175" s="45">
        <v>-1.2117142755183177</v>
      </c>
      <c r="L175" s="45">
        <v>-0.22937299601680516</v>
      </c>
      <c r="M175" s="45">
        <v>-0.68808806861048111</v>
      </c>
    </row>
    <row r="176" spans="1:13" x14ac:dyDescent="0.2">
      <c r="A176" s="31">
        <v>2014.3333333333203</v>
      </c>
      <c r="B176" s="32"/>
      <c r="C176" s="32"/>
      <c r="D176" s="32"/>
      <c r="E176" s="32"/>
      <c r="F176" s="32"/>
      <c r="G176" s="32"/>
    </row>
    <row r="177" spans="1:7" x14ac:dyDescent="0.2">
      <c r="A177" s="31">
        <v>2014.4166666666536</v>
      </c>
      <c r="B177" s="32"/>
      <c r="C177" s="32"/>
      <c r="D177" s="32"/>
      <c r="E177" s="32"/>
      <c r="F177" s="32"/>
      <c r="G177" s="32"/>
    </row>
    <row r="178" spans="1:7" x14ac:dyDescent="0.2">
      <c r="A178" s="31">
        <v>2014.4999999999868</v>
      </c>
      <c r="B178" s="32"/>
      <c r="C178" s="32"/>
      <c r="D178" s="32"/>
      <c r="E178" s="32"/>
      <c r="F178" s="32"/>
      <c r="G178" s="32"/>
    </row>
    <row r="179" spans="1:7" x14ac:dyDescent="0.2">
      <c r="A179" s="31">
        <v>2014.5833333333201</v>
      </c>
      <c r="B179" s="32"/>
      <c r="C179" s="32"/>
      <c r="D179" s="32"/>
      <c r="E179" s="32"/>
      <c r="F179" s="32"/>
      <c r="G179" s="32"/>
    </row>
    <row r="180" spans="1:7" x14ac:dyDescent="0.2">
      <c r="A180" s="31">
        <v>2014.6666666666533</v>
      </c>
      <c r="B180" s="32"/>
      <c r="C180" s="32"/>
      <c r="D180" s="32"/>
      <c r="E180" s="32"/>
      <c r="F180" s="32"/>
      <c r="G180" s="32"/>
    </row>
    <row r="181" spans="1:7" x14ac:dyDescent="0.2">
      <c r="A181" s="31">
        <v>2014.7499999999866</v>
      </c>
      <c r="B181" s="32"/>
      <c r="C181" s="32"/>
      <c r="D181" s="32"/>
      <c r="E181" s="32"/>
      <c r="F181" s="32"/>
      <c r="G181" s="32"/>
    </row>
    <row r="182" spans="1:7" x14ac:dyDescent="0.2">
      <c r="A182" s="31">
        <v>2014.8333333333198</v>
      </c>
      <c r="B182" s="32"/>
      <c r="C182" s="32"/>
      <c r="D182" s="32"/>
      <c r="E182" s="32"/>
      <c r="F182" s="32"/>
      <c r="G182" s="32"/>
    </row>
    <row r="183" spans="1:7" x14ac:dyDescent="0.2">
      <c r="A183" s="31">
        <v>2014.9166666666531</v>
      </c>
      <c r="B183" s="32"/>
      <c r="C183" s="32"/>
      <c r="D183" s="32"/>
      <c r="E183" s="32"/>
      <c r="F183" s="32"/>
      <c r="G183" s="32"/>
    </row>
    <row r="184" spans="1:7" x14ac:dyDescent="0.2">
      <c r="A184" s="31">
        <v>2014.9999999999864</v>
      </c>
      <c r="B184" s="32"/>
      <c r="C184" s="32"/>
      <c r="D184" s="32"/>
      <c r="E184" s="32"/>
      <c r="F184" s="32"/>
      <c r="G184" s="32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4"/>
  <sheetViews>
    <sheetView workbookViewId="0">
      <selection activeCell="G165" sqref="G165"/>
    </sheetView>
  </sheetViews>
  <sheetFormatPr baseColWidth="10" defaultColWidth="9" defaultRowHeight="14.25" x14ac:dyDescent="0.2"/>
  <cols>
    <col min="1" max="1" width="9" style="26"/>
    <col min="2" max="13" width="10.75" style="26" customWidth="1"/>
    <col min="14" max="16384" width="9" style="26"/>
  </cols>
  <sheetData>
    <row r="1" spans="1:13" x14ac:dyDescent="0.2">
      <c r="A1" s="25" t="s">
        <v>0</v>
      </c>
    </row>
    <row r="3" spans="1:13" x14ac:dyDescent="0.2">
      <c r="A3" s="27" t="s">
        <v>1</v>
      </c>
      <c r="B3" s="28" t="s">
        <v>2</v>
      </c>
      <c r="C3" s="28" t="s">
        <v>3</v>
      </c>
      <c r="D3" s="28" t="s">
        <v>4</v>
      </c>
      <c r="E3" s="28" t="s">
        <v>5</v>
      </c>
      <c r="F3" s="28" t="s">
        <v>6</v>
      </c>
      <c r="G3" s="28" t="s">
        <v>7</v>
      </c>
      <c r="H3" s="28" t="s">
        <v>8</v>
      </c>
      <c r="I3" s="28" t="s">
        <v>9</v>
      </c>
      <c r="J3" s="28" t="s">
        <v>10</v>
      </c>
      <c r="K3" s="28" t="s">
        <v>11</v>
      </c>
      <c r="L3" s="28" t="s">
        <v>12</v>
      </c>
      <c r="M3" s="28" t="s">
        <v>13</v>
      </c>
    </row>
    <row r="4" spans="1:13" x14ac:dyDescent="0.2">
      <c r="A4" s="47">
        <v>2000</v>
      </c>
      <c r="B4" s="45">
        <f>'21-REVENEU-12M'!B4/'19-GDPEUCURR-12M'!B4</f>
        <v>0.46613838616138387</v>
      </c>
      <c r="C4" s="45">
        <f>'21-REVENEU-12M'!C4/'19-GDPEUCURR-12M'!C4</f>
        <v>0.3837327892642427</v>
      </c>
      <c r="D4" s="45">
        <f>'21-REVENEU-12M'!D4/'19-GDPEUCURR-12M'!D4</f>
        <v>0.35896195305489181</v>
      </c>
      <c r="E4" s="45">
        <f>'21-REVENEU-12M'!E4/'19-GDPEUCURR-12M'!E4</f>
        <v>0.45863170834516459</v>
      </c>
      <c r="F4" s="45">
        <f>'21-REVENEU-12M'!F4/'19-GDPEUCURR-12M'!F4</f>
        <v>0.4630685396061871</v>
      </c>
      <c r="G4" s="45">
        <f>'21-REVENEU-12M'!G4/'19-GDPEUCURR-12M'!G4</f>
        <v>0.38601288336996387</v>
      </c>
      <c r="H4" s="45">
        <f>'21-REVENEU-12M'!H4/'19-GDPEUCURR-12M'!H4</f>
        <v>0.50791621098679229</v>
      </c>
      <c r="I4" s="45">
        <f>'21-REVENEU-12M'!I4/'19-GDPEUCURR-12M'!I4</f>
        <v>0.49466715227019653</v>
      </c>
      <c r="J4" s="45">
        <f>'21-REVENEU-12M'!J4/'19-GDPEUCURR-12M'!J4</f>
        <v>0.46436108370685125</v>
      </c>
      <c r="K4" s="45">
        <f>'21-REVENEU-12M'!K4/'19-GDPEUCURR-12M'!K4</f>
        <v>0.42592056164066666</v>
      </c>
      <c r="L4" s="45">
        <f>'21-REVENEU-12M'!L4/'19-GDPEUCURR-12M'!L4</f>
        <v>0.50998231012237383</v>
      </c>
      <c r="M4" s="45">
        <f>'21-REVENEU-12M'!M4/'19-GDPEUCURR-12M'!M4</f>
        <v>0.53444625207445984</v>
      </c>
    </row>
    <row r="5" spans="1:13" x14ac:dyDescent="0.2">
      <c r="A5" s="47">
        <v>2000.0833333333333</v>
      </c>
      <c r="B5" s="45">
        <f>'21-REVENEU-12M'!B5/'19-GDPEUCURR-12M'!B5</f>
        <v>0.46526857773945668</v>
      </c>
      <c r="C5" s="45">
        <f>'21-REVENEU-12M'!C5/'19-GDPEUCURR-12M'!C5</f>
        <v>0.38360177718819449</v>
      </c>
      <c r="D5" s="45">
        <f>'21-REVENEU-12M'!D5/'19-GDPEUCURR-12M'!D5</f>
        <v>0.36157556362674625</v>
      </c>
      <c r="E5" s="45">
        <f>'21-REVENEU-12M'!E5/'19-GDPEUCURR-12M'!E5</f>
        <v>0.4609421200230423</v>
      </c>
      <c r="F5" s="45">
        <f>'21-REVENEU-12M'!F5/'19-GDPEUCURR-12M'!F5</f>
        <v>0.46053864833713098</v>
      </c>
      <c r="G5" s="45">
        <f>'21-REVENEU-12M'!G5/'19-GDPEUCURR-12M'!G5</f>
        <v>0.38588987611912601</v>
      </c>
      <c r="H5" s="45">
        <f>'21-REVENEU-12M'!H5/'19-GDPEUCURR-12M'!H5</f>
        <v>0.50878731903532048</v>
      </c>
      <c r="I5" s="45">
        <f>'21-REVENEU-12M'!I5/'19-GDPEUCURR-12M'!I5</f>
        <v>0.49665299356360371</v>
      </c>
      <c r="J5" s="45">
        <f>'21-REVENEU-12M'!J5/'19-GDPEUCURR-12M'!J5</f>
        <v>0.46131634320793796</v>
      </c>
      <c r="K5" s="45">
        <f>'21-REVENEU-12M'!K5/'19-GDPEUCURR-12M'!K5</f>
        <v>0.42799444907545703</v>
      </c>
      <c r="L5" s="45">
        <f>'21-REVENEU-12M'!L5/'19-GDPEUCURR-12M'!L5</f>
        <v>0.50733825959886714</v>
      </c>
      <c r="M5" s="45">
        <f>'21-REVENEU-12M'!M5/'19-GDPEUCURR-12M'!M5</f>
        <v>0.53562081777823023</v>
      </c>
    </row>
    <row r="6" spans="1:13" x14ac:dyDescent="0.2">
      <c r="A6" s="47">
        <v>2000.1666666666665</v>
      </c>
      <c r="B6" s="45">
        <f>'21-REVENEU-12M'!B6/'19-GDPEUCURR-12M'!B6</f>
        <v>0.46457131651468991</v>
      </c>
      <c r="C6" s="45">
        <f>'21-REVENEU-12M'!C6/'19-GDPEUCURR-12M'!C6</f>
        <v>0.38326924385094258</v>
      </c>
      <c r="D6" s="45">
        <f>'21-REVENEU-12M'!D6/'19-GDPEUCURR-12M'!D6</f>
        <v>0.36319429798318453</v>
      </c>
      <c r="E6" s="45">
        <f>'21-REVENEU-12M'!E6/'19-GDPEUCURR-12M'!E6</f>
        <v>0.46274116965976692</v>
      </c>
      <c r="F6" s="45">
        <f>'21-REVENEU-12M'!F6/'19-GDPEUCURR-12M'!F6</f>
        <v>0.45829080265479838</v>
      </c>
      <c r="G6" s="45">
        <f>'21-REVENEU-12M'!G6/'19-GDPEUCURR-12M'!G6</f>
        <v>0.38584548791320533</v>
      </c>
      <c r="H6" s="45">
        <f>'21-REVENEU-12M'!H6/'19-GDPEUCURR-12M'!H6</f>
        <v>0.5093590434089672</v>
      </c>
      <c r="I6" s="45">
        <f>'21-REVENEU-12M'!I6/'19-GDPEUCURR-12M'!I6</f>
        <v>0.49820603707737826</v>
      </c>
      <c r="J6" s="45">
        <f>'21-REVENEU-12M'!J6/'19-GDPEUCURR-12M'!J6</f>
        <v>0.45899475263059747</v>
      </c>
      <c r="K6" s="45">
        <f>'21-REVENEU-12M'!K6/'19-GDPEUCURR-12M'!K6</f>
        <v>0.42948557290614198</v>
      </c>
      <c r="L6" s="45">
        <f>'21-REVENEU-12M'!L6/'19-GDPEUCURR-12M'!L6</f>
        <v>0.50500425624865708</v>
      </c>
      <c r="M6" s="45">
        <f>'21-REVENEU-12M'!M6/'19-GDPEUCURR-12M'!M6</f>
        <v>0.537236281193609</v>
      </c>
    </row>
    <row r="7" spans="1:13" x14ac:dyDescent="0.2">
      <c r="A7" s="48">
        <v>2000.2499999999998</v>
      </c>
      <c r="B7" s="45">
        <f>'21-REVENEU-12M'!B7/'19-GDPEUCURR-12M'!B7</f>
        <v>0.46421106851703309</v>
      </c>
      <c r="C7" s="45">
        <f>'21-REVENEU-12M'!C7/'19-GDPEUCURR-12M'!C7</f>
        <v>0.38253650791544302</v>
      </c>
      <c r="D7" s="45">
        <f>'21-REVENEU-12M'!D7/'19-GDPEUCURR-12M'!D7</f>
        <v>0.36292394626254565</v>
      </c>
      <c r="E7" s="45">
        <f>'21-REVENEU-12M'!E7/'19-GDPEUCURR-12M'!E7</f>
        <v>0.46355032947738678</v>
      </c>
      <c r="F7" s="45">
        <f>'21-REVENEU-12M'!F7/'19-GDPEUCURR-12M'!F7</f>
        <v>0.45652540350917598</v>
      </c>
      <c r="G7" s="45">
        <f>'21-REVENEU-12M'!G7/'19-GDPEUCURR-12M'!G7</f>
        <v>0.38595411454837886</v>
      </c>
      <c r="H7" s="45">
        <f>'21-REVENEU-12M'!H7/'19-GDPEUCURR-12M'!H7</f>
        <v>0.50934586516596347</v>
      </c>
      <c r="I7" s="45">
        <f>'21-REVENEU-12M'!I7/'19-GDPEUCURR-12M'!I7</f>
        <v>0.49891978874401682</v>
      </c>
      <c r="J7" s="45">
        <f>'21-REVENEU-12M'!J7/'19-GDPEUCURR-12M'!J7</f>
        <v>0.45805456263505773</v>
      </c>
      <c r="K7" s="45">
        <f>'21-REVENEU-12M'!K7/'19-GDPEUCURR-12M'!K7</f>
        <v>0.42988838101357724</v>
      </c>
      <c r="L7" s="45">
        <f>'21-REVENEU-12M'!L7/'19-GDPEUCURR-12M'!L7</f>
        <v>0.5032607640958553</v>
      </c>
      <c r="M7" s="45">
        <f>'21-REVENEU-12M'!M7/'19-GDPEUCURR-12M'!M7</f>
        <v>0.53973844672656413</v>
      </c>
    </row>
    <row r="8" spans="1:13" x14ac:dyDescent="0.2">
      <c r="A8" s="31">
        <v>2000.333333333333</v>
      </c>
      <c r="B8" s="45">
        <f>'21-REVENEU-12M'!B8/'19-GDPEUCURR-12M'!B8</f>
        <v>0.46426952526833348</v>
      </c>
      <c r="C8" s="45">
        <f>'21-REVENEU-12M'!C8/'19-GDPEUCURR-12M'!C8</f>
        <v>0.38133687474833411</v>
      </c>
      <c r="D8" s="45">
        <f>'21-REVENEU-12M'!D8/'19-GDPEUCURR-12M'!D8</f>
        <v>0.36043106969660227</v>
      </c>
      <c r="E8" s="45">
        <f>'21-REVENEU-12M'!E8/'19-GDPEUCURR-12M'!E8</f>
        <v>0.46309197483285952</v>
      </c>
      <c r="F8" s="45">
        <f>'21-REVENEU-12M'!F8/'19-GDPEUCURR-12M'!F8</f>
        <v>0.45534714502444579</v>
      </c>
      <c r="G8" s="45">
        <f>'21-REVENEU-12M'!G8/'19-GDPEUCURR-12M'!G8</f>
        <v>0.38625476769742217</v>
      </c>
      <c r="H8" s="45">
        <f>'21-REVENEU-12M'!H8/'19-GDPEUCURR-12M'!H8</f>
        <v>0.50863595929902483</v>
      </c>
      <c r="I8" s="45">
        <f>'21-REVENEU-12M'!I8/'19-GDPEUCURR-12M'!I8</f>
        <v>0.49855231590084104</v>
      </c>
      <c r="J8" s="45">
        <f>'21-REVENEU-12M'!J8/'19-GDPEUCURR-12M'!J8</f>
        <v>0.45879126426431688</v>
      </c>
      <c r="K8" s="45">
        <f>'21-REVENEU-12M'!K8/'19-GDPEUCURR-12M'!K8</f>
        <v>0.42903426799947614</v>
      </c>
      <c r="L8" s="45">
        <f>'21-REVENEU-12M'!L8/'19-GDPEUCURR-12M'!L8</f>
        <v>0.50226425174836431</v>
      </c>
      <c r="M8" s="45">
        <f>'21-REVENEU-12M'!M8/'19-GDPEUCURR-12M'!M8</f>
        <v>0.54325490455723946</v>
      </c>
    </row>
    <row r="9" spans="1:13" x14ac:dyDescent="0.2">
      <c r="A9" s="31">
        <v>2000.4166666666663</v>
      </c>
      <c r="B9" s="45">
        <f>'21-REVENEU-12M'!B9/'19-GDPEUCURR-12M'!B9</f>
        <v>0.46450477508214266</v>
      </c>
      <c r="C9" s="45">
        <f>'21-REVENEU-12M'!C9/'19-GDPEUCURR-12M'!C9</f>
        <v>0.38011410317291239</v>
      </c>
      <c r="D9" s="45">
        <f>'21-REVENEU-12M'!D9/'19-GDPEUCURR-12M'!D9</f>
        <v>0.35737369435858357</v>
      </c>
      <c r="E9" s="45">
        <f>'21-REVENEU-12M'!E9/'19-GDPEUCURR-12M'!E9</f>
        <v>0.4618577904979721</v>
      </c>
      <c r="F9" s="45">
        <f>'21-REVENEU-12M'!F9/'19-GDPEUCURR-12M'!F9</f>
        <v>0.45451777426644813</v>
      </c>
      <c r="G9" s="45">
        <f>'21-REVENEU-12M'!G9/'19-GDPEUCURR-12M'!G9</f>
        <v>0.38665356161708547</v>
      </c>
      <c r="H9" s="45">
        <f>'21-REVENEU-12M'!H9/'19-GDPEUCURR-12M'!H9</f>
        <v>0.50779002363805481</v>
      </c>
      <c r="I9" s="45">
        <f>'21-REVENEU-12M'!I9/'19-GDPEUCURR-12M'!I9</f>
        <v>0.49748873700653296</v>
      </c>
      <c r="J9" s="45">
        <f>'21-REVENEU-12M'!J9/'19-GDPEUCURR-12M'!J9</f>
        <v>0.46012614227689691</v>
      </c>
      <c r="K9" s="45">
        <f>'21-REVENEU-12M'!K9/'19-GDPEUCURR-12M'!K9</f>
        <v>0.42803791791657075</v>
      </c>
      <c r="L9" s="45">
        <f>'21-REVENEU-12M'!L9/'19-GDPEUCURR-12M'!L9</f>
        <v>0.5016946743447277</v>
      </c>
      <c r="M9" s="45">
        <f>'21-REVENEU-12M'!M9/'19-GDPEUCURR-12M'!M9</f>
        <v>0.5466793236729951</v>
      </c>
    </row>
    <row r="10" spans="1:13" x14ac:dyDescent="0.2">
      <c r="A10" s="31">
        <v>2000.4999999999995</v>
      </c>
      <c r="B10" s="45">
        <f>'21-REVENEU-12M'!B10/'19-GDPEUCURR-12M'!B10</f>
        <v>0.46459689632791185</v>
      </c>
      <c r="C10" s="45">
        <f>'21-REVENEU-12M'!C10/'19-GDPEUCURR-12M'!C10</f>
        <v>0.37942972426389709</v>
      </c>
      <c r="D10" s="45">
        <f>'21-REVENEU-12M'!D10/'19-GDPEUCURR-12M'!D10</f>
        <v>0.35577311526359162</v>
      </c>
      <c r="E10" s="45">
        <f>'21-REVENEU-12M'!E10/'19-GDPEUCURR-12M'!E10</f>
        <v>0.46052082516410886</v>
      </c>
      <c r="F10" s="45">
        <f>'21-REVENEU-12M'!F10/'19-GDPEUCURR-12M'!F10</f>
        <v>0.45372700257731219</v>
      </c>
      <c r="G10" s="45">
        <f>'21-REVENEU-12M'!G10/'19-GDPEUCURR-12M'!G10</f>
        <v>0.38702683601825433</v>
      </c>
      <c r="H10" s="45">
        <f>'21-REVENEU-12M'!H10/'19-GDPEUCURR-12M'!H10</f>
        <v>0.5075253924612968</v>
      </c>
      <c r="I10" s="45">
        <f>'21-REVENEU-12M'!I10/'19-GDPEUCURR-12M'!I10</f>
        <v>0.49626012096381455</v>
      </c>
      <c r="J10" s="45">
        <f>'21-REVENEU-12M'!J10/'19-GDPEUCURR-12M'!J10</f>
        <v>0.46067187155002975</v>
      </c>
      <c r="K10" s="45">
        <f>'21-REVENEU-12M'!K10/'19-GDPEUCURR-12M'!K10</f>
        <v>0.42830638419832556</v>
      </c>
      <c r="L10" s="45">
        <f>'21-REVENEU-12M'!L10/'19-GDPEUCURR-12M'!L10</f>
        <v>0.50111959501431658</v>
      </c>
      <c r="M10" s="45">
        <f>'21-REVENEU-12M'!M10/'19-GDPEUCURR-12M'!M10</f>
        <v>0.5486205836204614</v>
      </c>
    </row>
    <row r="11" spans="1:13" x14ac:dyDescent="0.2">
      <c r="A11" s="31">
        <v>2000.5833333333328</v>
      </c>
      <c r="B11" s="45">
        <f>'21-REVENEU-12M'!B11/'19-GDPEUCURR-12M'!B11</f>
        <v>0.46431787611105357</v>
      </c>
      <c r="C11" s="45">
        <f>'21-REVENEU-12M'!C11/'19-GDPEUCURR-12M'!C11</f>
        <v>0.37966762033389906</v>
      </c>
      <c r="D11" s="45">
        <f>'21-REVENEU-12M'!D11/'19-GDPEUCURR-12M'!D11</f>
        <v>0.35685052970282699</v>
      </c>
      <c r="E11" s="45">
        <f>'21-REVENEU-12M'!E11/'19-GDPEUCURR-12M'!E11</f>
        <v>0.45955623885904001</v>
      </c>
      <c r="F11" s="45">
        <f>'21-REVENEU-12M'!F11/'19-GDPEUCURR-12M'!F11</f>
        <v>0.45260055208171046</v>
      </c>
      <c r="G11" s="45">
        <f>'21-REVENEU-12M'!G11/'19-GDPEUCURR-12M'!G11</f>
        <v>0.38723506571350341</v>
      </c>
      <c r="H11" s="45">
        <f>'21-REVENEU-12M'!H11/'19-GDPEUCURR-12M'!H11</f>
        <v>0.50824391482819709</v>
      </c>
      <c r="I11" s="45">
        <f>'21-REVENEU-12M'!I11/'19-GDPEUCURR-12M'!I11</f>
        <v>0.4952685816888025</v>
      </c>
      <c r="J11" s="45">
        <f>'21-REVENEU-12M'!J11/'19-GDPEUCURR-12M'!J11</f>
        <v>0.45954706651483107</v>
      </c>
      <c r="K11" s="45">
        <f>'21-REVENEU-12M'!K11/'19-GDPEUCURR-12M'!K11</f>
        <v>0.43071308764052008</v>
      </c>
      <c r="L11" s="45">
        <f>'21-REVENEU-12M'!L11/'19-GDPEUCURR-12M'!L11</f>
        <v>0.50025777665651527</v>
      </c>
      <c r="M11" s="45">
        <f>'21-REVENEU-12M'!M11/'19-GDPEUCURR-12M'!M11</f>
        <v>0.54826949303507944</v>
      </c>
    </row>
    <row r="12" spans="1:13" x14ac:dyDescent="0.2">
      <c r="A12" s="31">
        <v>2000.6666666666661</v>
      </c>
      <c r="B12" s="45">
        <f>'21-REVENEU-12M'!B12/'19-GDPEUCURR-12M'!B12</f>
        <v>0.46379702508001908</v>
      </c>
      <c r="C12" s="45">
        <f>'21-REVENEU-12M'!C12/'19-GDPEUCURR-12M'!C12</f>
        <v>0.38054577367207376</v>
      </c>
      <c r="D12" s="45">
        <f>'21-REVENEU-12M'!D12/'19-GDPEUCURR-12M'!D12</f>
        <v>0.35911917704676755</v>
      </c>
      <c r="E12" s="45">
        <f>'21-REVENEU-12M'!E12/'19-GDPEUCURR-12M'!E12</f>
        <v>0.45868974703416621</v>
      </c>
      <c r="F12" s="45">
        <f>'21-REVENEU-12M'!F12/'19-GDPEUCURR-12M'!F12</f>
        <v>0.45047325036898128</v>
      </c>
      <c r="G12" s="45">
        <f>'21-REVENEU-12M'!G12/'19-GDPEUCURR-12M'!G12</f>
        <v>0.38706493214913279</v>
      </c>
      <c r="H12" s="45">
        <f>'21-REVENEU-12M'!H12/'19-GDPEUCURR-12M'!H12</f>
        <v>0.50913112105007419</v>
      </c>
      <c r="I12" s="45">
        <f>'21-REVENEU-12M'!I12/'19-GDPEUCURR-12M'!I12</f>
        <v>0.49444269328322077</v>
      </c>
      <c r="J12" s="45">
        <f>'21-REVENEU-12M'!J12/'19-GDPEUCURR-12M'!J12</f>
        <v>0.45775555318604855</v>
      </c>
      <c r="K12" s="45">
        <f>'21-REVENEU-12M'!K12/'19-GDPEUCURR-12M'!K12</f>
        <v>0.43410829772312137</v>
      </c>
      <c r="L12" s="45">
        <f>'21-REVENEU-12M'!L12/'19-GDPEUCURR-12M'!L12</f>
        <v>0.49940646809986389</v>
      </c>
      <c r="M12" s="45">
        <f>'21-REVENEU-12M'!M12/'19-GDPEUCURR-12M'!M12</f>
        <v>0.54702608735192115</v>
      </c>
    </row>
    <row r="13" spans="1:13" x14ac:dyDescent="0.2">
      <c r="A13" s="31">
        <v>2000.7499999999993</v>
      </c>
      <c r="B13" s="45">
        <f>'21-REVENEU-12M'!B13/'19-GDPEUCURR-12M'!B13</f>
        <v>0.46325068978338269</v>
      </c>
      <c r="C13" s="45">
        <f>'21-REVENEU-12M'!C13/'19-GDPEUCURR-12M'!C13</f>
        <v>0.3816252298377103</v>
      </c>
      <c r="D13" s="45">
        <f>'21-REVENEU-12M'!D13/'19-GDPEUCURR-12M'!D13</f>
        <v>0.36050106789216824</v>
      </c>
      <c r="E13" s="45">
        <f>'21-REVENEU-12M'!E13/'19-GDPEUCURR-12M'!E13</f>
        <v>0.45746736264179683</v>
      </c>
      <c r="F13" s="45">
        <f>'21-REVENEU-12M'!F13/'19-GDPEUCURR-12M'!F13</f>
        <v>0.44664403283796589</v>
      </c>
      <c r="G13" s="45">
        <f>'21-REVENEU-12M'!G13/'19-GDPEUCURR-12M'!G13</f>
        <v>0.38628901100505708</v>
      </c>
      <c r="H13" s="45">
        <f>'21-REVENEU-12M'!H13/'19-GDPEUCURR-12M'!H13</f>
        <v>0.50908313261149218</v>
      </c>
      <c r="I13" s="45">
        <f>'21-REVENEU-12M'!I13/'19-GDPEUCURR-12M'!I13</f>
        <v>0.49359764909914999</v>
      </c>
      <c r="J13" s="45">
        <f>'21-REVENEU-12M'!J13/'19-GDPEUCURR-12M'!J13</f>
        <v>0.45673862487976652</v>
      </c>
      <c r="K13" s="45">
        <f>'21-REVENEU-12M'!K13/'19-GDPEUCURR-12M'!K13</f>
        <v>0.43687324864560356</v>
      </c>
      <c r="L13" s="45">
        <f>'21-REVENEU-12M'!L13/'19-GDPEUCURR-12M'!L13</f>
        <v>0.49900154913685113</v>
      </c>
      <c r="M13" s="45">
        <f>'21-REVENEU-12M'!M13/'19-GDPEUCURR-12M'!M13</f>
        <v>0.54679681225674193</v>
      </c>
    </row>
    <row r="14" spans="1:13" x14ac:dyDescent="0.2">
      <c r="A14" s="31">
        <v>2000.8333333333326</v>
      </c>
      <c r="B14" s="45">
        <f>'21-REVENEU-12M'!B14/'19-GDPEUCURR-12M'!B14</f>
        <v>0.46284652035428026</v>
      </c>
      <c r="C14" s="45">
        <f>'21-REVENEU-12M'!C14/'19-GDPEUCURR-12M'!C14</f>
        <v>0.38252208739251603</v>
      </c>
      <c r="D14" s="45">
        <f>'21-REVENEU-12M'!D14/'19-GDPEUCURR-12M'!D14</f>
        <v>0.35951159839796748</v>
      </c>
      <c r="E14" s="45">
        <f>'21-REVENEU-12M'!E14/'19-GDPEUCURR-12M'!E14</f>
        <v>0.45552811116452641</v>
      </c>
      <c r="F14" s="45">
        <f>'21-REVENEU-12M'!F14/'19-GDPEUCURR-12M'!F14</f>
        <v>0.44090671616891719</v>
      </c>
      <c r="G14" s="45">
        <f>'21-REVENEU-12M'!G14/'19-GDPEUCURR-12M'!G14</f>
        <v>0.38484301534665394</v>
      </c>
      <c r="H14" s="45">
        <f>'21-REVENEU-12M'!H14/'19-GDPEUCURR-12M'!H14</f>
        <v>0.50735391608482117</v>
      </c>
      <c r="I14" s="45">
        <f>'21-REVENEU-12M'!I14/'19-GDPEUCURR-12M'!I14</f>
        <v>0.49258467982509524</v>
      </c>
      <c r="J14" s="45">
        <f>'21-REVENEU-12M'!J14/'19-GDPEUCURR-12M'!J14</f>
        <v>0.45749818899208178</v>
      </c>
      <c r="K14" s="45">
        <f>'21-REVENEU-12M'!K14/'19-GDPEUCURR-12M'!K14</f>
        <v>0.4378053005201078</v>
      </c>
      <c r="L14" s="45">
        <f>'21-REVENEU-12M'!L14/'19-GDPEUCURR-12M'!L14</f>
        <v>0.49933376568641941</v>
      </c>
      <c r="M14" s="45">
        <f>'21-REVENEU-12M'!M14/'19-GDPEUCURR-12M'!M14</f>
        <v>0.54879993643598335</v>
      </c>
    </row>
    <row r="15" spans="1:13" x14ac:dyDescent="0.2">
      <c r="A15" s="31">
        <v>2000.9166666666658</v>
      </c>
      <c r="B15" s="45">
        <f>'21-REVENEU-12M'!B15/'19-GDPEUCURR-12M'!B15</f>
        <v>0.4625646721881968</v>
      </c>
      <c r="C15" s="45">
        <f>'21-REVENEU-12M'!C15/'19-GDPEUCURR-12M'!C15</f>
        <v>0.38303712062638506</v>
      </c>
      <c r="D15" s="45">
        <f>'21-REVENEU-12M'!D15/'19-GDPEUCURR-12M'!D15</f>
        <v>0.35677683593664117</v>
      </c>
      <c r="E15" s="45">
        <f>'21-REVENEU-12M'!E15/'19-GDPEUCURR-12M'!E15</f>
        <v>0.45285758900878409</v>
      </c>
      <c r="F15" s="45">
        <f>'21-REVENEU-12M'!F15/'19-GDPEUCURR-12M'!F15</f>
        <v>0.43477804400063935</v>
      </c>
      <c r="G15" s="45">
        <f>'21-REVENEU-12M'!G15/'19-GDPEUCURR-12M'!G15</f>
        <v>0.38328441145753434</v>
      </c>
      <c r="H15" s="45">
        <f>'21-REVENEU-12M'!H15/'19-GDPEUCURR-12M'!H15</f>
        <v>0.50456512438932422</v>
      </c>
      <c r="I15" s="45">
        <f>'21-REVENEU-12M'!I15/'19-GDPEUCURR-12M'!I15</f>
        <v>0.49138293386884191</v>
      </c>
      <c r="J15" s="45">
        <f>'21-REVENEU-12M'!J15/'19-GDPEUCURR-12M'!J15</f>
        <v>0.45940001256992591</v>
      </c>
      <c r="K15" s="45">
        <f>'21-REVENEU-12M'!K15/'19-GDPEUCURR-12M'!K15</f>
        <v>0.43718783575554548</v>
      </c>
      <c r="L15" s="45">
        <f>'21-REVENEU-12M'!L15/'19-GDPEUCURR-12M'!L15</f>
        <v>0.50013180354522402</v>
      </c>
      <c r="M15" s="45">
        <f>'21-REVENEU-12M'!M15/'19-GDPEUCURR-12M'!M15</f>
        <v>0.55170383384067878</v>
      </c>
    </row>
    <row r="16" spans="1:13" x14ac:dyDescent="0.2">
      <c r="A16" s="31">
        <v>2000.9999999999991</v>
      </c>
      <c r="B16" s="45">
        <f>'21-REVENEU-12M'!B16/'19-GDPEUCURR-12M'!B16</f>
        <v>0.46233943833944074</v>
      </c>
      <c r="C16" s="45">
        <f>'21-REVENEU-12M'!C16/'19-GDPEUCURR-12M'!C16</f>
        <v>0.3830199290117845</v>
      </c>
      <c r="D16" s="45">
        <f>'21-REVENEU-12M'!D16/'19-GDPEUCURR-12M'!D16</f>
        <v>0.35340442841469211</v>
      </c>
      <c r="E16" s="45">
        <f>'21-REVENEU-12M'!E16/'19-GDPEUCURR-12M'!E16</f>
        <v>0.4495275357805566</v>
      </c>
      <c r="F16" s="45">
        <f>'21-REVENEU-12M'!F16/'19-GDPEUCURR-12M'!F16</f>
        <v>0.43005920198083447</v>
      </c>
      <c r="G16" s="45">
        <f>'21-REVENEU-12M'!G16/'19-GDPEUCURR-12M'!G16</f>
        <v>0.38230722947991236</v>
      </c>
      <c r="H16" s="45">
        <f>'21-REVENEU-12M'!H16/'19-GDPEUCURR-12M'!H16</f>
        <v>0.50166261115046407</v>
      </c>
      <c r="I16" s="45">
        <f>'21-REVENEU-12M'!I16/'19-GDPEUCURR-12M'!I16</f>
        <v>0.49000047516850287</v>
      </c>
      <c r="J16" s="45">
        <f>'21-REVENEU-12M'!J16/'19-GDPEUCURR-12M'!J16</f>
        <v>0.46142214565985268</v>
      </c>
      <c r="K16" s="45">
        <f>'21-REVENEU-12M'!K16/'19-GDPEUCURR-12M'!K16</f>
        <v>0.4356496045095205</v>
      </c>
      <c r="L16" s="45">
        <f>'21-REVENEU-12M'!L16/'19-GDPEUCURR-12M'!L16</f>
        <v>0.50098683910727504</v>
      </c>
      <c r="M16" s="45">
        <f>'21-REVENEU-12M'!M16/'19-GDPEUCURR-12M'!M16</f>
        <v>0.55359128560080872</v>
      </c>
    </row>
    <row r="17" spans="1:13" x14ac:dyDescent="0.2">
      <c r="A17" s="31">
        <v>2001.0833333333323</v>
      </c>
      <c r="B17" s="45">
        <f>'21-REVENEU-12M'!B17/'19-GDPEUCURR-12M'!B17</f>
        <v>0.46208638400827107</v>
      </c>
      <c r="C17" s="45">
        <f>'21-REVENEU-12M'!C17/'19-GDPEUCURR-12M'!C17</f>
        <v>0.38241337933591024</v>
      </c>
      <c r="D17" s="45">
        <f>'21-REVENEU-12M'!D17/'19-GDPEUCURR-12M'!D17</f>
        <v>0.35029673388667143</v>
      </c>
      <c r="E17" s="45">
        <f>'21-REVENEU-12M'!E17/'19-GDPEUCURR-12M'!E17</f>
        <v>0.44574982875562669</v>
      </c>
      <c r="F17" s="45">
        <f>'21-REVENEU-12M'!F17/'19-GDPEUCURR-12M'!F17</f>
        <v>0.42788422495920903</v>
      </c>
      <c r="G17" s="45">
        <f>'21-REVENEU-12M'!G17/'19-GDPEUCURR-12M'!G17</f>
        <v>0.38231562247351242</v>
      </c>
      <c r="H17" s="45">
        <f>'21-REVENEU-12M'!H17/'19-GDPEUCURR-12M'!H17</f>
        <v>0.49943687524981628</v>
      </c>
      <c r="I17" s="45">
        <f>'21-REVENEU-12M'!I17/'19-GDPEUCURR-12M'!I17</f>
        <v>0.48850938243477321</v>
      </c>
      <c r="J17" s="45">
        <f>'21-REVENEU-12M'!J17/'19-GDPEUCURR-12M'!J17</f>
        <v>0.46271240823403709</v>
      </c>
      <c r="K17" s="45">
        <f>'21-REVENEU-12M'!K17/'19-GDPEUCURR-12M'!K17</f>
        <v>0.43381869772574733</v>
      </c>
      <c r="L17" s="45">
        <f>'21-REVENEU-12M'!L17/'19-GDPEUCURR-12M'!L17</f>
        <v>0.50156721320065367</v>
      </c>
      <c r="M17" s="45">
        <f>'21-REVENEU-12M'!M17/'19-GDPEUCURR-12M'!M17</f>
        <v>0.55311818733012952</v>
      </c>
    </row>
    <row r="18" spans="1:13" x14ac:dyDescent="0.2">
      <c r="A18" s="31">
        <v>2001.1666666666656</v>
      </c>
      <c r="B18" s="45">
        <f>'21-REVENEU-12M'!B18/'19-GDPEUCURR-12M'!B18</f>
        <v>0.46164418969195481</v>
      </c>
      <c r="C18" s="45">
        <f>'21-REVENEU-12M'!C18/'19-GDPEUCURR-12M'!C18</f>
        <v>0.38152464805626624</v>
      </c>
      <c r="D18" s="45">
        <f>'21-REVENEU-12M'!D18/'19-GDPEUCURR-12M'!D18</f>
        <v>0.34771690834801516</v>
      </c>
      <c r="E18" s="45">
        <f>'21-REVENEU-12M'!E18/'19-GDPEUCURR-12M'!E18</f>
        <v>0.44228809359982535</v>
      </c>
      <c r="F18" s="45">
        <f>'21-REVENEU-12M'!F18/'19-GDPEUCURR-12M'!F18</f>
        <v>0.42719442797990165</v>
      </c>
      <c r="G18" s="45">
        <f>'21-REVENEU-12M'!G18/'19-GDPEUCURR-12M'!G18</f>
        <v>0.38263530600179696</v>
      </c>
      <c r="H18" s="45">
        <f>'21-REVENEU-12M'!H18/'19-GDPEUCURR-12M'!H18</f>
        <v>0.49812414322219095</v>
      </c>
      <c r="I18" s="45">
        <f>'21-REVENEU-12M'!I18/'19-GDPEUCURR-12M'!I18</f>
        <v>0.48725077800349281</v>
      </c>
      <c r="J18" s="45">
        <f>'21-REVENEU-12M'!J18/'19-GDPEUCURR-12M'!J18</f>
        <v>0.46302581208642135</v>
      </c>
      <c r="K18" s="45">
        <f>'21-REVENEU-12M'!K18/'19-GDPEUCURR-12M'!K18</f>
        <v>0.43242584006081558</v>
      </c>
      <c r="L18" s="45">
        <f>'21-REVENEU-12M'!L18/'19-GDPEUCURR-12M'!L18</f>
        <v>0.50184098011910672</v>
      </c>
      <c r="M18" s="45">
        <f>'21-REVENEU-12M'!M18/'19-GDPEUCURR-12M'!M18</f>
        <v>0.55104936837886676</v>
      </c>
    </row>
    <row r="19" spans="1:13" x14ac:dyDescent="0.2">
      <c r="A19" s="31">
        <v>2001.2499999999989</v>
      </c>
      <c r="B19" s="45">
        <f>'21-REVENEU-12M'!B19/'19-GDPEUCURR-12M'!B19</f>
        <v>0.46083336163936978</v>
      </c>
      <c r="C19" s="45">
        <f>'21-REVENEU-12M'!C19/'19-GDPEUCURR-12M'!C19</f>
        <v>0.38074822116063778</v>
      </c>
      <c r="D19" s="45">
        <f>'21-REVENEU-12M'!D19/'19-GDPEUCURR-12M'!D19</f>
        <v>0.34576696951590447</v>
      </c>
      <c r="E19" s="45">
        <f>'21-REVENEU-12M'!E19/'19-GDPEUCURR-12M'!E19</f>
        <v>0.44002895265616193</v>
      </c>
      <c r="F19" s="45">
        <f>'21-REVENEU-12M'!F19/'19-GDPEUCURR-12M'!F19</f>
        <v>0.42644410049158349</v>
      </c>
      <c r="G19" s="45">
        <f>'21-REVENEU-12M'!G19/'19-GDPEUCURR-12M'!G19</f>
        <v>0.38234507009383367</v>
      </c>
      <c r="H19" s="45">
        <f>'21-REVENEU-12M'!H19/'19-GDPEUCURR-12M'!H19</f>
        <v>0.49782546782366216</v>
      </c>
      <c r="I19" s="45">
        <f>'21-REVENEU-12M'!I19/'19-GDPEUCURR-12M'!I19</f>
        <v>0.48663302572158085</v>
      </c>
      <c r="J19" s="45">
        <f>'21-REVENEU-12M'!J19/'19-GDPEUCURR-12M'!J19</f>
        <v>0.46227101071941379</v>
      </c>
      <c r="K19" s="45">
        <f>'21-REVENEU-12M'!K19/'19-GDPEUCURR-12M'!K19</f>
        <v>0.43222631177341014</v>
      </c>
      <c r="L19" s="45">
        <f>'21-REVENEU-12M'!L19/'19-GDPEUCURR-12M'!L19</f>
        <v>0.50185135716688745</v>
      </c>
      <c r="M19" s="45">
        <f>'21-REVENEU-12M'!M19/'19-GDPEUCURR-12M'!M19</f>
        <v>0.54864736239387835</v>
      </c>
    </row>
    <row r="20" spans="1:13" x14ac:dyDescent="0.2">
      <c r="A20" s="31">
        <v>2001.3333333333321</v>
      </c>
      <c r="B20" s="45">
        <f>'21-REVENEU-12M'!B20/'19-GDPEUCURR-12M'!B20</f>
        <v>0.45956049441376318</v>
      </c>
      <c r="C20" s="45">
        <f>'21-REVENEU-12M'!C20/'19-GDPEUCURR-12M'!C20</f>
        <v>0.38035047232440294</v>
      </c>
      <c r="D20" s="45">
        <f>'21-REVENEU-12M'!D20/'19-GDPEUCURR-12M'!D20</f>
        <v>0.34441686768965935</v>
      </c>
      <c r="E20" s="45">
        <f>'21-REVENEU-12M'!E20/'19-GDPEUCURR-12M'!E20</f>
        <v>0.43953440633843815</v>
      </c>
      <c r="F20" s="45">
        <f>'21-REVENEU-12M'!F20/'19-GDPEUCURR-12M'!F20</f>
        <v>0.42446620614360819</v>
      </c>
      <c r="G20" s="45">
        <f>'21-REVENEU-12M'!G20/'19-GDPEUCURR-12M'!G20</f>
        <v>0.38086170099057509</v>
      </c>
      <c r="H20" s="45">
        <f>'21-REVENEU-12M'!H20/'19-GDPEUCURR-12M'!H20</f>
        <v>0.49849271747739599</v>
      </c>
      <c r="I20" s="45">
        <f>'21-REVENEU-12M'!I20/'19-GDPEUCURR-12M'!I20</f>
        <v>0.48691552356713369</v>
      </c>
      <c r="J20" s="45">
        <f>'21-REVENEU-12M'!J20/'19-GDPEUCURR-12M'!J20</f>
        <v>0.46054049740123287</v>
      </c>
      <c r="K20" s="45">
        <f>'21-REVENEU-12M'!K20/'19-GDPEUCURR-12M'!K20</f>
        <v>0.43373826001750659</v>
      </c>
      <c r="L20" s="45">
        <f>'21-REVENEU-12M'!L20/'19-GDPEUCURR-12M'!L20</f>
        <v>0.50164661049297432</v>
      </c>
      <c r="M20" s="45">
        <f>'21-REVENEU-12M'!M20/'19-GDPEUCURR-12M'!M20</f>
        <v>0.54693202267947683</v>
      </c>
    </row>
    <row r="21" spans="1:13" x14ac:dyDescent="0.2">
      <c r="A21" s="31">
        <v>2001.4166666666654</v>
      </c>
      <c r="B21" s="45">
        <f>'21-REVENEU-12M'!B21/'19-GDPEUCURR-12M'!B21</f>
        <v>0.45807316990298552</v>
      </c>
      <c r="C21" s="45">
        <f>'21-REVENEU-12M'!C21/'19-GDPEUCURR-12M'!C21</f>
        <v>0.38010045071244108</v>
      </c>
      <c r="D21" s="45">
        <f>'21-REVENEU-12M'!D21/'19-GDPEUCURR-12M'!D21</f>
        <v>0.34313761371220042</v>
      </c>
      <c r="E21" s="45">
        <f>'21-REVENEU-12M'!E21/'19-GDPEUCURR-12M'!E21</f>
        <v>0.44013355954243183</v>
      </c>
      <c r="F21" s="45">
        <f>'21-REVENEU-12M'!F21/'19-GDPEUCURR-12M'!F21</f>
        <v>0.42150804740692616</v>
      </c>
      <c r="G21" s="45">
        <f>'21-REVENEU-12M'!G21/'19-GDPEUCURR-12M'!G21</f>
        <v>0.37886384587073096</v>
      </c>
      <c r="H21" s="45">
        <f>'21-REVENEU-12M'!H21/'19-GDPEUCURR-12M'!H21</f>
        <v>0.49948329757956766</v>
      </c>
      <c r="I21" s="45">
        <f>'21-REVENEU-12M'!I21/'19-GDPEUCURR-12M'!I21</f>
        <v>0.48776918122412333</v>
      </c>
      <c r="J21" s="45">
        <f>'21-REVENEU-12M'!J21/'19-GDPEUCURR-12M'!J21</f>
        <v>0.45864199784889831</v>
      </c>
      <c r="K21" s="45">
        <f>'21-REVENEU-12M'!K21/'19-GDPEUCURR-12M'!K21</f>
        <v>0.43654003698791344</v>
      </c>
      <c r="L21" s="45">
        <f>'21-REVENEU-12M'!L21/'19-GDPEUCURR-12M'!L21</f>
        <v>0.50129760604006024</v>
      </c>
      <c r="M21" s="45">
        <f>'21-REVENEU-12M'!M21/'19-GDPEUCURR-12M'!M21</f>
        <v>0.54604173194852024</v>
      </c>
    </row>
    <row r="22" spans="1:13" x14ac:dyDescent="0.2">
      <c r="A22" s="31">
        <v>2001.4999999999986</v>
      </c>
      <c r="B22" s="45">
        <f>'21-REVENEU-12M'!B22/'19-GDPEUCURR-12M'!B22</f>
        <v>0.45670248855133244</v>
      </c>
      <c r="C22" s="45">
        <f>'21-REVENEU-12M'!C22/'19-GDPEUCURR-12M'!C22</f>
        <v>0.37964870694584213</v>
      </c>
      <c r="D22" s="45">
        <f>'21-REVENEU-12M'!D22/'19-GDPEUCURR-12M'!D22</f>
        <v>0.34129871549702373</v>
      </c>
      <c r="E22" s="45">
        <f>'21-REVENEU-12M'!E22/'19-GDPEUCURR-12M'!E22</f>
        <v>0.44086429844817471</v>
      </c>
      <c r="F22" s="45">
        <f>'21-REVENEU-12M'!F22/'19-GDPEUCURR-12M'!F22</f>
        <v>0.41816119036728405</v>
      </c>
      <c r="G22" s="45">
        <f>'21-REVENEU-12M'!G22/'19-GDPEUCURR-12M'!G22</f>
        <v>0.37732097411916304</v>
      </c>
      <c r="H22" s="45">
        <f>'21-REVENEU-12M'!H22/'19-GDPEUCURR-12M'!H22</f>
        <v>0.50001498535522038</v>
      </c>
      <c r="I22" s="45">
        <f>'21-REVENEU-12M'!I22/'19-GDPEUCURR-12M'!I22</f>
        <v>0.48872360284679511</v>
      </c>
      <c r="J22" s="45">
        <f>'21-REVENEU-12M'!J22/'19-GDPEUCURR-12M'!J22</f>
        <v>0.45753992823391137</v>
      </c>
      <c r="K22" s="45">
        <f>'21-REVENEU-12M'!K22/'19-GDPEUCURR-12M'!K22</f>
        <v>0.43998801924068343</v>
      </c>
      <c r="L22" s="45">
        <f>'21-REVENEU-12M'!L22/'19-GDPEUCURR-12M'!L22</f>
        <v>0.50088076760226008</v>
      </c>
      <c r="M22" s="45">
        <f>'21-REVENEU-12M'!M22/'19-GDPEUCURR-12M'!M22</f>
        <v>0.54589767986532645</v>
      </c>
    </row>
    <row r="23" spans="1:13" x14ac:dyDescent="0.2">
      <c r="A23" s="31">
        <v>2001.5833333333319</v>
      </c>
      <c r="B23" s="45">
        <f>'21-REVENEU-12M'!B23/'19-GDPEUCURR-12M'!B23</f>
        <v>0.45564021972630575</v>
      </c>
      <c r="C23" s="45">
        <f>'21-REVENEU-12M'!C23/'19-GDPEUCURR-12M'!C23</f>
        <v>0.37882180062651988</v>
      </c>
      <c r="D23" s="45">
        <f>'21-REVENEU-12M'!D23/'19-GDPEUCURR-12M'!D23</f>
        <v>0.33854850569567402</v>
      </c>
      <c r="E23" s="45">
        <f>'21-REVENEU-12M'!E23/'19-GDPEUCURR-12M'!E23</f>
        <v>0.44104255924486702</v>
      </c>
      <c r="F23" s="45">
        <f>'21-REVENEU-12M'!F23/'19-GDPEUCURR-12M'!F23</f>
        <v>0.41495929309110191</v>
      </c>
      <c r="G23" s="45">
        <f>'21-REVENEU-12M'!G23/'19-GDPEUCURR-12M'!G23</f>
        <v>0.37694148221796125</v>
      </c>
      <c r="H23" s="45">
        <f>'21-REVENEU-12M'!H23/'19-GDPEUCURR-12M'!H23</f>
        <v>0.49957393452569593</v>
      </c>
      <c r="I23" s="45">
        <f>'21-REVENEU-12M'!I23/'19-GDPEUCURR-12M'!I23</f>
        <v>0.48944266221443633</v>
      </c>
      <c r="J23" s="45">
        <f>'21-REVENEU-12M'!J23/'19-GDPEUCURR-12M'!J23</f>
        <v>0.45779431315214297</v>
      </c>
      <c r="K23" s="45">
        <f>'21-REVENEU-12M'!K23/'19-GDPEUCURR-12M'!K23</f>
        <v>0.44342493114387782</v>
      </c>
      <c r="L23" s="45">
        <f>'21-REVENEU-12M'!L23/'19-GDPEUCURR-12M'!L23</f>
        <v>0.50055701918630935</v>
      </c>
      <c r="M23" s="45">
        <f>'21-REVENEU-12M'!M23/'19-GDPEUCURR-12M'!M23</f>
        <v>0.54621812592393038</v>
      </c>
    </row>
    <row r="24" spans="1:13" x14ac:dyDescent="0.2">
      <c r="A24" s="31">
        <v>2001.6666666666652</v>
      </c>
      <c r="B24" s="45">
        <f>'21-REVENEU-12M'!B24/'19-GDPEUCURR-12M'!B24</f>
        <v>0.45452730350389248</v>
      </c>
      <c r="C24" s="45">
        <f>'21-REVENEU-12M'!C24/'19-GDPEUCURR-12M'!C24</f>
        <v>0.37812758520132639</v>
      </c>
      <c r="D24" s="45">
        <f>'21-REVENEU-12M'!D24/'19-GDPEUCURR-12M'!D24</f>
        <v>0.33555667466427574</v>
      </c>
      <c r="E24" s="45">
        <f>'21-REVENEU-12M'!E24/'19-GDPEUCURR-12M'!E24</f>
        <v>0.44103628098435921</v>
      </c>
      <c r="F24" s="45">
        <f>'21-REVENEU-12M'!F24/'19-GDPEUCURR-12M'!F24</f>
        <v>0.41225030064885831</v>
      </c>
      <c r="G24" s="45">
        <f>'21-REVENEU-12M'!G24/'19-GDPEUCURR-12M'!G24</f>
        <v>0.37748257510486749</v>
      </c>
      <c r="H24" s="45">
        <f>'21-REVENEU-12M'!H24/'19-GDPEUCURR-12M'!H24</f>
        <v>0.49868088180716158</v>
      </c>
      <c r="I24" s="45">
        <f>'21-REVENEU-12M'!I24/'19-GDPEUCURR-12M'!I24</f>
        <v>0.49010035602018764</v>
      </c>
      <c r="J24" s="45">
        <f>'21-REVENEU-12M'!J24/'19-GDPEUCURR-12M'!J24</f>
        <v>0.45843491595116009</v>
      </c>
      <c r="K24" s="45">
        <f>'21-REVENEU-12M'!K24/'19-GDPEUCURR-12M'!K24</f>
        <v>0.44608377307454661</v>
      </c>
      <c r="L24" s="45">
        <f>'21-REVENEU-12M'!L24/'19-GDPEUCURR-12M'!L24</f>
        <v>0.50082200723443004</v>
      </c>
      <c r="M24" s="45">
        <f>'21-REVENEU-12M'!M24/'19-GDPEUCURR-12M'!M24</f>
        <v>0.54590878167099033</v>
      </c>
    </row>
    <row r="25" spans="1:13" x14ac:dyDescent="0.2">
      <c r="A25" s="31">
        <v>2001.7499999999984</v>
      </c>
      <c r="B25" s="45">
        <f>'21-REVENEU-12M'!B25/'19-GDPEUCURR-12M'!B25</f>
        <v>0.45287128047936215</v>
      </c>
      <c r="C25" s="45">
        <f>'21-REVENEU-12M'!C25/'19-GDPEUCURR-12M'!C25</f>
        <v>0.3782380001748909</v>
      </c>
      <c r="D25" s="45">
        <f>'21-REVENEU-12M'!D25/'19-GDPEUCURR-12M'!D25</f>
        <v>0.33321811765186399</v>
      </c>
      <c r="E25" s="45">
        <f>'21-REVENEU-12M'!E25/'19-GDPEUCURR-12M'!E25</f>
        <v>0.44146803207054447</v>
      </c>
      <c r="F25" s="45">
        <f>'21-REVENEU-12M'!F25/'19-GDPEUCURR-12M'!F25</f>
        <v>0.41033603918192357</v>
      </c>
      <c r="G25" s="45">
        <f>'21-REVENEU-12M'!G25/'19-GDPEUCURR-12M'!G25</f>
        <v>0.37847631044690122</v>
      </c>
      <c r="H25" s="45">
        <f>'21-REVENEU-12M'!H25/'19-GDPEUCURR-12M'!H25</f>
        <v>0.49810644658438635</v>
      </c>
      <c r="I25" s="45">
        <f>'21-REVENEU-12M'!I25/'19-GDPEUCURR-12M'!I25</f>
        <v>0.49099502987483673</v>
      </c>
      <c r="J25" s="45">
        <f>'21-REVENEU-12M'!J25/'19-GDPEUCURR-12M'!J25</f>
        <v>0.45813380592907482</v>
      </c>
      <c r="K25" s="45">
        <f>'21-REVENEU-12M'!K25/'19-GDPEUCURR-12M'!K25</f>
        <v>0.44715101630936699</v>
      </c>
      <c r="L25" s="45">
        <f>'21-REVENEU-12M'!L25/'19-GDPEUCURR-12M'!L25</f>
        <v>0.5022502363781931</v>
      </c>
      <c r="M25" s="45">
        <f>'21-REVENEU-12M'!M25/'19-GDPEUCURR-12M'!M25</f>
        <v>0.54368770523825349</v>
      </c>
    </row>
    <row r="26" spans="1:13" x14ac:dyDescent="0.2">
      <c r="A26" s="31">
        <v>2001.8333333333317</v>
      </c>
      <c r="B26" s="45">
        <f>'21-REVENEU-12M'!B26/'19-GDPEUCURR-12M'!B26</f>
        <v>0.4503939522938053</v>
      </c>
      <c r="C26" s="45">
        <f>'21-REVENEU-12M'!C26/'19-GDPEUCURR-12M'!C26</f>
        <v>0.37957226355547113</v>
      </c>
      <c r="D26" s="45">
        <f>'21-REVENEU-12M'!D26/'19-GDPEUCURR-12M'!D26</f>
        <v>0.33212771105223743</v>
      </c>
      <c r="E26" s="45">
        <f>'21-REVENEU-12M'!E26/'19-GDPEUCURR-12M'!E26</f>
        <v>0.44271822001865957</v>
      </c>
      <c r="F26" s="45">
        <f>'21-REVENEU-12M'!F26/'19-GDPEUCURR-12M'!F26</f>
        <v>0.40940019599924926</v>
      </c>
      <c r="G26" s="45">
        <f>'21-REVENEU-12M'!G26/'19-GDPEUCURR-12M'!G26</f>
        <v>0.37951809760019828</v>
      </c>
      <c r="H26" s="45">
        <f>'21-REVENEU-12M'!H26/'19-GDPEUCURR-12M'!H26</f>
        <v>0.49839691183811152</v>
      </c>
      <c r="I26" s="45">
        <f>'21-REVENEU-12M'!I26/'19-GDPEUCURR-12M'!I26</f>
        <v>0.49229748859997169</v>
      </c>
      <c r="J26" s="45">
        <f>'21-REVENEU-12M'!J26/'19-GDPEUCURR-12M'!J26</f>
        <v>0.45604998441123484</v>
      </c>
      <c r="K26" s="45">
        <f>'21-REVENEU-12M'!K26/'19-GDPEUCURR-12M'!K26</f>
        <v>0.44617143463690517</v>
      </c>
      <c r="L26" s="45">
        <f>'21-REVENEU-12M'!L26/'19-GDPEUCURR-12M'!L26</f>
        <v>0.50510820283589208</v>
      </c>
      <c r="M26" s="45">
        <f>'21-REVENEU-12M'!M26/'19-GDPEUCURR-12M'!M26</f>
        <v>0.53895170932504544</v>
      </c>
    </row>
    <row r="27" spans="1:13" x14ac:dyDescent="0.2">
      <c r="A27" s="31">
        <v>2001.9166666666649</v>
      </c>
      <c r="B27" s="45">
        <f>'21-REVENEU-12M'!B27/'19-GDPEUCURR-12M'!B27</f>
        <v>0.44764643730381332</v>
      </c>
      <c r="C27" s="45">
        <f>'21-REVENEU-12M'!C27/'19-GDPEUCURR-12M'!C27</f>
        <v>0.38157111633579349</v>
      </c>
      <c r="D27" s="45">
        <f>'21-REVENEU-12M'!D27/'19-GDPEUCURR-12M'!D27</f>
        <v>0.33178997160289281</v>
      </c>
      <c r="E27" s="45">
        <f>'21-REVENEU-12M'!E27/'19-GDPEUCURR-12M'!E27</f>
        <v>0.44423209422220644</v>
      </c>
      <c r="F27" s="45">
        <f>'21-REVENEU-12M'!F27/'19-GDPEUCURR-12M'!F27</f>
        <v>0.40917290412747442</v>
      </c>
      <c r="G27" s="45">
        <f>'21-REVENEU-12M'!G27/'19-GDPEUCURR-12M'!G27</f>
        <v>0.38041880103531867</v>
      </c>
      <c r="H27" s="45">
        <f>'21-REVENEU-12M'!H27/'19-GDPEUCURR-12M'!H27</f>
        <v>0.49923442024025466</v>
      </c>
      <c r="I27" s="45">
        <f>'21-REVENEU-12M'!I27/'19-GDPEUCURR-12M'!I27</f>
        <v>0.49367563237344753</v>
      </c>
      <c r="J27" s="45">
        <f>'21-REVENEU-12M'!J27/'19-GDPEUCURR-12M'!J27</f>
        <v>0.4531896339730393</v>
      </c>
      <c r="K27" s="45">
        <f>'21-REVENEU-12M'!K27/'19-GDPEUCURR-12M'!K27</f>
        <v>0.44413887550580705</v>
      </c>
      <c r="L27" s="45">
        <f>'21-REVENEU-12M'!L27/'19-GDPEUCURR-12M'!L27</f>
        <v>0.50844893836295924</v>
      </c>
      <c r="M27" s="45">
        <f>'21-REVENEU-12M'!M27/'19-GDPEUCURR-12M'!M27</f>
        <v>0.53374783564514172</v>
      </c>
    </row>
    <row r="28" spans="1:13" x14ac:dyDescent="0.2">
      <c r="A28" s="31">
        <v>2001.9999999999982</v>
      </c>
      <c r="B28" s="45">
        <f>'21-REVENEU-12M'!B28/'19-GDPEUCURR-12M'!B28</f>
        <v>0.44537323374094018</v>
      </c>
      <c r="C28" s="45">
        <f>'21-REVENEU-12M'!C28/'19-GDPEUCURR-12M'!C28</f>
        <v>0.38344499301333484</v>
      </c>
      <c r="D28" s="45">
        <f>'21-REVENEU-12M'!D28/'19-GDPEUCURR-12M'!D28</f>
        <v>0.33145988244109265</v>
      </c>
      <c r="E28" s="45">
        <f>'21-REVENEU-12M'!E28/'19-GDPEUCURR-12M'!E28</f>
        <v>0.44523386968202011</v>
      </c>
      <c r="F28" s="45">
        <f>'21-REVENEU-12M'!F28/'19-GDPEUCURR-12M'!F28</f>
        <v>0.40927796892136864</v>
      </c>
      <c r="G28" s="45">
        <f>'21-REVENEU-12M'!G28/'19-GDPEUCURR-12M'!G28</f>
        <v>0.3810451839146754</v>
      </c>
      <c r="H28" s="45">
        <f>'21-REVENEU-12M'!H28/'19-GDPEUCURR-12M'!H28</f>
        <v>0.50009193923583939</v>
      </c>
      <c r="I28" s="45">
        <f>'21-REVENEU-12M'!I28/'19-GDPEUCURR-12M'!I28</f>
        <v>0.49467250185716205</v>
      </c>
      <c r="J28" s="45">
        <f>'21-REVENEU-12M'!J28/'19-GDPEUCURR-12M'!J28</f>
        <v>0.45098954506168587</v>
      </c>
      <c r="K28" s="45">
        <f>'21-REVENEU-12M'!K28/'19-GDPEUCURR-12M'!K28</f>
        <v>0.44239383265769805</v>
      </c>
      <c r="L28" s="45">
        <f>'21-REVENEU-12M'!L28/'19-GDPEUCURR-12M'!L28</f>
        <v>0.51103066745716241</v>
      </c>
      <c r="M28" s="45">
        <f>'21-REVENEU-12M'!M28/'19-GDPEUCURR-12M'!M28</f>
        <v>0.53075641835623333</v>
      </c>
    </row>
    <row r="29" spans="1:13" x14ac:dyDescent="0.2">
      <c r="A29" s="31">
        <v>2002.0833333333314</v>
      </c>
      <c r="B29" s="45">
        <f>'21-REVENEU-12M'!B29/'19-GDPEUCURR-12M'!B29</f>
        <v>0.44408069256847704</v>
      </c>
      <c r="C29" s="45">
        <f>'21-REVENEU-12M'!C29/'19-GDPEUCURR-12M'!C29</f>
        <v>0.38462826587196003</v>
      </c>
      <c r="D29" s="45">
        <f>'21-REVENEU-12M'!D29/'19-GDPEUCURR-12M'!D29</f>
        <v>0.33048664948789624</v>
      </c>
      <c r="E29" s="45">
        <f>'21-REVENEU-12M'!E29/'19-GDPEUCURR-12M'!E29</f>
        <v>0.4451858999925925</v>
      </c>
      <c r="F29" s="45">
        <f>'21-REVENEU-12M'!F29/'19-GDPEUCURR-12M'!F29</f>
        <v>0.4094477385996701</v>
      </c>
      <c r="G29" s="45">
        <f>'21-REVENEU-12M'!G29/'19-GDPEUCURR-12M'!G29</f>
        <v>0.38124668613376578</v>
      </c>
      <c r="H29" s="45">
        <f>'21-REVENEU-12M'!H29/'19-GDPEUCURR-12M'!H29</f>
        <v>0.50054570996472547</v>
      </c>
      <c r="I29" s="45">
        <f>'21-REVENEU-12M'!I29/'19-GDPEUCURR-12M'!I29</f>
        <v>0.49497243246617834</v>
      </c>
      <c r="J29" s="45">
        <f>'21-REVENEU-12M'!J29/'19-GDPEUCURR-12M'!J29</f>
        <v>0.45044720850676317</v>
      </c>
      <c r="K29" s="45">
        <f>'21-REVENEU-12M'!K29/'19-GDPEUCURR-12M'!K29</f>
        <v>0.4418099760201325</v>
      </c>
      <c r="L29" s="45">
        <f>'21-REVENEU-12M'!L29/'19-GDPEUCURR-12M'!L29</f>
        <v>0.51192252942161709</v>
      </c>
      <c r="M29" s="45">
        <f>'21-REVENEU-12M'!M29/'19-GDPEUCURR-12M'!M29</f>
        <v>0.53172420134032827</v>
      </c>
    </row>
    <row r="30" spans="1:13" x14ac:dyDescent="0.2">
      <c r="A30" s="31">
        <v>2002.1666666666647</v>
      </c>
      <c r="B30" s="45">
        <f>'21-REVENEU-12M'!B30/'19-GDPEUCURR-12M'!B30</f>
        <v>0.44337118640396395</v>
      </c>
      <c r="C30" s="45">
        <f>'21-REVENEU-12M'!C30/'19-GDPEUCURR-12M'!C30</f>
        <v>0.38538734695170823</v>
      </c>
      <c r="D30" s="45">
        <f>'21-REVENEU-12M'!D30/'19-GDPEUCURR-12M'!D30</f>
        <v>0.32851824472215346</v>
      </c>
      <c r="E30" s="45">
        <f>'21-REVENEU-12M'!E30/'19-GDPEUCURR-12M'!E30</f>
        <v>0.44446056792094318</v>
      </c>
      <c r="F30" s="45">
        <f>'21-REVENEU-12M'!F30/'19-GDPEUCURR-12M'!F30</f>
        <v>0.40980971237524855</v>
      </c>
      <c r="G30" s="45">
        <f>'21-REVENEU-12M'!G30/'19-GDPEUCURR-12M'!G30</f>
        <v>0.38079461436767764</v>
      </c>
      <c r="H30" s="45">
        <f>'21-REVENEU-12M'!H30/'19-GDPEUCURR-12M'!H30</f>
        <v>0.50056101468207115</v>
      </c>
      <c r="I30" s="45">
        <f>'21-REVENEU-12M'!I30/'19-GDPEUCURR-12M'!I30</f>
        <v>0.49481926224825601</v>
      </c>
      <c r="J30" s="45">
        <f>'21-REVENEU-12M'!J30/'19-GDPEUCURR-12M'!J30</f>
        <v>0.45091003574916844</v>
      </c>
      <c r="K30" s="45">
        <f>'21-REVENEU-12M'!K30/'19-GDPEUCURR-12M'!K30</f>
        <v>0.44150930766537899</v>
      </c>
      <c r="L30" s="45">
        <f>'21-REVENEU-12M'!L30/'19-GDPEUCURR-12M'!L30</f>
        <v>0.51141543369985287</v>
      </c>
      <c r="M30" s="45">
        <f>'21-REVENEU-12M'!M30/'19-GDPEUCURR-12M'!M30</f>
        <v>0.53473426273577052</v>
      </c>
    </row>
    <row r="31" spans="1:13" x14ac:dyDescent="0.2">
      <c r="A31" s="31">
        <v>2002.249999999998</v>
      </c>
      <c r="B31" s="45">
        <f>'21-REVENEU-12M'!B31/'19-GDPEUCURR-12M'!B31</f>
        <v>0.44262715486538928</v>
      </c>
      <c r="C31" s="45">
        <f>'21-REVENEU-12M'!C31/'19-GDPEUCURR-12M'!C31</f>
        <v>0.38618749921971463</v>
      </c>
      <c r="D31" s="45">
        <f>'21-REVENEU-12M'!D31/'19-GDPEUCURR-12M'!D31</f>
        <v>0.32528047238139213</v>
      </c>
      <c r="E31" s="45">
        <f>'21-REVENEU-12M'!E31/'19-GDPEUCURR-12M'!E31</f>
        <v>0.44365318510251994</v>
      </c>
      <c r="F31" s="45">
        <f>'21-REVENEU-12M'!F31/'19-GDPEUCURR-12M'!F31</f>
        <v>0.41058539870160465</v>
      </c>
      <c r="G31" s="45">
        <f>'21-REVENEU-12M'!G31/'19-GDPEUCURR-12M'!G31</f>
        <v>0.37944524550906278</v>
      </c>
      <c r="H31" s="45">
        <f>'21-REVENEU-12M'!H31/'19-GDPEUCURR-12M'!H31</f>
        <v>0.50019885335645187</v>
      </c>
      <c r="I31" s="45">
        <f>'21-REVENEU-12M'!I31/'19-GDPEUCURR-12M'!I31</f>
        <v>0.49459435690169068</v>
      </c>
      <c r="J31" s="45">
        <f>'21-REVENEU-12M'!J31/'19-GDPEUCURR-12M'!J31</f>
        <v>0.45132788435348425</v>
      </c>
      <c r="K31" s="45">
        <f>'21-REVENEU-12M'!K31/'19-GDPEUCURR-12M'!K31</f>
        <v>0.44020140406915004</v>
      </c>
      <c r="L31" s="45">
        <f>'21-REVENEU-12M'!L31/'19-GDPEUCURR-12M'!L31</f>
        <v>0.51010556139685304</v>
      </c>
      <c r="M31" s="45">
        <f>'21-REVENEU-12M'!M31/'19-GDPEUCURR-12M'!M31</f>
        <v>0.53695860578915799</v>
      </c>
    </row>
    <row r="32" spans="1:13" x14ac:dyDescent="0.2">
      <c r="A32" s="31">
        <v>2002.3333333333312</v>
      </c>
      <c r="B32" s="45">
        <f>'21-REVENEU-12M'!B32/'19-GDPEUCURR-12M'!B32</f>
        <v>0.44140953817146872</v>
      </c>
      <c r="C32" s="45">
        <f>'21-REVENEU-12M'!C32/'19-GDPEUCURR-12M'!C32</f>
        <v>0.3873316810646556</v>
      </c>
      <c r="D32" s="45">
        <f>'21-REVENEU-12M'!D32/'19-GDPEUCURR-12M'!D32</f>
        <v>0.32084161896889668</v>
      </c>
      <c r="E32" s="45">
        <f>'21-REVENEU-12M'!E32/'19-GDPEUCURR-12M'!E32</f>
        <v>0.44316307960888346</v>
      </c>
      <c r="F32" s="45">
        <f>'21-REVENEU-12M'!F32/'19-GDPEUCURR-12M'!F32</f>
        <v>0.41189191014973447</v>
      </c>
      <c r="G32" s="45">
        <f>'21-REVENEU-12M'!G32/'19-GDPEUCURR-12M'!G32</f>
        <v>0.37725294053173219</v>
      </c>
      <c r="H32" s="45">
        <f>'21-REVENEU-12M'!H32/'19-GDPEUCURR-12M'!H32</f>
        <v>0.49955778098385389</v>
      </c>
      <c r="I32" s="45">
        <f>'21-REVENEU-12M'!I32/'19-GDPEUCURR-12M'!I32</f>
        <v>0.49461842466207079</v>
      </c>
      <c r="J32" s="45">
        <f>'21-REVENEU-12M'!J32/'19-GDPEUCURR-12M'!J32</f>
        <v>0.45088438012364895</v>
      </c>
      <c r="K32" s="45">
        <f>'21-REVENEU-12M'!K32/'19-GDPEUCURR-12M'!K32</f>
        <v>0.43706043574775488</v>
      </c>
      <c r="L32" s="45">
        <f>'21-REVENEU-12M'!L32/'19-GDPEUCURR-12M'!L32</f>
        <v>0.50849744970440824</v>
      </c>
      <c r="M32" s="45">
        <f>'21-REVENEU-12M'!M32/'19-GDPEUCURR-12M'!M32</f>
        <v>0.53634450098854292</v>
      </c>
    </row>
    <row r="33" spans="1:13" x14ac:dyDescent="0.2">
      <c r="A33" s="31">
        <v>2002.4166666666645</v>
      </c>
      <c r="B33" s="45">
        <f>'21-REVENEU-12M'!B33/'19-GDPEUCURR-12M'!B33</f>
        <v>0.43998287598686864</v>
      </c>
      <c r="C33" s="45">
        <f>'21-REVENEU-12M'!C33/'19-GDPEUCURR-12M'!C33</f>
        <v>0.38850422026097237</v>
      </c>
      <c r="D33" s="45">
        <f>'21-REVENEU-12M'!D33/'19-GDPEUCURR-12M'!D33</f>
        <v>0.31662593373185932</v>
      </c>
      <c r="E33" s="45">
        <f>'21-REVENEU-12M'!E33/'19-GDPEUCURR-12M'!E33</f>
        <v>0.44261449158331995</v>
      </c>
      <c r="F33" s="45">
        <f>'21-REVENEU-12M'!F33/'19-GDPEUCURR-12M'!F33</f>
        <v>0.41345365259368799</v>
      </c>
      <c r="G33" s="45">
        <f>'21-REVENEU-12M'!G33/'19-GDPEUCURR-12M'!G33</f>
        <v>0.37542517509406603</v>
      </c>
      <c r="H33" s="45">
        <f>'21-REVENEU-12M'!H33/'19-GDPEUCURR-12M'!H33</f>
        <v>0.49888731806363651</v>
      </c>
      <c r="I33" s="45">
        <f>'21-REVENEU-12M'!I33/'19-GDPEUCURR-12M'!I33</f>
        <v>0.4949811144004283</v>
      </c>
      <c r="J33" s="45">
        <f>'21-REVENEU-12M'!J33/'19-GDPEUCURR-12M'!J33</f>
        <v>0.44966135330783696</v>
      </c>
      <c r="K33" s="45">
        <f>'21-REVENEU-12M'!K33/'19-GDPEUCURR-12M'!K33</f>
        <v>0.43299147551170741</v>
      </c>
      <c r="L33" s="45">
        <f>'21-REVENEU-12M'!L33/'19-GDPEUCURR-12M'!L33</f>
        <v>0.50671585658885931</v>
      </c>
      <c r="M33" s="45">
        <f>'21-REVENEU-12M'!M33/'19-GDPEUCURR-12M'!M33</f>
        <v>0.53391099805255371</v>
      </c>
    </row>
    <row r="34" spans="1:13" x14ac:dyDescent="0.2">
      <c r="A34" s="31">
        <v>2002.4999999999977</v>
      </c>
      <c r="B34" s="45">
        <f>'21-REVENEU-12M'!B34/'19-GDPEUCURR-12M'!B34</f>
        <v>0.43878661681891723</v>
      </c>
      <c r="C34" s="45">
        <f>'21-REVENEU-12M'!C34/'19-GDPEUCURR-12M'!C34</f>
        <v>0.3892423517471264</v>
      </c>
      <c r="D34" s="45">
        <f>'21-REVENEU-12M'!D34/'19-GDPEUCURR-12M'!D34</f>
        <v>0.3143631040795401</v>
      </c>
      <c r="E34" s="45">
        <f>'21-REVENEU-12M'!E34/'19-GDPEUCURR-12M'!E34</f>
        <v>0.44144357679392204</v>
      </c>
      <c r="F34" s="45">
        <f>'21-REVENEU-12M'!F34/'19-GDPEUCURR-12M'!F34</f>
        <v>0.41490662307749904</v>
      </c>
      <c r="G34" s="45">
        <f>'21-REVENEU-12M'!G34/'19-GDPEUCURR-12M'!G34</f>
        <v>0.3754236698505718</v>
      </c>
      <c r="H34" s="45">
        <f>'21-REVENEU-12M'!H34/'19-GDPEUCURR-12M'!H34</f>
        <v>0.49847216669093375</v>
      </c>
      <c r="I34" s="45">
        <f>'21-REVENEU-12M'!I34/'19-GDPEUCURR-12M'!I34</f>
        <v>0.49571426401103463</v>
      </c>
      <c r="J34" s="45">
        <f>'21-REVENEU-12M'!J34/'19-GDPEUCURR-12M'!J34</f>
        <v>0.44796232193080993</v>
      </c>
      <c r="K34" s="45">
        <f>'21-REVENEU-12M'!K34/'19-GDPEUCURR-12M'!K34</f>
        <v>0.42928689912208751</v>
      </c>
      <c r="L34" s="45">
        <f>'21-REVENEU-12M'!L34/'19-GDPEUCURR-12M'!L34</f>
        <v>0.50478561308689218</v>
      </c>
      <c r="M34" s="45">
        <f>'21-REVENEU-12M'!M34/'19-GDPEUCURR-12M'!M34</f>
        <v>0.5314235127479281</v>
      </c>
    </row>
    <row r="35" spans="1:13" x14ac:dyDescent="0.2">
      <c r="A35" s="31">
        <v>2002.583333333331</v>
      </c>
      <c r="B35" s="45">
        <f>'21-REVENEU-12M'!B35/'19-GDPEUCURR-12M'!B35</f>
        <v>0.43816621646363668</v>
      </c>
      <c r="C35" s="45">
        <f>'21-REVENEU-12M'!C35/'19-GDPEUCURR-12M'!C35</f>
        <v>0.38930508415386328</v>
      </c>
      <c r="D35" s="45">
        <f>'21-REVENEU-12M'!D35/'19-GDPEUCURR-12M'!D35</f>
        <v>0.31514709080181941</v>
      </c>
      <c r="E35" s="45">
        <f>'21-REVENEU-12M'!E35/'19-GDPEUCURR-12M'!E35</f>
        <v>0.43937736326867805</v>
      </c>
      <c r="F35" s="45">
        <f>'21-REVENEU-12M'!F35/'19-GDPEUCURR-12M'!F35</f>
        <v>0.41585475361235169</v>
      </c>
      <c r="G35" s="45">
        <f>'21-REVENEU-12M'!G35/'19-GDPEUCURR-12M'!G35</f>
        <v>0.37811572687766459</v>
      </c>
      <c r="H35" s="45">
        <f>'21-REVENEU-12M'!H35/'19-GDPEUCURR-12M'!H35</f>
        <v>0.49847365984795883</v>
      </c>
      <c r="I35" s="45">
        <f>'21-REVENEU-12M'!I35/'19-GDPEUCURR-12M'!I35</f>
        <v>0.49677077721139373</v>
      </c>
      <c r="J35" s="45">
        <f>'21-REVENEU-12M'!J35/'19-GDPEUCURR-12M'!J35</f>
        <v>0.44608470475216394</v>
      </c>
      <c r="K35" s="45">
        <f>'21-REVENEU-12M'!K35/'19-GDPEUCURR-12M'!K35</f>
        <v>0.42699424822933507</v>
      </c>
      <c r="L35" s="45">
        <f>'21-REVENEU-12M'!L35/'19-GDPEUCURR-12M'!L35</f>
        <v>0.50276894564332453</v>
      </c>
      <c r="M35" s="45">
        <f>'21-REVENEU-12M'!M35/'19-GDPEUCURR-12M'!M35</f>
        <v>0.53024485096736307</v>
      </c>
    </row>
    <row r="36" spans="1:13" x14ac:dyDescent="0.2">
      <c r="A36" s="31">
        <v>2002.6666666666642</v>
      </c>
      <c r="B36" s="45">
        <f>'21-REVENEU-12M'!B36/'19-GDPEUCURR-12M'!B36</f>
        <v>0.43809960624702049</v>
      </c>
      <c r="C36" s="45">
        <f>'21-REVENEU-12M'!C36/'19-GDPEUCURR-12M'!C36</f>
        <v>0.38930585384655242</v>
      </c>
      <c r="D36" s="45">
        <f>'21-REVENEU-12M'!D36/'19-GDPEUCURR-12M'!D36</f>
        <v>0.3176840238519173</v>
      </c>
      <c r="E36" s="45">
        <f>'21-REVENEU-12M'!E36/'19-GDPEUCURR-12M'!E36</f>
        <v>0.4372723229676353</v>
      </c>
      <c r="F36" s="45">
        <f>'21-REVENEU-12M'!F36/'19-GDPEUCURR-12M'!F36</f>
        <v>0.41573696467963817</v>
      </c>
      <c r="G36" s="45">
        <f>'21-REVENEU-12M'!G36/'19-GDPEUCURR-12M'!G36</f>
        <v>0.38212472650401047</v>
      </c>
      <c r="H36" s="45">
        <f>'21-REVENEU-12M'!H36/'19-GDPEUCURR-12M'!H36</f>
        <v>0.49857257867753624</v>
      </c>
      <c r="I36" s="45">
        <f>'21-REVENEU-12M'!I36/'19-GDPEUCURR-12M'!I36</f>
        <v>0.49779183920281422</v>
      </c>
      <c r="J36" s="45">
        <f>'21-REVENEU-12M'!J36/'19-GDPEUCURR-12M'!J36</f>
        <v>0.4443106665069621</v>
      </c>
      <c r="K36" s="45">
        <f>'21-REVENEU-12M'!K36/'19-GDPEUCURR-12M'!K36</f>
        <v>0.42636302026296879</v>
      </c>
      <c r="L36" s="45">
        <f>'21-REVENEU-12M'!L36/'19-GDPEUCURR-12M'!L36</f>
        <v>0.50089900562253564</v>
      </c>
      <c r="M36" s="45">
        <f>'21-REVENEU-12M'!M36/'19-GDPEUCURR-12M'!M36</f>
        <v>0.53024068102429933</v>
      </c>
    </row>
    <row r="37" spans="1:13" x14ac:dyDescent="0.2">
      <c r="A37" s="31">
        <v>2002.7499999999975</v>
      </c>
      <c r="B37" s="45">
        <f>'21-REVENEU-12M'!B37/'19-GDPEUCURR-12M'!B37</f>
        <v>0.4384734360382132</v>
      </c>
      <c r="C37" s="45">
        <f>'21-REVENEU-12M'!C37/'19-GDPEUCURR-12M'!C37</f>
        <v>0.39006003682445411</v>
      </c>
      <c r="D37" s="45">
        <f>'21-REVENEU-12M'!D37/'19-GDPEUCURR-12M'!D37</f>
        <v>0.32013069639051978</v>
      </c>
      <c r="E37" s="45">
        <f>'21-REVENEU-12M'!E37/'19-GDPEUCURR-12M'!E37</f>
        <v>0.4362506278378791</v>
      </c>
      <c r="F37" s="45">
        <f>'21-REVENEU-12M'!F37/'19-GDPEUCURR-12M'!F37</f>
        <v>0.41396106701006191</v>
      </c>
      <c r="G37" s="45">
        <f>'21-REVENEU-12M'!G37/'19-GDPEUCURR-12M'!G37</f>
        <v>0.38554652793680361</v>
      </c>
      <c r="H37" s="45">
        <f>'21-REVENEU-12M'!H37/'19-GDPEUCURR-12M'!H37</f>
        <v>0.49833406692729415</v>
      </c>
      <c r="I37" s="45">
        <f>'21-REVENEU-12M'!I37/'19-GDPEUCURR-12M'!I37</f>
        <v>0.49834476475857958</v>
      </c>
      <c r="J37" s="45">
        <f>'21-REVENEU-12M'!J37/'19-GDPEUCURR-12M'!J37</f>
        <v>0.44291448781655451</v>
      </c>
      <c r="K37" s="45">
        <f>'21-REVENEU-12M'!K37/'19-GDPEUCURR-12M'!K37</f>
        <v>0.42745598174237975</v>
      </c>
      <c r="L37" s="45">
        <f>'21-REVENEU-12M'!L37/'19-GDPEUCURR-12M'!L37</f>
        <v>0.49945125855288552</v>
      </c>
      <c r="M37" s="45">
        <f>'21-REVENEU-12M'!M37/'19-GDPEUCURR-12M'!M37</f>
        <v>0.53091185217994064</v>
      </c>
    </row>
    <row r="38" spans="1:13" x14ac:dyDescent="0.2">
      <c r="A38" s="31">
        <v>2002.8333333333308</v>
      </c>
      <c r="B38" s="45">
        <f>'21-REVENEU-12M'!B38/'19-GDPEUCURR-12M'!B38</f>
        <v>0.43917194720341035</v>
      </c>
      <c r="C38" s="45">
        <f>'21-REVENEU-12M'!C38/'19-GDPEUCURR-12M'!C38</f>
        <v>0.39205342037738805</v>
      </c>
      <c r="D38" s="45">
        <f>'21-REVENEU-12M'!D38/'19-GDPEUCURR-12M'!D38</f>
        <v>0.3211412205656391</v>
      </c>
      <c r="E38" s="45">
        <f>'21-REVENEU-12M'!E38/'19-GDPEUCURR-12M'!E38</f>
        <v>0.43700196489898446</v>
      </c>
      <c r="F38" s="45">
        <f>'21-REVENEU-12M'!F38/'19-GDPEUCURR-12M'!F38</f>
        <v>0.4103047400957337</v>
      </c>
      <c r="G38" s="45">
        <f>'21-REVENEU-12M'!G38/'19-GDPEUCURR-12M'!G38</f>
        <v>0.38695920621798319</v>
      </c>
      <c r="H38" s="45">
        <f>'21-REVENEU-12M'!H38/'19-GDPEUCURR-12M'!H38</f>
        <v>0.4974981491751756</v>
      </c>
      <c r="I38" s="45">
        <f>'21-REVENEU-12M'!I38/'19-GDPEUCURR-12M'!I38</f>
        <v>0.49812476129444211</v>
      </c>
      <c r="J38" s="45">
        <f>'21-REVENEU-12M'!J38/'19-GDPEUCURR-12M'!J38</f>
        <v>0.44206578008700514</v>
      </c>
      <c r="K38" s="45">
        <f>'21-REVENEU-12M'!K38/'19-GDPEUCURR-12M'!K38</f>
        <v>0.43014819420398415</v>
      </c>
      <c r="L38" s="45">
        <f>'21-REVENEU-12M'!L38/'19-GDPEUCURR-12M'!L38</f>
        <v>0.49859851563659813</v>
      </c>
      <c r="M38" s="45">
        <f>'21-REVENEU-12M'!M38/'19-GDPEUCURR-12M'!M38</f>
        <v>0.53174487958916172</v>
      </c>
    </row>
    <row r="39" spans="1:13" x14ac:dyDescent="0.2">
      <c r="A39" s="31">
        <v>2002.916666666664</v>
      </c>
      <c r="B39" s="45">
        <f>'21-REVENEU-12M'!B39/'19-GDPEUCURR-12M'!B39</f>
        <v>0.44006290259485797</v>
      </c>
      <c r="C39" s="45">
        <f>'21-REVENEU-12M'!C39/'19-GDPEUCURR-12M'!C39</f>
        <v>0.39449089029983014</v>
      </c>
      <c r="D39" s="45">
        <f>'21-REVENEU-12M'!D39/'19-GDPEUCURR-12M'!D39</f>
        <v>0.32113543069044359</v>
      </c>
      <c r="E39" s="45">
        <f>'21-REVENEU-12M'!E39/'19-GDPEUCURR-12M'!E39</f>
        <v>0.43855286857524028</v>
      </c>
      <c r="F39" s="45">
        <f>'21-REVENEU-12M'!F39/'19-GDPEUCURR-12M'!F39</f>
        <v>0.40597748065080658</v>
      </c>
      <c r="G39" s="45">
        <f>'21-REVENEU-12M'!G39/'19-GDPEUCURR-12M'!G39</f>
        <v>0.38674711796241906</v>
      </c>
      <c r="H39" s="45">
        <f>'21-REVENEU-12M'!H39/'19-GDPEUCURR-12M'!H39</f>
        <v>0.49648655674212211</v>
      </c>
      <c r="I39" s="45">
        <f>'21-REVENEU-12M'!I39/'19-GDPEUCURR-12M'!I39</f>
        <v>0.49731677869076196</v>
      </c>
      <c r="J39" s="45">
        <f>'21-REVENEU-12M'!J39/'19-GDPEUCURR-12M'!J39</f>
        <v>0.44153347486674938</v>
      </c>
      <c r="K39" s="45">
        <f>'21-REVENEU-12M'!K39/'19-GDPEUCURR-12M'!K39</f>
        <v>0.43352636487762491</v>
      </c>
      <c r="L39" s="45">
        <f>'21-REVENEU-12M'!L39/'19-GDPEUCURR-12M'!L39</f>
        <v>0.49810553837938298</v>
      </c>
      <c r="M39" s="45">
        <f>'21-REVENEU-12M'!M39/'19-GDPEUCURR-12M'!M39</f>
        <v>0.53216201337278524</v>
      </c>
    </row>
    <row r="40" spans="1:13" x14ac:dyDescent="0.2">
      <c r="A40" s="31">
        <v>2002.9999999999973</v>
      </c>
      <c r="B40" s="45">
        <f>'21-REVENEU-12M'!B40/'19-GDPEUCURR-12M'!B40</f>
        <v>0.44100928618325452</v>
      </c>
      <c r="C40" s="45">
        <f>'21-REVENEU-12M'!C40/'19-GDPEUCURR-12M'!C40</f>
        <v>0.39626526320578581</v>
      </c>
      <c r="D40" s="45">
        <f>'21-REVENEU-12M'!D40/'19-GDPEUCURR-12M'!D40</f>
        <v>0.32093903569412813</v>
      </c>
      <c r="E40" s="45">
        <f>'21-REVENEU-12M'!E40/'19-GDPEUCURR-12M'!E40</f>
        <v>0.43953131837503184</v>
      </c>
      <c r="F40" s="45">
        <f>'21-REVENEU-12M'!F40/'19-GDPEUCURR-12M'!F40</f>
        <v>0.40252236536889452</v>
      </c>
      <c r="G40" s="45">
        <f>'21-REVENEU-12M'!G40/'19-GDPEUCURR-12M'!G40</f>
        <v>0.38572905610912395</v>
      </c>
      <c r="H40" s="45">
        <f>'21-REVENEU-12M'!H40/'19-GDPEUCURR-12M'!H40</f>
        <v>0.49588639262493789</v>
      </c>
      <c r="I40" s="45">
        <f>'21-REVENEU-12M'!I40/'19-GDPEUCURR-12M'!I40</f>
        <v>0.49622290307092953</v>
      </c>
      <c r="J40" s="45">
        <f>'21-REVENEU-12M'!J40/'19-GDPEUCURR-12M'!J40</f>
        <v>0.44099059787540784</v>
      </c>
      <c r="K40" s="45">
        <f>'21-REVENEU-12M'!K40/'19-GDPEUCURR-12M'!K40</f>
        <v>0.43648320121422174</v>
      </c>
      <c r="L40" s="45">
        <f>'21-REVENEU-12M'!L40/'19-GDPEUCURR-12M'!L40</f>
        <v>0.49763781848391991</v>
      </c>
      <c r="M40" s="45">
        <f>'21-REVENEU-12M'!M40/'19-GDPEUCURR-12M'!M40</f>
        <v>0.53157762833636857</v>
      </c>
    </row>
    <row r="41" spans="1:13" x14ac:dyDescent="0.2">
      <c r="A41" s="31">
        <v>2003.0833333333305</v>
      </c>
      <c r="B41" s="45">
        <f>'21-REVENEU-12M'!B41/'19-GDPEUCURR-12M'!B41</f>
        <v>0.44190474767129567</v>
      </c>
      <c r="C41" s="45">
        <f>'21-REVENEU-12M'!C41/'19-GDPEUCURR-12M'!C41</f>
        <v>0.39658160308608692</v>
      </c>
      <c r="D41" s="45">
        <f>'21-REVENEU-12M'!D41/'19-GDPEUCURR-12M'!D41</f>
        <v>0.32117122650179197</v>
      </c>
      <c r="E41" s="45">
        <f>'21-REVENEU-12M'!E41/'19-GDPEUCURR-12M'!E41</f>
        <v>0.43907809689336696</v>
      </c>
      <c r="F41" s="45">
        <f>'21-REVENEU-12M'!F41/'19-GDPEUCURR-12M'!F41</f>
        <v>0.40099650654148394</v>
      </c>
      <c r="G41" s="45">
        <f>'21-REVENEU-12M'!G41/'19-GDPEUCURR-12M'!G41</f>
        <v>0.38461797587890423</v>
      </c>
      <c r="H41" s="45">
        <f>'21-REVENEU-12M'!H41/'19-GDPEUCURR-12M'!H41</f>
        <v>0.49606225758142303</v>
      </c>
      <c r="I41" s="45">
        <f>'21-REVENEU-12M'!I41/'19-GDPEUCURR-12M'!I41</f>
        <v>0.49515950629087041</v>
      </c>
      <c r="J41" s="45">
        <f>'21-REVENEU-12M'!J41/'19-GDPEUCURR-12M'!J41</f>
        <v>0.44021105221713297</v>
      </c>
      <c r="K41" s="45">
        <f>'21-REVENEU-12M'!K41/'19-GDPEUCURR-12M'!K41</f>
        <v>0.43814337191373431</v>
      </c>
      <c r="L41" s="45">
        <f>'21-REVENEU-12M'!L41/'19-GDPEUCURR-12M'!L41</f>
        <v>0.49695722568542972</v>
      </c>
      <c r="M41" s="45">
        <f>'21-REVENEU-12M'!M41/'19-GDPEUCURR-12M'!M41</f>
        <v>0.52970649349377485</v>
      </c>
    </row>
    <row r="42" spans="1:13" x14ac:dyDescent="0.2">
      <c r="A42" s="31">
        <v>2003.1666666666638</v>
      </c>
      <c r="B42" s="45">
        <f>'21-REVENEU-12M'!B42/'19-GDPEUCURR-12M'!B42</f>
        <v>0.4427697879986483</v>
      </c>
      <c r="C42" s="45">
        <f>'21-REVENEU-12M'!C42/'19-GDPEUCURR-12M'!C42</f>
        <v>0.39587004935295961</v>
      </c>
      <c r="D42" s="45">
        <f>'21-REVENEU-12M'!D42/'19-GDPEUCURR-12M'!D42</f>
        <v>0.32174808161424867</v>
      </c>
      <c r="E42" s="45">
        <f>'21-REVENEU-12M'!E42/'19-GDPEUCURR-12M'!E42</f>
        <v>0.4383228277687895</v>
      </c>
      <c r="F42" s="45">
        <f>'21-REVENEU-12M'!F42/'19-GDPEUCURR-12M'!F42</f>
        <v>0.40062413526230478</v>
      </c>
      <c r="G42" s="45">
        <f>'21-REVENEU-12M'!G42/'19-GDPEUCURR-12M'!G42</f>
        <v>0.38376786664416346</v>
      </c>
      <c r="H42" s="45">
        <f>'21-REVENEU-12M'!H42/'19-GDPEUCURR-12M'!H42</f>
        <v>0.49650958313950067</v>
      </c>
      <c r="I42" s="45">
        <f>'21-REVENEU-12M'!I42/'19-GDPEUCURR-12M'!I42</f>
        <v>0.49452163645086794</v>
      </c>
      <c r="J42" s="45">
        <f>'21-REVENEU-12M'!J42/'19-GDPEUCURR-12M'!J42</f>
        <v>0.43935760207806801</v>
      </c>
      <c r="K42" s="45">
        <f>'21-REVENEU-12M'!K42/'19-GDPEUCURR-12M'!K42</f>
        <v>0.43855972791035003</v>
      </c>
      <c r="L42" s="45">
        <f>'21-REVENEU-12M'!L42/'19-GDPEUCURR-12M'!L42</f>
        <v>0.49619990143202508</v>
      </c>
      <c r="M42" s="45">
        <f>'21-REVENEU-12M'!M42/'19-GDPEUCURR-12M'!M42</f>
        <v>0.5274447474989914</v>
      </c>
    </row>
    <row r="43" spans="1:13" x14ac:dyDescent="0.2">
      <c r="A43" s="31">
        <v>2003.249999999997</v>
      </c>
      <c r="B43" s="45">
        <f>'21-REVENEU-12M'!B43/'19-GDPEUCURR-12M'!B43</f>
        <v>0.44365745830503633</v>
      </c>
      <c r="C43" s="45">
        <f>'21-REVENEU-12M'!C43/'19-GDPEUCURR-12M'!C43</f>
        <v>0.39486079522345696</v>
      </c>
      <c r="D43" s="45">
        <f>'21-REVENEU-12M'!D43/'19-GDPEUCURR-12M'!D43</f>
        <v>0.32241683285431733</v>
      </c>
      <c r="E43" s="45">
        <f>'21-REVENEU-12M'!E43/'19-GDPEUCURR-12M'!E43</f>
        <v>0.43887613105611917</v>
      </c>
      <c r="F43" s="45">
        <f>'21-REVENEU-12M'!F43/'19-GDPEUCURR-12M'!F43</f>
        <v>0.40019923977751121</v>
      </c>
      <c r="G43" s="45">
        <f>'21-REVENEU-12M'!G43/'19-GDPEUCURR-12M'!G43</f>
        <v>0.38343964651428231</v>
      </c>
      <c r="H43" s="45">
        <f>'21-REVENEU-12M'!H43/'19-GDPEUCURR-12M'!H43</f>
        <v>0.49651320119593118</v>
      </c>
      <c r="I43" s="45">
        <f>'21-REVENEU-12M'!I43/'19-GDPEUCURR-12M'!I43</f>
        <v>0.49472318243153124</v>
      </c>
      <c r="J43" s="45">
        <f>'21-REVENEU-12M'!J43/'19-GDPEUCURR-12M'!J43</f>
        <v>0.43868771238654924</v>
      </c>
      <c r="K43" s="45">
        <f>'21-REVENEU-12M'!K43/'19-GDPEUCURR-12M'!K43</f>
        <v>0.43801865139268381</v>
      </c>
      <c r="L43" s="45">
        <f>'21-REVENEU-12M'!L43/'19-GDPEUCURR-12M'!L43</f>
        <v>0.49559251379480307</v>
      </c>
      <c r="M43" s="45">
        <f>'21-REVENEU-12M'!M43/'19-GDPEUCURR-12M'!M43</f>
        <v>0.52598074266397832</v>
      </c>
    </row>
    <row r="44" spans="1:13" x14ac:dyDescent="0.2">
      <c r="A44" s="31">
        <v>2003.3333333333303</v>
      </c>
      <c r="B44" s="45">
        <f>'21-REVENEU-12M'!B44/'19-GDPEUCURR-12M'!B44</f>
        <v>0.444573458905616</v>
      </c>
      <c r="C44" s="45">
        <f>'21-REVENEU-12M'!C44/'19-GDPEUCURR-12M'!C44</f>
        <v>0.39402217424634794</v>
      </c>
      <c r="D44" s="45">
        <f>'21-REVENEU-12M'!D44/'19-GDPEUCURR-12M'!D44</f>
        <v>0.32293318158952428</v>
      </c>
      <c r="E44" s="45">
        <f>'21-REVENEU-12M'!E44/'19-GDPEUCURR-12M'!E44</f>
        <v>0.44176309842045891</v>
      </c>
      <c r="F44" s="45">
        <f>'21-REVENEU-12M'!F44/'19-GDPEUCURR-12M'!F44</f>
        <v>0.39882902640339546</v>
      </c>
      <c r="G44" s="45">
        <f>'21-REVENEU-12M'!G44/'19-GDPEUCURR-12M'!G44</f>
        <v>0.38372236015656003</v>
      </c>
      <c r="H44" s="45">
        <f>'21-REVENEU-12M'!H44/'19-GDPEUCURR-12M'!H44</f>
        <v>0.49557893490841337</v>
      </c>
      <c r="I44" s="45">
        <f>'21-REVENEU-12M'!I44/'19-GDPEUCURR-12M'!I44</f>
        <v>0.49587214630144438</v>
      </c>
      <c r="J44" s="45">
        <f>'21-REVENEU-12M'!J44/'19-GDPEUCURR-12M'!J44</f>
        <v>0.43835893581132751</v>
      </c>
      <c r="K44" s="45">
        <f>'21-REVENEU-12M'!K44/'19-GDPEUCURR-12M'!K44</f>
        <v>0.43675063685896098</v>
      </c>
      <c r="L44" s="45">
        <f>'21-REVENEU-12M'!L44/'19-GDPEUCURR-12M'!L44</f>
        <v>0.49527730051873947</v>
      </c>
      <c r="M44" s="45">
        <f>'21-REVENEU-12M'!M44/'19-GDPEUCURR-12M'!M44</f>
        <v>0.52615018627928545</v>
      </c>
    </row>
    <row r="45" spans="1:13" x14ac:dyDescent="0.2">
      <c r="A45" s="31">
        <v>2003.4166666666636</v>
      </c>
      <c r="B45" s="45">
        <f>'21-REVENEU-12M'!B45/'19-GDPEUCURR-12M'!B45</f>
        <v>0.44533084521800281</v>
      </c>
      <c r="C45" s="45">
        <f>'21-REVENEU-12M'!C45/'19-GDPEUCURR-12M'!C45</f>
        <v>0.39279875547610094</v>
      </c>
      <c r="D45" s="45">
        <f>'21-REVENEU-12M'!D45/'19-GDPEUCURR-12M'!D45</f>
        <v>0.32308526412210553</v>
      </c>
      <c r="E45" s="45">
        <f>'21-REVENEU-12M'!E45/'19-GDPEUCURR-12M'!E45</f>
        <v>0.44571551331576703</v>
      </c>
      <c r="F45" s="45">
        <f>'21-REVENEU-12M'!F45/'19-GDPEUCURR-12M'!F45</f>
        <v>0.39675320782954543</v>
      </c>
      <c r="G45" s="45">
        <f>'21-REVENEU-12M'!G45/'19-GDPEUCURR-12M'!G45</f>
        <v>0.38404376943528012</v>
      </c>
      <c r="H45" s="45">
        <f>'21-REVENEU-12M'!H45/'19-GDPEUCURR-12M'!H45</f>
        <v>0.49407324544253611</v>
      </c>
      <c r="I45" s="45">
        <f>'21-REVENEU-12M'!I45/'19-GDPEUCURR-12M'!I45</f>
        <v>0.4968643009615335</v>
      </c>
      <c r="J45" s="45">
        <f>'21-REVENEU-12M'!J45/'19-GDPEUCURR-12M'!J45</f>
        <v>0.43813896067009495</v>
      </c>
      <c r="K45" s="45">
        <f>'21-REVENEU-12M'!K45/'19-GDPEUCURR-12M'!K45</f>
        <v>0.43475250563450674</v>
      </c>
      <c r="L45" s="45">
        <f>'21-REVENEU-12M'!L45/'19-GDPEUCURR-12M'!L45</f>
        <v>0.4950694140618393</v>
      </c>
      <c r="M45" s="45">
        <f>'21-REVENEU-12M'!M45/'19-GDPEUCURR-12M'!M45</f>
        <v>0.52737053994365057</v>
      </c>
    </row>
    <row r="46" spans="1:13" x14ac:dyDescent="0.2">
      <c r="A46" s="31">
        <v>2003.4999999999968</v>
      </c>
      <c r="B46" s="45">
        <f>'21-REVENEU-12M'!B46/'19-GDPEUCURR-12M'!B46</f>
        <v>0.445693689313577</v>
      </c>
      <c r="C46" s="45">
        <f>'21-REVENEU-12M'!C46/'19-GDPEUCURR-12M'!C46</f>
        <v>0.39038309867910997</v>
      </c>
      <c r="D46" s="45">
        <f>'21-REVENEU-12M'!D46/'19-GDPEUCURR-12M'!D46</f>
        <v>0.32267541890286339</v>
      </c>
      <c r="E46" s="45">
        <f>'21-REVENEU-12M'!E46/'19-GDPEUCURR-12M'!E46</f>
        <v>0.44889919956594715</v>
      </c>
      <c r="F46" s="45">
        <f>'21-REVENEU-12M'!F46/'19-GDPEUCURR-12M'!F46</f>
        <v>0.39447896198566013</v>
      </c>
      <c r="G46" s="45">
        <f>'21-REVENEU-12M'!G46/'19-GDPEUCURR-12M'!G46</f>
        <v>0.38368130879695439</v>
      </c>
      <c r="H46" s="45">
        <f>'21-REVENEU-12M'!H46/'19-GDPEUCURR-12M'!H46</f>
        <v>0.49257429227928506</v>
      </c>
      <c r="I46" s="45">
        <f>'21-REVENEU-12M'!I46/'19-GDPEUCURR-12M'!I46</f>
        <v>0.49630296306643462</v>
      </c>
      <c r="J46" s="45">
        <f>'21-REVENEU-12M'!J46/'19-GDPEUCURR-12M'!J46</f>
        <v>0.43770079620061175</v>
      </c>
      <c r="K46" s="45">
        <f>'21-REVENEU-12M'!K46/'19-GDPEUCURR-12M'!K46</f>
        <v>0.43196100908120194</v>
      </c>
      <c r="L46" s="45">
        <f>'21-REVENEU-12M'!L46/'19-GDPEUCURR-12M'!L46</f>
        <v>0.49470402020561244</v>
      </c>
      <c r="M46" s="45">
        <f>'21-REVENEU-12M'!M46/'19-GDPEUCURR-12M'!M46</f>
        <v>0.52870333756508348</v>
      </c>
    </row>
    <row r="47" spans="1:13" x14ac:dyDescent="0.2">
      <c r="A47" s="31">
        <v>2003.5833333333301</v>
      </c>
      <c r="B47" s="45">
        <f>'21-REVENEU-12M'!B47/'19-GDPEUCURR-12M'!B47</f>
        <v>0.44551131227182944</v>
      </c>
      <c r="C47" s="45">
        <f>'21-REVENEU-12M'!C47/'19-GDPEUCURR-12M'!C47</f>
        <v>0.38661527512517996</v>
      </c>
      <c r="D47" s="45">
        <f>'21-REVENEU-12M'!D47/'19-GDPEUCURR-12M'!D47</f>
        <v>0.32167588975632211</v>
      </c>
      <c r="E47" s="45">
        <f>'21-REVENEU-12M'!E47/'19-GDPEUCURR-12M'!E47</f>
        <v>0.44993962094595952</v>
      </c>
      <c r="F47" s="45">
        <f>'21-REVENEU-12M'!F47/'19-GDPEUCURR-12M'!F47</f>
        <v>0.39246700613249841</v>
      </c>
      <c r="G47" s="45">
        <f>'21-REVENEU-12M'!G47/'19-GDPEUCURR-12M'!G47</f>
        <v>0.38221153919154172</v>
      </c>
      <c r="H47" s="45">
        <f>'21-REVENEU-12M'!H47/'19-GDPEUCURR-12M'!H47</f>
        <v>0.49155950333811865</v>
      </c>
      <c r="I47" s="45">
        <f>'21-REVENEU-12M'!I47/'19-GDPEUCURR-12M'!I47</f>
        <v>0.49351911516395292</v>
      </c>
      <c r="J47" s="45">
        <f>'21-REVENEU-12M'!J47/'19-GDPEUCURR-12M'!J47</f>
        <v>0.43687103520202203</v>
      </c>
      <c r="K47" s="45">
        <f>'21-REVENEU-12M'!K47/'19-GDPEUCURR-12M'!K47</f>
        <v>0.42847985868037991</v>
      </c>
      <c r="L47" s="45">
        <f>'21-REVENEU-12M'!L47/'19-GDPEUCURR-12M'!L47</f>
        <v>0.49404964598209417</v>
      </c>
      <c r="M47" s="45">
        <f>'21-REVENEU-12M'!M47/'19-GDPEUCURR-12M'!M47</f>
        <v>0.52940288719538031</v>
      </c>
    </row>
    <row r="48" spans="1:13" x14ac:dyDescent="0.2">
      <c r="A48" s="31">
        <v>2003.6666666666633</v>
      </c>
      <c r="B48" s="45">
        <f>'21-REVENEU-12M'!B48/'19-GDPEUCURR-12M'!B48</f>
        <v>0.44497516231630041</v>
      </c>
      <c r="C48" s="45">
        <f>'21-REVENEU-12M'!C48/'19-GDPEUCURR-12M'!C48</f>
        <v>0.38390139386473621</v>
      </c>
      <c r="D48" s="45">
        <f>'21-REVENEU-12M'!D48/'19-GDPEUCURR-12M'!D48</f>
        <v>0.32073489703942193</v>
      </c>
      <c r="E48" s="45">
        <f>'21-REVENEU-12M'!E48/'19-GDPEUCURR-12M'!E48</f>
        <v>0.44927179644336085</v>
      </c>
      <c r="F48" s="45">
        <f>'21-REVENEU-12M'!F48/'19-GDPEUCURR-12M'!F48</f>
        <v>0.39104018217396169</v>
      </c>
      <c r="G48" s="45">
        <f>'21-REVENEU-12M'!G48/'19-GDPEUCURR-12M'!G48</f>
        <v>0.38034722656037062</v>
      </c>
      <c r="H48" s="45">
        <f>'21-REVENEU-12M'!H48/'19-GDPEUCURR-12M'!H48</f>
        <v>0.49111233007308419</v>
      </c>
      <c r="I48" s="45">
        <f>'21-REVENEU-12M'!I48/'19-GDPEUCURR-12M'!I48</f>
        <v>0.49070787314014025</v>
      </c>
      <c r="J48" s="45">
        <f>'21-REVENEU-12M'!J48/'19-GDPEUCURR-12M'!J48</f>
        <v>0.4360831693909456</v>
      </c>
      <c r="K48" s="45">
        <f>'21-REVENEU-12M'!K48/'19-GDPEUCURR-12M'!K48</f>
        <v>0.42510014845751332</v>
      </c>
      <c r="L48" s="45">
        <f>'21-REVENEU-12M'!L48/'19-GDPEUCURR-12M'!L48</f>
        <v>0.4935012658082058</v>
      </c>
      <c r="M48" s="45">
        <f>'21-REVENEU-12M'!M48/'19-GDPEUCURR-12M'!M48</f>
        <v>0.529497442845137</v>
      </c>
    </row>
    <row r="49" spans="1:13" x14ac:dyDescent="0.2">
      <c r="A49" s="31">
        <v>2003.7499999999966</v>
      </c>
      <c r="B49" s="45">
        <f>'21-REVENEU-12M'!B49/'19-GDPEUCURR-12M'!B49</f>
        <v>0.44436149862364077</v>
      </c>
      <c r="C49" s="45">
        <f>'21-REVENEU-12M'!C49/'19-GDPEUCURR-12M'!C49</f>
        <v>0.38527006943631742</v>
      </c>
      <c r="D49" s="45">
        <f>'21-REVENEU-12M'!D49/'19-GDPEUCURR-12M'!D49</f>
        <v>0.32066898966512575</v>
      </c>
      <c r="E49" s="45">
        <f>'21-REVENEU-12M'!E49/'19-GDPEUCURR-12M'!E49</f>
        <v>0.44777700989003527</v>
      </c>
      <c r="F49" s="45">
        <f>'21-REVENEU-12M'!F49/'19-GDPEUCURR-12M'!F49</f>
        <v>0.39047893794877181</v>
      </c>
      <c r="G49" s="45">
        <f>'21-REVENEU-12M'!G49/'19-GDPEUCURR-12M'!G49</f>
        <v>0.37906775526138764</v>
      </c>
      <c r="H49" s="45">
        <f>'21-REVENEU-12M'!H49/'19-GDPEUCURR-12M'!H49</f>
        <v>0.49121737195178572</v>
      </c>
      <c r="I49" s="45">
        <f>'21-REVENEU-12M'!I49/'19-GDPEUCURR-12M'!I49</f>
        <v>0.49076118111404976</v>
      </c>
      <c r="J49" s="45">
        <f>'21-REVENEU-12M'!J49/'19-GDPEUCURR-12M'!J49</f>
        <v>0.43592150278628256</v>
      </c>
      <c r="K49" s="45">
        <f>'21-REVENEU-12M'!K49/'19-GDPEUCURR-12M'!K49</f>
        <v>0.42278108279574639</v>
      </c>
      <c r="L49" s="45">
        <f>'21-REVENEU-12M'!L49/'19-GDPEUCURR-12M'!L49</f>
        <v>0.49358184026721025</v>
      </c>
      <c r="M49" s="45">
        <f>'21-REVENEU-12M'!M49/'19-GDPEUCURR-12M'!M49</f>
        <v>0.52920900481464983</v>
      </c>
    </row>
    <row r="50" spans="1:13" x14ac:dyDescent="0.2">
      <c r="A50" s="31">
        <v>2003.8333333333298</v>
      </c>
      <c r="B50" s="45">
        <f>'21-REVENEU-12M'!B50/'19-GDPEUCURR-12M'!B50</f>
        <v>0.44388257992526642</v>
      </c>
      <c r="C50" s="45">
        <f>'21-REVENEU-12M'!C50/'19-GDPEUCURR-12M'!C50</f>
        <v>0.39244279725217496</v>
      </c>
      <c r="D50" s="45">
        <f>'21-REVENEU-12M'!D50/'19-GDPEUCURR-12M'!D50</f>
        <v>0.32203218837051856</v>
      </c>
      <c r="E50" s="45">
        <f>'21-REVENEU-12M'!E50/'19-GDPEUCURR-12M'!E50</f>
        <v>0.44622639099767664</v>
      </c>
      <c r="F50" s="45">
        <f>'21-REVENEU-12M'!F50/'19-GDPEUCURR-12M'!F50</f>
        <v>0.3908119450263336</v>
      </c>
      <c r="G50" s="45">
        <f>'21-REVENEU-12M'!G50/'19-GDPEUCURR-12M'!G50</f>
        <v>0.37905378460434497</v>
      </c>
      <c r="H50" s="45">
        <f>'21-REVENEU-12M'!H50/'19-GDPEUCURR-12M'!H50</f>
        <v>0.49179972606962602</v>
      </c>
      <c r="I50" s="45">
        <f>'21-REVENEU-12M'!I50/'19-GDPEUCURR-12M'!I50</f>
        <v>0.49550304931189093</v>
      </c>
      <c r="J50" s="45">
        <f>'21-REVENEU-12M'!J50/'19-GDPEUCURR-12M'!J50</f>
        <v>0.43676093176823572</v>
      </c>
      <c r="K50" s="45">
        <f>'21-REVENEU-12M'!K50/'19-GDPEUCURR-12M'!K50</f>
        <v>0.42213126151835473</v>
      </c>
      <c r="L50" s="45">
        <f>'21-REVENEU-12M'!L50/'19-GDPEUCURR-12M'!L50</f>
        <v>0.49458362308223813</v>
      </c>
      <c r="M50" s="45">
        <f>'21-REVENEU-12M'!M50/'19-GDPEUCURR-12M'!M50</f>
        <v>0.52874757313441811</v>
      </c>
    </row>
    <row r="51" spans="1:13" x14ac:dyDescent="0.2">
      <c r="A51" s="31">
        <v>2003.9166666666631</v>
      </c>
      <c r="B51" s="45">
        <f>'21-REVENEU-12M'!B51/'19-GDPEUCURR-12M'!B51</f>
        <v>0.44349931478239962</v>
      </c>
      <c r="C51" s="45">
        <f>'21-REVENEU-12M'!C51/'19-GDPEUCURR-12M'!C51</f>
        <v>0.40202058608899244</v>
      </c>
      <c r="D51" s="45">
        <f>'21-REVENEU-12M'!D51/'19-GDPEUCURR-12M'!D51</f>
        <v>0.32436755470061923</v>
      </c>
      <c r="E51" s="45">
        <f>'21-REVENEU-12M'!E51/'19-GDPEUCURR-12M'!E51</f>
        <v>0.44498371493725442</v>
      </c>
      <c r="F51" s="45">
        <f>'21-REVENEU-12M'!F51/'19-GDPEUCURR-12M'!F51</f>
        <v>0.39111127355763509</v>
      </c>
      <c r="G51" s="45">
        <f>'21-REVENEU-12M'!G51/'19-GDPEUCURR-12M'!G51</f>
        <v>0.37986422612065879</v>
      </c>
      <c r="H51" s="45">
        <f>'21-REVENEU-12M'!H51/'19-GDPEUCURR-12M'!H51</f>
        <v>0.49255141796941743</v>
      </c>
      <c r="I51" s="45">
        <f>'21-REVENEU-12M'!I51/'19-GDPEUCURR-12M'!I51</f>
        <v>0.50257443662768897</v>
      </c>
      <c r="J51" s="45">
        <f>'21-REVENEU-12M'!J51/'19-GDPEUCURR-12M'!J51</f>
        <v>0.43814667935504792</v>
      </c>
      <c r="K51" s="45">
        <f>'21-REVENEU-12M'!K51/'19-GDPEUCURR-12M'!K51</f>
        <v>0.42242626707401304</v>
      </c>
      <c r="L51" s="45">
        <f>'21-REVENEU-12M'!L51/'19-GDPEUCURR-12M'!L51</f>
        <v>0.49588972079527682</v>
      </c>
      <c r="M51" s="45">
        <f>'21-REVENEU-12M'!M51/'19-GDPEUCURR-12M'!M51</f>
        <v>0.52827859468090443</v>
      </c>
    </row>
    <row r="52" spans="1:13" x14ac:dyDescent="0.2">
      <c r="A52" s="31">
        <v>2003.9999999999964</v>
      </c>
      <c r="B52" s="45">
        <f>'21-REVENEU-12M'!B52/'19-GDPEUCURR-12M'!B52</f>
        <v>0.44311059371363898</v>
      </c>
      <c r="C52" s="45">
        <f>'21-REVENEU-12M'!C52/'19-GDPEUCURR-12M'!C52</f>
        <v>0.40936379787770411</v>
      </c>
      <c r="D52" s="45">
        <f>'21-REVENEU-12M'!D52/'19-GDPEUCURR-12M'!D52</f>
        <v>0.32699113089070747</v>
      </c>
      <c r="E52" s="45">
        <f>'21-REVENEU-12M'!E52/'19-GDPEUCURR-12M'!E52</f>
        <v>0.44430968854122954</v>
      </c>
      <c r="F52" s="45">
        <f>'21-REVENEU-12M'!F52/'19-GDPEUCURR-12M'!F52</f>
        <v>0.39024260110707182</v>
      </c>
      <c r="G52" s="45">
        <f>'21-REVENEU-12M'!G52/'19-GDPEUCURR-12M'!G52</f>
        <v>0.38079409308344975</v>
      </c>
      <c r="H52" s="45">
        <f>'21-REVENEU-12M'!H52/'19-GDPEUCURR-12M'!H52</f>
        <v>0.49311041473538464</v>
      </c>
      <c r="I52" s="45">
        <f>'21-REVENEU-12M'!I52/'19-GDPEUCURR-12M'!I52</f>
        <v>0.5085962282186417</v>
      </c>
      <c r="J52" s="45">
        <f>'21-REVENEU-12M'!J52/'19-GDPEUCURR-12M'!J52</f>
        <v>0.439421736258854</v>
      </c>
      <c r="K52" s="45">
        <f>'21-REVENEU-12M'!K52/'19-GDPEUCURR-12M'!K52</f>
        <v>0.42264262008125503</v>
      </c>
      <c r="L52" s="45">
        <f>'21-REVENEU-12M'!L52/'19-GDPEUCURR-12M'!L52</f>
        <v>0.49665909616169984</v>
      </c>
      <c r="M52" s="45">
        <f>'21-REVENEU-12M'!M52/'19-GDPEUCURR-12M'!M52</f>
        <v>0.52795624299978183</v>
      </c>
    </row>
    <row r="53" spans="1:13" x14ac:dyDescent="0.2">
      <c r="A53" s="31">
        <v>2004.0833333333296</v>
      </c>
      <c r="B53" s="45">
        <f>'21-REVENEU-12M'!B53/'19-GDPEUCURR-12M'!B53</f>
        <v>0.44261093815119534</v>
      </c>
      <c r="C53" s="45">
        <f>'21-REVENEU-12M'!C53/'19-GDPEUCURR-12M'!C53</f>
        <v>0.41120633674991036</v>
      </c>
      <c r="D53" s="45">
        <f>'21-REVENEU-12M'!D53/'19-GDPEUCURR-12M'!D53</f>
        <v>0.3293369503149805</v>
      </c>
      <c r="E53" s="45">
        <f>'21-REVENEU-12M'!E53/'19-GDPEUCURR-12M'!E53</f>
        <v>0.44430030353436029</v>
      </c>
      <c r="F53" s="45">
        <f>'21-REVENEU-12M'!F53/'19-GDPEUCURR-12M'!F53</f>
        <v>0.38752660274157108</v>
      </c>
      <c r="G53" s="45">
        <f>'21-REVENEU-12M'!G53/'19-GDPEUCURR-12M'!G53</f>
        <v>0.38128094076184671</v>
      </c>
      <c r="H53" s="45">
        <f>'21-REVENEU-12M'!H53/'19-GDPEUCURR-12M'!H53</f>
        <v>0.4932492910427303</v>
      </c>
      <c r="I53" s="45">
        <f>'21-REVENEU-12M'!I53/'19-GDPEUCURR-12M'!I53</f>
        <v>0.51103536338874245</v>
      </c>
      <c r="J53" s="45">
        <f>'21-REVENEU-12M'!J53/'19-GDPEUCURR-12M'!J53</f>
        <v>0.44007198272390974</v>
      </c>
      <c r="K53" s="45">
        <f>'21-REVENEU-12M'!K53/'19-GDPEUCURR-12M'!K53</f>
        <v>0.42209090258575188</v>
      </c>
      <c r="L53" s="45">
        <f>'21-REVENEU-12M'!L53/'19-GDPEUCURR-12M'!L53</f>
        <v>0.49631615796174505</v>
      </c>
      <c r="M53" s="45">
        <f>'21-REVENEU-12M'!M53/'19-GDPEUCURR-12M'!M53</f>
        <v>0.52787317800385658</v>
      </c>
    </row>
    <row r="54" spans="1:13" x14ac:dyDescent="0.2">
      <c r="A54" s="31">
        <v>2004.1666666666629</v>
      </c>
      <c r="B54" s="45">
        <f>'21-REVENEU-12M'!B54/'19-GDPEUCURR-12M'!B54</f>
        <v>0.44187469039656307</v>
      </c>
      <c r="C54" s="45">
        <f>'21-REVENEU-12M'!C54/'19-GDPEUCURR-12M'!C54</f>
        <v>0.40960230617924681</v>
      </c>
      <c r="D54" s="45">
        <f>'21-REVENEU-12M'!D54/'19-GDPEUCURR-12M'!D54</f>
        <v>0.33117505871417013</v>
      </c>
      <c r="E54" s="45">
        <f>'21-REVENEU-12M'!E54/'19-GDPEUCURR-12M'!E54</f>
        <v>0.44440342291660062</v>
      </c>
      <c r="F54" s="45">
        <f>'21-REVENEU-12M'!F54/'19-GDPEUCURR-12M'!F54</f>
        <v>0.38399741624049216</v>
      </c>
      <c r="G54" s="45">
        <f>'21-REVENEU-12M'!G54/'19-GDPEUCURR-12M'!G54</f>
        <v>0.38126908730428088</v>
      </c>
      <c r="H54" s="45">
        <f>'21-REVENEU-12M'!H54/'19-GDPEUCURR-12M'!H54</f>
        <v>0.49325930325912737</v>
      </c>
      <c r="I54" s="45">
        <f>'21-REVENEU-12M'!I54/'19-GDPEUCURR-12M'!I54</f>
        <v>0.51061302496101268</v>
      </c>
      <c r="J54" s="45">
        <f>'21-REVENEU-12M'!J54/'19-GDPEUCURR-12M'!J54</f>
        <v>0.44013002820274932</v>
      </c>
      <c r="K54" s="45">
        <f>'21-REVENEU-12M'!K54/'19-GDPEUCURR-12M'!K54</f>
        <v>0.42127271858825005</v>
      </c>
      <c r="L54" s="45">
        <f>'21-REVENEU-12M'!L54/'19-GDPEUCURR-12M'!L54</f>
        <v>0.49532872641972597</v>
      </c>
      <c r="M54" s="45">
        <f>'21-REVENEU-12M'!M54/'19-GDPEUCURR-12M'!M54</f>
        <v>0.5278795778362152</v>
      </c>
    </row>
    <row r="55" spans="1:13" x14ac:dyDescent="0.2">
      <c r="A55" s="31">
        <v>2004.2499999999961</v>
      </c>
      <c r="B55" s="45">
        <f>'21-REVENEU-12M'!B55/'19-GDPEUCURR-12M'!B55</f>
        <v>0.44077203790817743</v>
      </c>
      <c r="C55" s="45">
        <f>'21-REVENEU-12M'!C55/'19-GDPEUCURR-12M'!C55</f>
        <v>0.40790421487183642</v>
      </c>
      <c r="D55" s="45">
        <f>'21-REVENEU-12M'!D55/'19-GDPEUCURR-12M'!D55</f>
        <v>0.33234782915691008</v>
      </c>
      <c r="E55" s="45">
        <f>'21-REVENEU-12M'!E55/'19-GDPEUCURR-12M'!E55</f>
        <v>0.44391188109018259</v>
      </c>
      <c r="F55" s="45">
        <f>'21-REVENEU-12M'!F55/'19-GDPEUCURR-12M'!F55</f>
        <v>0.38109684761043838</v>
      </c>
      <c r="G55" s="45">
        <f>'21-REVENEU-12M'!G55/'19-GDPEUCURR-12M'!G55</f>
        <v>0.38082605429824001</v>
      </c>
      <c r="H55" s="45">
        <f>'21-REVENEU-12M'!H55/'19-GDPEUCURR-12M'!H55</f>
        <v>0.49355615731461816</v>
      </c>
      <c r="I55" s="45">
        <f>'21-REVENEU-12M'!I55/'19-GDPEUCURR-12M'!I55</f>
        <v>0.50884545226948452</v>
      </c>
      <c r="J55" s="45">
        <f>'21-REVENEU-12M'!J55/'19-GDPEUCURR-12M'!J55</f>
        <v>0.43976313100776016</v>
      </c>
      <c r="K55" s="45">
        <f>'21-REVENEU-12M'!K55/'19-GDPEUCURR-12M'!K55</f>
        <v>0.42097311589661057</v>
      </c>
      <c r="L55" s="45">
        <f>'21-REVENEU-12M'!L55/'19-GDPEUCURR-12M'!L55</f>
        <v>0.49441855215990438</v>
      </c>
      <c r="M55" s="45">
        <f>'21-REVENEU-12M'!M55/'19-GDPEUCURR-12M'!M55</f>
        <v>0.52776719893366364</v>
      </c>
    </row>
    <row r="56" spans="1:13" x14ac:dyDescent="0.2">
      <c r="A56" s="31">
        <v>2004.3333333333294</v>
      </c>
      <c r="B56" s="45">
        <f>'21-REVENEU-12M'!B56/'19-GDPEUCURR-12M'!B56</f>
        <v>0.43926588947245332</v>
      </c>
      <c r="C56" s="45">
        <f>'21-REVENEU-12M'!C56/'19-GDPEUCURR-12M'!C56</f>
        <v>0.4086249437373029</v>
      </c>
      <c r="D56" s="45">
        <f>'21-REVENEU-12M'!D56/'19-GDPEUCURR-12M'!D56</f>
        <v>0.33275766130670875</v>
      </c>
      <c r="E56" s="45">
        <f>'21-REVENEU-12M'!E56/'19-GDPEUCURR-12M'!E56</f>
        <v>0.44237283362298874</v>
      </c>
      <c r="F56" s="45">
        <f>'21-REVENEU-12M'!F56/'19-GDPEUCURR-12M'!F56</f>
        <v>0.37986972989374745</v>
      </c>
      <c r="G56" s="45">
        <f>'21-REVENEU-12M'!G56/'19-GDPEUCURR-12M'!G56</f>
        <v>0.38006140752139228</v>
      </c>
      <c r="H56" s="45">
        <f>'21-REVENEU-12M'!H56/'19-GDPEUCURR-12M'!H56</f>
        <v>0.4943922723036997</v>
      </c>
      <c r="I56" s="45">
        <f>'21-REVENEU-12M'!I56/'19-GDPEUCURR-12M'!I56</f>
        <v>0.50705176071453528</v>
      </c>
      <c r="J56" s="45">
        <f>'21-REVENEU-12M'!J56/'19-GDPEUCURR-12M'!J56</f>
        <v>0.43919379616555043</v>
      </c>
      <c r="K56" s="45">
        <f>'21-REVENEU-12M'!K56/'19-GDPEUCURR-12M'!K56</f>
        <v>0.42172706400267285</v>
      </c>
      <c r="L56" s="45">
        <f>'21-REVENEU-12M'!L56/'19-GDPEUCURR-12M'!L56</f>
        <v>0.49410431766234608</v>
      </c>
      <c r="M56" s="45">
        <f>'21-REVENEU-12M'!M56/'19-GDPEUCURR-12M'!M56</f>
        <v>0.52741045625768479</v>
      </c>
    </row>
    <row r="57" spans="1:13" x14ac:dyDescent="0.2">
      <c r="A57" s="31">
        <v>2004.4166666666626</v>
      </c>
      <c r="B57" s="45">
        <f>'21-REVENEU-12M'!B57/'19-GDPEUCURR-12M'!B57</f>
        <v>0.43768469959831419</v>
      </c>
      <c r="C57" s="45">
        <f>'21-REVENEU-12M'!C57/'19-GDPEUCURR-12M'!C57</f>
        <v>0.41105057695516362</v>
      </c>
      <c r="D57" s="45">
        <f>'21-REVENEU-12M'!D57/'19-GDPEUCURR-12M'!D57</f>
        <v>0.33256079260092336</v>
      </c>
      <c r="E57" s="45">
        <f>'21-REVENEU-12M'!E57/'19-GDPEUCURR-12M'!E57</f>
        <v>0.44030970576653855</v>
      </c>
      <c r="F57" s="45">
        <f>'21-REVENEU-12M'!F57/'19-GDPEUCURR-12M'!F57</f>
        <v>0.37984122725953151</v>
      </c>
      <c r="G57" s="45">
        <f>'21-REVENEU-12M'!G57/'19-GDPEUCURR-12M'!G57</f>
        <v>0.37925519197704999</v>
      </c>
      <c r="H57" s="45">
        <f>'21-REVENEU-12M'!H57/'19-GDPEUCURR-12M'!H57</f>
        <v>0.49539145262321921</v>
      </c>
      <c r="I57" s="45">
        <f>'21-REVENEU-12M'!I57/'19-GDPEUCURR-12M'!I57</f>
        <v>0.50583915023768034</v>
      </c>
      <c r="J57" s="45">
        <f>'21-REVENEU-12M'!J57/'19-GDPEUCURR-12M'!J57</f>
        <v>0.4388666643488951</v>
      </c>
      <c r="K57" s="45">
        <f>'21-REVENEU-12M'!K57/'19-GDPEUCURR-12M'!K57</f>
        <v>0.42309561162307785</v>
      </c>
      <c r="L57" s="45">
        <f>'21-REVENEU-12M'!L57/'19-GDPEUCURR-12M'!L57</f>
        <v>0.49412499849319641</v>
      </c>
      <c r="M57" s="45">
        <f>'21-REVENEU-12M'!M57/'19-GDPEUCURR-12M'!M57</f>
        <v>0.52700259246146608</v>
      </c>
    </row>
    <row r="58" spans="1:13" x14ac:dyDescent="0.2">
      <c r="A58" s="31">
        <v>2004.4999999999959</v>
      </c>
      <c r="B58" s="45">
        <f>'21-REVENEU-12M'!B58/'19-GDPEUCURR-12M'!B58</f>
        <v>0.43644353827719523</v>
      </c>
      <c r="C58" s="45">
        <f>'21-REVENEU-12M'!C58/'19-GDPEUCURR-12M'!C58</f>
        <v>0.41368366029138481</v>
      </c>
      <c r="D58" s="45">
        <f>'21-REVENEU-12M'!D58/'19-GDPEUCURR-12M'!D58</f>
        <v>0.33197413196335873</v>
      </c>
      <c r="E58" s="45">
        <f>'21-REVENEU-12M'!E58/'19-GDPEUCURR-12M'!E58</f>
        <v>0.43847424493329196</v>
      </c>
      <c r="F58" s="45">
        <f>'21-REVENEU-12M'!F58/'19-GDPEUCURR-12M'!F58</f>
        <v>0.38017258077336608</v>
      </c>
      <c r="G58" s="45">
        <f>'21-REVENEU-12M'!G58/'19-GDPEUCURR-12M'!G58</f>
        <v>0.37872405029544498</v>
      </c>
      <c r="H58" s="45">
        <f>'21-REVENEU-12M'!H58/'19-GDPEUCURR-12M'!H58</f>
        <v>0.49602935690354927</v>
      </c>
      <c r="I58" s="45">
        <f>'21-REVENEU-12M'!I58/'19-GDPEUCURR-12M'!I58</f>
        <v>0.50563268446236609</v>
      </c>
      <c r="J58" s="45">
        <f>'21-REVENEU-12M'!J58/'19-GDPEUCURR-12M'!J58</f>
        <v>0.43927758787389798</v>
      </c>
      <c r="K58" s="45">
        <f>'21-REVENEU-12M'!K58/'19-GDPEUCURR-12M'!K58</f>
        <v>0.42440431581518889</v>
      </c>
      <c r="L58" s="45">
        <f>'21-REVENEU-12M'!L58/'19-GDPEUCURR-12M'!L58</f>
        <v>0.49402954596635856</v>
      </c>
      <c r="M58" s="45">
        <f>'21-REVENEU-12M'!M58/'19-GDPEUCURR-12M'!M58</f>
        <v>0.52681273453577004</v>
      </c>
    </row>
    <row r="59" spans="1:13" x14ac:dyDescent="0.2">
      <c r="A59" s="31">
        <v>2004.5833333333292</v>
      </c>
      <c r="B59" s="45">
        <f>'21-REVENEU-12M'!B59/'19-GDPEUCURR-12M'!B59</f>
        <v>0.43581128337409819</v>
      </c>
      <c r="C59" s="45">
        <f>'21-REVENEU-12M'!C59/'19-GDPEUCURR-12M'!C59</f>
        <v>0.41533461149834261</v>
      </c>
      <c r="D59" s="45">
        <f>'21-REVENEU-12M'!D59/'19-GDPEUCURR-12M'!D59</f>
        <v>0.33127147939015394</v>
      </c>
      <c r="E59" s="45">
        <f>'21-REVENEU-12M'!E59/'19-GDPEUCURR-12M'!E59</f>
        <v>0.43744436682530435</v>
      </c>
      <c r="F59" s="45">
        <f>'21-REVENEU-12M'!F59/'19-GDPEUCURR-12M'!F59</f>
        <v>0.38022684920582572</v>
      </c>
      <c r="G59" s="45">
        <f>'21-REVENEU-12M'!G59/'19-GDPEUCURR-12M'!G59</f>
        <v>0.37875167352991096</v>
      </c>
      <c r="H59" s="45">
        <f>'21-REVENEU-12M'!H59/'19-GDPEUCURR-12M'!H59</f>
        <v>0.49595640106437727</v>
      </c>
      <c r="I59" s="45">
        <f>'21-REVENEU-12M'!I59/'19-GDPEUCURR-12M'!I59</f>
        <v>0.50648938915857056</v>
      </c>
      <c r="J59" s="45">
        <f>'21-REVENEU-12M'!J59/'19-GDPEUCURR-12M'!J59</f>
        <v>0.44069340102648502</v>
      </c>
      <c r="K59" s="45">
        <f>'21-REVENEU-12M'!K59/'19-GDPEUCURR-12M'!K59</f>
        <v>0.42506579855822102</v>
      </c>
      <c r="L59" s="45">
        <f>'21-REVENEU-12M'!L59/'19-GDPEUCURR-12M'!L59</f>
        <v>0.4935049383843973</v>
      </c>
      <c r="M59" s="45">
        <f>'21-REVENEU-12M'!M59/'19-GDPEUCURR-12M'!M59</f>
        <v>0.52699856803945921</v>
      </c>
    </row>
    <row r="60" spans="1:13" x14ac:dyDescent="0.2">
      <c r="A60" s="31">
        <v>2004.6666666666624</v>
      </c>
      <c r="B60" s="45">
        <f>'21-REVENEU-12M'!B60/'19-GDPEUCURR-12M'!B60</f>
        <v>0.43548835181028261</v>
      </c>
      <c r="C60" s="45">
        <f>'21-REVENEU-12M'!C60/'19-GDPEUCURR-12M'!C60</f>
        <v>0.41595671477371343</v>
      </c>
      <c r="D60" s="45">
        <f>'21-REVENEU-12M'!D60/'19-GDPEUCURR-12M'!D60</f>
        <v>0.33097182908556028</v>
      </c>
      <c r="E60" s="45">
        <f>'21-REVENEU-12M'!E60/'19-GDPEUCURR-12M'!E60</f>
        <v>0.43716371478818289</v>
      </c>
      <c r="F60" s="45">
        <f>'21-REVENEU-12M'!F60/'19-GDPEUCURR-12M'!F60</f>
        <v>0.38010133171637683</v>
      </c>
      <c r="G60" s="45">
        <f>'21-REVENEU-12M'!G60/'19-GDPEUCURR-12M'!G60</f>
        <v>0.37951439572931628</v>
      </c>
      <c r="H60" s="45">
        <f>'21-REVENEU-12M'!H60/'19-GDPEUCURR-12M'!H60</f>
        <v>0.49548811491145678</v>
      </c>
      <c r="I60" s="45">
        <f>'21-REVENEU-12M'!I60/'19-GDPEUCURR-12M'!I60</f>
        <v>0.50703114148989559</v>
      </c>
      <c r="J60" s="45">
        <f>'21-REVENEU-12M'!J60/'19-GDPEUCURR-12M'!J60</f>
        <v>0.44248294610358652</v>
      </c>
      <c r="K60" s="45">
        <f>'21-REVENEU-12M'!K60/'19-GDPEUCURR-12M'!K60</f>
        <v>0.42480092875357178</v>
      </c>
      <c r="L60" s="45">
        <f>'21-REVENEU-12M'!L60/'19-GDPEUCURR-12M'!L60</f>
        <v>0.49277166127061989</v>
      </c>
      <c r="M60" s="45">
        <f>'21-REVENEU-12M'!M60/'19-GDPEUCURR-12M'!M60</f>
        <v>0.52728648570166825</v>
      </c>
    </row>
    <row r="61" spans="1:13" x14ac:dyDescent="0.2">
      <c r="A61" s="31">
        <v>2004.7499999999957</v>
      </c>
      <c r="B61" s="45">
        <f>'21-REVENEU-12M'!B61/'19-GDPEUCURR-12M'!B61</f>
        <v>0.43503618249520842</v>
      </c>
      <c r="C61" s="45">
        <f>'21-REVENEU-12M'!C61/'19-GDPEUCURR-12M'!C61</f>
        <v>0.41578259236578696</v>
      </c>
      <c r="D61" s="45">
        <f>'21-REVENEU-12M'!D61/'19-GDPEUCURR-12M'!D61</f>
        <v>0.33164497533911785</v>
      </c>
      <c r="E61" s="45">
        <f>'21-REVENEU-12M'!E61/'19-GDPEUCURR-12M'!E61</f>
        <v>0.43742322541770473</v>
      </c>
      <c r="F61" s="45">
        <f>'21-REVENEU-12M'!F61/'19-GDPEUCURR-12M'!F61</f>
        <v>0.38006923837783829</v>
      </c>
      <c r="G61" s="45">
        <f>'21-REVENEU-12M'!G61/'19-GDPEUCURR-12M'!G61</f>
        <v>0.38115891489752535</v>
      </c>
      <c r="H61" s="45">
        <f>'21-REVENEU-12M'!H61/'19-GDPEUCURR-12M'!H61</f>
        <v>0.49510033205168674</v>
      </c>
      <c r="I61" s="45">
        <f>'21-REVENEU-12M'!I61/'19-GDPEUCURR-12M'!I61</f>
        <v>0.50554875078309391</v>
      </c>
      <c r="J61" s="45">
        <f>'21-REVENEU-12M'!J61/'19-GDPEUCURR-12M'!J61</f>
        <v>0.44379601955274445</v>
      </c>
      <c r="K61" s="45">
        <f>'21-REVENEU-12M'!K61/'19-GDPEUCURR-12M'!K61</f>
        <v>0.42341076223587809</v>
      </c>
      <c r="L61" s="45">
        <f>'21-REVENEU-12M'!L61/'19-GDPEUCURR-12M'!L61</f>
        <v>0.49217886483016299</v>
      </c>
      <c r="M61" s="45">
        <f>'21-REVENEU-12M'!M61/'19-GDPEUCURR-12M'!M61</f>
        <v>0.52729934779716447</v>
      </c>
    </row>
    <row r="62" spans="1:13" x14ac:dyDescent="0.2">
      <c r="A62" s="31">
        <v>2004.8333333333289</v>
      </c>
      <c r="B62" s="45">
        <f>'21-REVENEU-12M'!B62/'19-GDPEUCURR-12M'!B62</f>
        <v>0.43418927356027892</v>
      </c>
      <c r="C62" s="45">
        <f>'21-REVENEU-12M'!C62/'19-GDPEUCURR-12M'!C62</f>
        <v>0.4150815369173107</v>
      </c>
      <c r="D62" s="45">
        <f>'21-REVENEU-12M'!D62/'19-GDPEUCURR-12M'!D62</f>
        <v>0.33361322914729491</v>
      </c>
      <c r="E62" s="45">
        <f>'21-REVENEU-12M'!E62/'19-GDPEUCURR-12M'!E62</f>
        <v>0.43802385608715461</v>
      </c>
      <c r="F62" s="45">
        <f>'21-REVENEU-12M'!F62/'19-GDPEUCURR-12M'!F62</f>
        <v>0.3803152071420125</v>
      </c>
      <c r="G62" s="45">
        <f>'21-REVENEU-12M'!G62/'19-GDPEUCURR-12M'!G62</f>
        <v>0.38365413131666037</v>
      </c>
      <c r="H62" s="45">
        <f>'21-REVENEU-12M'!H62/'19-GDPEUCURR-12M'!H62</f>
        <v>0.49516454113712538</v>
      </c>
      <c r="I62" s="45">
        <f>'21-REVENEU-12M'!I62/'19-GDPEUCURR-12M'!I62</f>
        <v>0.50100016191097807</v>
      </c>
      <c r="J62" s="45">
        <f>'21-REVENEU-12M'!J62/'19-GDPEUCURR-12M'!J62</f>
        <v>0.44404201677270011</v>
      </c>
      <c r="K62" s="45">
        <f>'21-REVENEU-12M'!K62/'19-GDPEUCURR-12M'!K62</f>
        <v>0.42085240134323276</v>
      </c>
      <c r="L62" s="45">
        <f>'21-REVENEU-12M'!L62/'19-GDPEUCURR-12M'!L62</f>
        <v>0.49196730033864811</v>
      </c>
      <c r="M62" s="45">
        <f>'21-REVENEU-12M'!M62/'19-GDPEUCURR-12M'!M62</f>
        <v>0.52677389104805505</v>
      </c>
    </row>
    <row r="63" spans="1:13" x14ac:dyDescent="0.2">
      <c r="A63" s="31">
        <v>2004.9166666666622</v>
      </c>
      <c r="B63" s="45">
        <f>'21-REVENEU-12M'!B63/'19-GDPEUCURR-12M'!B63</f>
        <v>0.43336279652829329</v>
      </c>
      <c r="C63" s="45">
        <f>'21-REVENEU-12M'!C63/'19-GDPEUCURR-12M'!C63</f>
        <v>0.41427720578201344</v>
      </c>
      <c r="D63" s="45">
        <f>'21-REVENEU-12M'!D63/'19-GDPEUCURR-12M'!D63</f>
        <v>0.33623145782273089</v>
      </c>
      <c r="E63" s="45">
        <f>'21-REVENEU-12M'!E63/'19-GDPEUCURR-12M'!E63</f>
        <v>0.43880016476385564</v>
      </c>
      <c r="F63" s="45">
        <f>'21-REVENEU-12M'!F63/'19-GDPEUCURR-12M'!F63</f>
        <v>0.38069372537082524</v>
      </c>
      <c r="G63" s="45">
        <f>'21-REVENEU-12M'!G63/'19-GDPEUCURR-12M'!G63</f>
        <v>0.38627687780815018</v>
      </c>
      <c r="H63" s="45">
        <f>'21-REVENEU-12M'!H63/'19-GDPEUCURR-12M'!H63</f>
        <v>0.49565308934843233</v>
      </c>
      <c r="I63" s="45">
        <f>'21-REVENEU-12M'!I63/'19-GDPEUCURR-12M'!I63</f>
        <v>0.49488563108348199</v>
      </c>
      <c r="J63" s="45">
        <f>'21-REVENEU-12M'!J63/'19-GDPEUCURR-12M'!J63</f>
        <v>0.44364227096347486</v>
      </c>
      <c r="K63" s="45">
        <f>'21-REVENEU-12M'!K63/'19-GDPEUCURR-12M'!K63</f>
        <v>0.41771486995744139</v>
      </c>
      <c r="L63" s="45">
        <f>'21-REVENEU-12M'!L63/'19-GDPEUCURR-12M'!L63</f>
        <v>0.49196678915080833</v>
      </c>
      <c r="M63" s="45">
        <f>'21-REVENEU-12M'!M63/'19-GDPEUCURR-12M'!M63</f>
        <v>0.52588173221042911</v>
      </c>
    </row>
    <row r="64" spans="1:13" x14ac:dyDescent="0.2">
      <c r="A64" s="31">
        <v>2004.9999999999955</v>
      </c>
      <c r="B64" s="45">
        <f>'21-REVENEU-12M'!B64/'19-GDPEUCURR-12M'!B64</f>
        <v>0.43313749601492363</v>
      </c>
      <c r="C64" s="45">
        <f>'21-REVENEU-12M'!C64/'19-GDPEUCURR-12M'!C64</f>
        <v>0.41382576810381599</v>
      </c>
      <c r="D64" s="45">
        <f>'21-REVENEU-12M'!D64/'19-GDPEUCURR-12M'!D64</f>
        <v>0.33861273736049297</v>
      </c>
      <c r="E64" s="45">
        <f>'21-REVENEU-12M'!E64/'19-GDPEUCURR-12M'!E64</f>
        <v>0.43959826381119171</v>
      </c>
      <c r="F64" s="45">
        <f>'21-REVENEU-12M'!F64/'19-GDPEUCURR-12M'!F64</f>
        <v>0.38098235076305648</v>
      </c>
      <c r="G64" s="45">
        <f>'21-REVENEU-12M'!G64/'19-GDPEUCURR-12M'!G64</f>
        <v>0.38814968370146991</v>
      </c>
      <c r="H64" s="45">
        <f>'21-REVENEU-12M'!H64/'19-GDPEUCURR-12M'!H64</f>
        <v>0.49644050515466509</v>
      </c>
      <c r="I64" s="45">
        <f>'21-REVENEU-12M'!I64/'19-GDPEUCURR-12M'!I64</f>
        <v>0.48929921349072791</v>
      </c>
      <c r="J64" s="45">
        <f>'21-REVENEU-12M'!J64/'19-GDPEUCURR-12M'!J64</f>
        <v>0.44326362422229543</v>
      </c>
      <c r="K64" s="45">
        <f>'21-REVENEU-12M'!K64/'19-GDPEUCURR-12M'!K64</f>
        <v>0.41474867459796821</v>
      </c>
      <c r="L64" s="45">
        <f>'21-REVENEU-12M'!L64/'19-GDPEUCURR-12M'!L64</f>
        <v>0.49190921648109787</v>
      </c>
      <c r="M64" s="45">
        <f>'21-REVENEU-12M'!M64/'19-GDPEUCURR-12M'!M64</f>
        <v>0.52489721933989086</v>
      </c>
    </row>
    <row r="65" spans="1:13" x14ac:dyDescent="0.2">
      <c r="A65" s="31">
        <v>2005.0833333333287</v>
      </c>
      <c r="B65" s="45">
        <f>'21-REVENEU-12M'!B65/'19-GDPEUCURR-12M'!B65</f>
        <v>0.43387481167309117</v>
      </c>
      <c r="C65" s="45">
        <f>'21-REVENEU-12M'!C65/'19-GDPEUCURR-12M'!C65</f>
        <v>0.41404659442405856</v>
      </c>
      <c r="D65" s="45">
        <f>'21-REVENEU-12M'!D65/'19-GDPEUCURR-12M'!D65</f>
        <v>0.34000149228441434</v>
      </c>
      <c r="E65" s="45">
        <f>'21-REVENEU-12M'!E65/'19-GDPEUCURR-12M'!E65</f>
        <v>0.44021458729157548</v>
      </c>
      <c r="F65" s="45">
        <f>'21-REVENEU-12M'!F65/'19-GDPEUCURR-12M'!F65</f>
        <v>0.38103588377853453</v>
      </c>
      <c r="G65" s="45">
        <f>'21-REVENEU-12M'!G65/'19-GDPEUCURR-12M'!G65</f>
        <v>0.38869497950486931</v>
      </c>
      <c r="H65" s="45">
        <f>'21-REVENEU-12M'!H65/'19-GDPEUCURR-12M'!H65</f>
        <v>0.49740114298937099</v>
      </c>
      <c r="I65" s="45">
        <f>'21-REVENEU-12M'!I65/'19-GDPEUCURR-12M'!I65</f>
        <v>0.48588012111089318</v>
      </c>
      <c r="J65" s="45">
        <f>'21-REVENEU-12M'!J65/'19-GDPEUCURR-12M'!J65</f>
        <v>0.44338125253588961</v>
      </c>
      <c r="K65" s="45">
        <f>'21-REVENEU-12M'!K65/'19-GDPEUCURR-12M'!K65</f>
        <v>0.41257544261255946</v>
      </c>
      <c r="L65" s="45">
        <f>'21-REVENEU-12M'!L65/'19-GDPEUCURR-12M'!L65</f>
        <v>0.49160749718635272</v>
      </c>
      <c r="M65" s="45">
        <f>'21-REVENEU-12M'!M65/'19-GDPEUCURR-12M'!M65</f>
        <v>0.52406812085373666</v>
      </c>
    </row>
    <row r="66" spans="1:13" x14ac:dyDescent="0.2">
      <c r="A66" s="31">
        <v>2005.166666666662</v>
      </c>
      <c r="B66" s="45">
        <f>'21-REVENEU-12M'!B66/'19-GDPEUCURR-12M'!B66</f>
        <v>0.43506876506093956</v>
      </c>
      <c r="C66" s="45">
        <f>'21-REVENEU-12M'!C66/'19-GDPEUCURR-12M'!C66</f>
        <v>0.41473562265436165</v>
      </c>
      <c r="D66" s="45">
        <f>'21-REVENEU-12M'!D66/'19-GDPEUCURR-12M'!D66</f>
        <v>0.34017452039972534</v>
      </c>
      <c r="E66" s="45">
        <f>'21-REVENEU-12M'!E66/'19-GDPEUCURR-12M'!E66</f>
        <v>0.44023355797868197</v>
      </c>
      <c r="F66" s="45">
        <f>'21-REVENEU-12M'!F66/'19-GDPEUCURR-12M'!F66</f>
        <v>0.38099821753528379</v>
      </c>
      <c r="G66" s="45">
        <f>'21-REVENEU-12M'!G66/'19-GDPEUCURR-12M'!G66</f>
        <v>0.38845841732618752</v>
      </c>
      <c r="H66" s="45">
        <f>'21-REVENEU-12M'!H66/'19-GDPEUCURR-12M'!H66</f>
        <v>0.49840090232399109</v>
      </c>
      <c r="I66" s="45">
        <f>'21-REVENEU-12M'!I66/'19-GDPEUCURR-12M'!I66</f>
        <v>0.48459486503014865</v>
      </c>
      <c r="J66" s="45">
        <f>'21-REVENEU-12M'!J66/'19-GDPEUCURR-12M'!J66</f>
        <v>0.44373549876037699</v>
      </c>
      <c r="K66" s="45">
        <f>'21-REVENEU-12M'!K66/'19-GDPEUCURR-12M'!K66</f>
        <v>0.41128429006683659</v>
      </c>
      <c r="L66" s="45">
        <f>'21-REVENEU-12M'!L66/'19-GDPEUCURR-12M'!L66</f>
        <v>0.49118254420420826</v>
      </c>
      <c r="M66" s="45">
        <f>'21-REVENEU-12M'!M66/'19-GDPEUCURR-12M'!M66</f>
        <v>0.52356008582684765</v>
      </c>
    </row>
    <row r="67" spans="1:13" x14ac:dyDescent="0.2">
      <c r="A67" s="31">
        <v>2005.2499999999952</v>
      </c>
      <c r="B67" s="45">
        <f>'21-REVENEU-12M'!B67/'19-GDPEUCURR-12M'!B67</f>
        <v>0.43599504571779302</v>
      </c>
      <c r="C67" s="45">
        <f>'21-REVENEU-12M'!C67/'19-GDPEUCURR-12M'!C67</f>
        <v>0.41556099564212678</v>
      </c>
      <c r="D67" s="45">
        <f>'21-REVENEU-12M'!D67/'19-GDPEUCURR-12M'!D67</f>
        <v>0.33905280930292031</v>
      </c>
      <c r="E67" s="45">
        <f>'21-REVENEU-12M'!E67/'19-GDPEUCURR-12M'!E67</f>
        <v>0.43918782672306089</v>
      </c>
      <c r="F67" s="45">
        <f>'21-REVENEU-12M'!F67/'19-GDPEUCURR-12M'!F67</f>
        <v>0.38108194801665474</v>
      </c>
      <c r="G67" s="45">
        <f>'21-REVENEU-12M'!G67/'19-GDPEUCURR-12M'!G67</f>
        <v>0.38824896757502553</v>
      </c>
      <c r="H67" s="45">
        <f>'21-REVENEU-12M'!H67/'19-GDPEUCURR-12M'!H67</f>
        <v>0.49930351691017977</v>
      </c>
      <c r="I67" s="45">
        <f>'21-REVENEU-12M'!I67/'19-GDPEUCURR-12M'!I67</f>
        <v>0.48500547406781463</v>
      </c>
      <c r="J67" s="45">
        <f>'21-REVENEU-12M'!J67/'19-GDPEUCURR-12M'!J67</f>
        <v>0.4438876420821547</v>
      </c>
      <c r="K67" s="45">
        <f>'21-REVENEU-12M'!K67/'19-GDPEUCURR-12M'!K67</f>
        <v>0.41082107446971405</v>
      </c>
      <c r="L67" s="45">
        <f>'21-REVENEU-12M'!L67/'19-GDPEUCURR-12M'!L67</f>
        <v>0.49083065239799883</v>
      </c>
      <c r="M67" s="45">
        <f>'21-REVENEU-12M'!M67/'19-GDPEUCURR-12M'!M67</f>
        <v>0.52351907303735112</v>
      </c>
    </row>
    <row r="68" spans="1:13" x14ac:dyDescent="0.2">
      <c r="A68" s="31">
        <v>2005.3333333333285</v>
      </c>
      <c r="B68" s="45">
        <f>'21-REVENEU-12M'!B68/'19-GDPEUCURR-12M'!B68</f>
        <v>0.43612655983678661</v>
      </c>
      <c r="C68" s="45">
        <f>'21-REVENEU-12M'!C68/'19-GDPEUCURR-12M'!C68</f>
        <v>0.41633359153339294</v>
      </c>
      <c r="D68" s="45">
        <f>'21-REVENEU-12M'!D68/'19-GDPEUCURR-12M'!D68</f>
        <v>0.33677499131026167</v>
      </c>
      <c r="E68" s="45">
        <f>'21-REVENEU-12M'!E68/'19-GDPEUCURR-12M'!E68</f>
        <v>0.43690408710714501</v>
      </c>
      <c r="F68" s="45">
        <f>'21-REVENEU-12M'!F68/'19-GDPEUCURR-12M'!F68</f>
        <v>0.3813851961648031</v>
      </c>
      <c r="G68" s="45">
        <f>'21-REVENEU-12M'!G68/'19-GDPEUCURR-12M'!G68</f>
        <v>0.38866846491992313</v>
      </c>
      <c r="H68" s="45">
        <f>'21-REVENEU-12M'!H68/'19-GDPEUCURR-12M'!H68</f>
        <v>0.50003337328971986</v>
      </c>
      <c r="I68" s="45">
        <f>'21-REVENEU-12M'!I68/'19-GDPEUCURR-12M'!I68</f>
        <v>0.48663108655809451</v>
      </c>
      <c r="J68" s="45">
        <f>'21-REVENEU-12M'!J68/'19-GDPEUCURR-12M'!J68</f>
        <v>0.44352538409740111</v>
      </c>
      <c r="K68" s="45">
        <f>'21-REVENEU-12M'!K68/'19-GDPEUCURR-12M'!K68</f>
        <v>0.41097182431437468</v>
      </c>
      <c r="L68" s="45">
        <f>'21-REVENEU-12M'!L68/'19-GDPEUCURR-12M'!L68</f>
        <v>0.4906870856913233</v>
      </c>
      <c r="M68" s="45">
        <f>'21-REVENEU-12M'!M68/'19-GDPEUCURR-12M'!M68</f>
        <v>0.5240134772287508</v>
      </c>
    </row>
    <row r="69" spans="1:13" x14ac:dyDescent="0.2">
      <c r="A69" s="31">
        <v>2005.4166666666617</v>
      </c>
      <c r="B69" s="45">
        <f>'21-REVENEU-12M'!B69/'19-GDPEUCURR-12M'!B69</f>
        <v>0.43573358482331098</v>
      </c>
      <c r="C69" s="45">
        <f>'21-REVENEU-12M'!C69/'19-GDPEUCURR-12M'!C69</f>
        <v>0.41742644779743848</v>
      </c>
      <c r="D69" s="45">
        <f>'21-REVENEU-12M'!D69/'19-GDPEUCURR-12M'!D69</f>
        <v>0.33432272432319377</v>
      </c>
      <c r="E69" s="45">
        <f>'21-REVENEU-12M'!E69/'19-GDPEUCURR-12M'!E69</f>
        <v>0.43436739119222284</v>
      </c>
      <c r="F69" s="45">
        <f>'21-REVENEU-12M'!F69/'19-GDPEUCURR-12M'!F69</f>
        <v>0.38155728386739562</v>
      </c>
      <c r="G69" s="45">
        <f>'21-REVENEU-12M'!G69/'19-GDPEUCURR-12M'!G69</f>
        <v>0.38955901662097264</v>
      </c>
      <c r="H69" s="45">
        <f>'21-REVENEU-12M'!H69/'19-GDPEUCURR-12M'!H69</f>
        <v>0.5007555720828174</v>
      </c>
      <c r="I69" s="45">
        <f>'21-REVENEU-12M'!I69/'19-GDPEUCURR-12M'!I69</f>
        <v>0.48880021255679529</v>
      </c>
      <c r="J69" s="45">
        <f>'21-REVENEU-12M'!J69/'19-GDPEUCURR-12M'!J69</f>
        <v>0.44282410931554145</v>
      </c>
      <c r="K69" s="45">
        <f>'21-REVENEU-12M'!K69/'19-GDPEUCURR-12M'!K69</f>
        <v>0.41091351494749911</v>
      </c>
      <c r="L69" s="45">
        <f>'21-REVENEU-12M'!L69/'19-GDPEUCURR-12M'!L69</f>
        <v>0.49064831530611952</v>
      </c>
      <c r="M69" s="45">
        <f>'21-REVENEU-12M'!M69/'19-GDPEUCURR-12M'!M69</f>
        <v>0.52480490995216844</v>
      </c>
    </row>
    <row r="70" spans="1:13" x14ac:dyDescent="0.2">
      <c r="A70" s="31">
        <v>2005.499999999995</v>
      </c>
      <c r="B70" s="45">
        <f>'21-REVENEU-12M'!B70/'19-GDPEUCURR-12M'!B70</f>
        <v>0.43528488975740853</v>
      </c>
      <c r="C70" s="45">
        <f>'21-REVENEU-12M'!C70/'19-GDPEUCURR-12M'!C70</f>
        <v>0.41934922712640377</v>
      </c>
      <c r="D70" s="45">
        <f>'21-REVENEU-12M'!D70/'19-GDPEUCURR-12M'!D70</f>
        <v>0.3328629070801094</v>
      </c>
      <c r="E70" s="45">
        <f>'21-REVENEU-12M'!E70/'19-GDPEUCURR-12M'!E70</f>
        <v>0.43283974002663139</v>
      </c>
      <c r="F70" s="45">
        <f>'21-REVENEU-12M'!F70/'19-GDPEUCURR-12M'!F70</f>
        <v>0.38113830380045993</v>
      </c>
      <c r="G70" s="45">
        <f>'21-REVENEU-12M'!G70/'19-GDPEUCURR-12M'!G70</f>
        <v>0.39058382178390633</v>
      </c>
      <c r="H70" s="45">
        <f>'21-REVENEU-12M'!H70/'19-GDPEUCURR-12M'!H70</f>
        <v>0.50169363007889767</v>
      </c>
      <c r="I70" s="45">
        <f>'21-REVENEU-12M'!I70/'19-GDPEUCURR-12M'!I70</f>
        <v>0.4908037310191295</v>
      </c>
      <c r="J70" s="45">
        <f>'21-REVENEU-12M'!J70/'19-GDPEUCURR-12M'!J70</f>
        <v>0.44207669127051014</v>
      </c>
      <c r="K70" s="45">
        <f>'21-REVENEU-12M'!K70/'19-GDPEUCURR-12M'!K70</f>
        <v>0.40969873159264375</v>
      </c>
      <c r="L70" s="45">
        <f>'21-REVENEU-12M'!L70/'19-GDPEUCURR-12M'!L70</f>
        <v>0.49055319698799132</v>
      </c>
      <c r="M70" s="45">
        <f>'21-REVENEU-12M'!M70/'19-GDPEUCURR-12M'!M70</f>
        <v>0.52558190530853588</v>
      </c>
    </row>
    <row r="71" spans="1:13" x14ac:dyDescent="0.2">
      <c r="A71" s="31">
        <v>2005.5833333333283</v>
      </c>
      <c r="B71" s="45">
        <f>'21-REVENEU-12M'!B71/'19-GDPEUCURR-12M'!B71</f>
        <v>0.43514567345063426</v>
      </c>
      <c r="C71" s="45">
        <f>'21-REVENEU-12M'!C71/'19-GDPEUCURR-12M'!C71</f>
        <v>0.42211952294237925</v>
      </c>
      <c r="D71" s="45">
        <f>'21-REVENEU-12M'!D71/'19-GDPEUCURR-12M'!D71</f>
        <v>0.33321075073805401</v>
      </c>
      <c r="E71" s="45">
        <f>'21-REVENEU-12M'!E71/'19-GDPEUCURR-12M'!E71</f>
        <v>0.43315596881234625</v>
      </c>
      <c r="F71" s="45">
        <f>'21-REVENEU-12M'!F71/'19-GDPEUCURR-12M'!F71</f>
        <v>0.37995991074170693</v>
      </c>
      <c r="G71" s="45">
        <f>'21-REVENEU-12M'!G71/'19-GDPEUCURR-12M'!G71</f>
        <v>0.39149605653238667</v>
      </c>
      <c r="H71" s="45">
        <f>'21-REVENEU-12M'!H71/'19-GDPEUCURR-12M'!H71</f>
        <v>0.50297026289581626</v>
      </c>
      <c r="I71" s="45">
        <f>'21-REVENEU-12M'!I71/'19-GDPEUCURR-12M'!I71</f>
        <v>0.49209167858710828</v>
      </c>
      <c r="J71" s="45">
        <f>'21-REVENEU-12M'!J71/'19-GDPEUCURR-12M'!J71</f>
        <v>0.44154462169374231</v>
      </c>
      <c r="K71" s="45">
        <f>'21-REVENEU-12M'!K71/'19-GDPEUCURR-12M'!K71</f>
        <v>0.40693543793648801</v>
      </c>
      <c r="L71" s="45">
        <f>'21-REVENEU-12M'!L71/'19-GDPEUCURR-12M'!L71</f>
        <v>0.49024470500065276</v>
      </c>
      <c r="M71" s="45">
        <f>'21-REVENEU-12M'!M71/'19-GDPEUCURR-12M'!M71</f>
        <v>0.52612592157847127</v>
      </c>
    </row>
    <row r="72" spans="1:13" x14ac:dyDescent="0.2">
      <c r="A72" s="31">
        <v>2005.6666666666615</v>
      </c>
      <c r="B72" s="45">
        <f>'21-REVENEU-12M'!B72/'19-GDPEUCURR-12M'!B72</f>
        <v>0.43527817437103666</v>
      </c>
      <c r="C72" s="45">
        <f>'21-REVENEU-12M'!C72/'19-GDPEUCURR-12M'!C72</f>
        <v>0.42379875081921375</v>
      </c>
      <c r="D72" s="45">
        <f>'21-REVENEU-12M'!D72/'19-GDPEUCURR-12M'!D72</f>
        <v>0.33487539081552087</v>
      </c>
      <c r="E72" s="45">
        <f>'21-REVENEU-12M'!E72/'19-GDPEUCURR-12M'!E72</f>
        <v>0.43449267893361826</v>
      </c>
      <c r="F72" s="45">
        <f>'21-REVENEU-12M'!F72/'19-GDPEUCURR-12M'!F72</f>
        <v>0.37899237598362834</v>
      </c>
      <c r="G72" s="45">
        <f>'21-REVENEU-12M'!G72/'19-GDPEUCURR-12M'!G72</f>
        <v>0.39236715029463876</v>
      </c>
      <c r="H72" s="45">
        <f>'21-REVENEU-12M'!H72/'19-GDPEUCURR-12M'!H72</f>
        <v>0.50431210456071207</v>
      </c>
      <c r="I72" s="45">
        <f>'21-REVENEU-12M'!I72/'19-GDPEUCURR-12M'!I72</f>
        <v>0.4927082792252841</v>
      </c>
      <c r="J72" s="45">
        <f>'21-REVENEU-12M'!J72/'19-GDPEUCURR-12M'!J72</f>
        <v>0.44138194857852914</v>
      </c>
      <c r="K72" s="45">
        <f>'21-REVENEU-12M'!K72/'19-GDPEUCURR-12M'!K72</f>
        <v>0.40431931313723202</v>
      </c>
      <c r="L72" s="45">
        <f>'21-REVENEU-12M'!L72/'19-GDPEUCURR-12M'!L72</f>
        <v>0.48957489172791613</v>
      </c>
      <c r="M72" s="45">
        <f>'21-REVENEU-12M'!M72/'19-GDPEUCURR-12M'!M72</f>
        <v>0.52657417165417719</v>
      </c>
    </row>
    <row r="73" spans="1:13" x14ac:dyDescent="0.2">
      <c r="A73" s="31">
        <v>2005.7499999999948</v>
      </c>
      <c r="B73" s="45">
        <f>'21-REVENEU-12M'!B73/'19-GDPEUCURR-12M'!B73</f>
        <v>0.43554524403838529</v>
      </c>
      <c r="C73" s="45">
        <f>'21-REVENEU-12M'!C73/'19-GDPEUCURR-12M'!C73</f>
        <v>0.42197195998797543</v>
      </c>
      <c r="D73" s="45">
        <f>'21-REVENEU-12M'!D73/'19-GDPEUCURR-12M'!D73</f>
        <v>0.33705849811199839</v>
      </c>
      <c r="E73" s="45">
        <f>'21-REVENEU-12M'!E73/'19-GDPEUCURR-12M'!E73</f>
        <v>0.43562058749157806</v>
      </c>
      <c r="F73" s="45">
        <f>'21-REVENEU-12M'!F73/'19-GDPEUCURR-12M'!F73</f>
        <v>0.37946999057285408</v>
      </c>
      <c r="G73" s="45">
        <f>'21-REVENEU-12M'!G73/'19-GDPEUCURR-12M'!G73</f>
        <v>0.3933423592727382</v>
      </c>
      <c r="H73" s="45">
        <f>'21-REVENEU-12M'!H73/'19-GDPEUCURR-12M'!H73</f>
        <v>0.50534941525271615</v>
      </c>
      <c r="I73" s="45">
        <f>'21-REVENEU-12M'!I73/'19-GDPEUCURR-12M'!I73</f>
        <v>0.49284202373083086</v>
      </c>
      <c r="J73" s="45">
        <f>'21-REVENEU-12M'!J73/'19-GDPEUCURR-12M'!J73</f>
        <v>0.44171509363639083</v>
      </c>
      <c r="K73" s="45">
        <f>'21-REVENEU-12M'!K73/'19-GDPEUCURR-12M'!K73</f>
        <v>0.40400316145714626</v>
      </c>
      <c r="L73" s="45">
        <f>'21-REVENEU-12M'!L73/'19-GDPEUCURR-12M'!L73</f>
        <v>0.48840006609940673</v>
      </c>
      <c r="M73" s="45">
        <f>'21-REVENEU-12M'!M73/'19-GDPEUCURR-12M'!M73</f>
        <v>0.52715033465998418</v>
      </c>
    </row>
    <row r="74" spans="1:13" x14ac:dyDescent="0.2">
      <c r="A74" s="31">
        <v>2005.833333333328</v>
      </c>
      <c r="B74" s="45">
        <f>'21-REVENEU-12M'!B74/'19-GDPEUCURR-12M'!B74</f>
        <v>0.43580989590077579</v>
      </c>
      <c r="C74" s="45">
        <f>'21-REVENEU-12M'!C74/'19-GDPEUCURR-12M'!C74</f>
        <v>0.41533176347078443</v>
      </c>
      <c r="D74" s="45">
        <f>'21-REVENEU-12M'!D74/'19-GDPEUCURR-12M'!D74</f>
        <v>0.33912041675008664</v>
      </c>
      <c r="E74" s="45">
        <f>'21-REVENEU-12M'!E74/'19-GDPEUCURR-12M'!E74</f>
        <v>0.43564030244140156</v>
      </c>
      <c r="F74" s="45">
        <f>'21-REVENEU-12M'!F74/'19-GDPEUCURR-12M'!F74</f>
        <v>0.38215977949079194</v>
      </c>
      <c r="G74" s="45">
        <f>'21-REVENEU-12M'!G74/'19-GDPEUCURR-12M'!G74</f>
        <v>0.39452003585987577</v>
      </c>
      <c r="H74" s="45">
        <f>'21-REVENEU-12M'!H74/'19-GDPEUCURR-12M'!H74</f>
        <v>0.50582906531859573</v>
      </c>
      <c r="I74" s="45">
        <f>'21-REVENEU-12M'!I74/'19-GDPEUCURR-12M'!I74</f>
        <v>0.49269104236530642</v>
      </c>
      <c r="J74" s="45">
        <f>'21-REVENEU-12M'!J74/'19-GDPEUCURR-12M'!J74</f>
        <v>0.44260047326670404</v>
      </c>
      <c r="K74" s="45">
        <f>'21-REVENEU-12M'!K74/'19-GDPEUCURR-12M'!K74</f>
        <v>0.4072496725288669</v>
      </c>
      <c r="L74" s="45">
        <f>'21-REVENEU-12M'!L74/'19-GDPEUCURR-12M'!L74</f>
        <v>0.48663172667538163</v>
      </c>
      <c r="M74" s="45">
        <f>'21-REVENEU-12M'!M74/'19-GDPEUCURR-12M'!M74</f>
        <v>0.52802133649332528</v>
      </c>
    </row>
    <row r="75" spans="1:13" x14ac:dyDescent="0.2">
      <c r="A75" s="31">
        <v>2005.9166666666613</v>
      </c>
      <c r="B75" s="45">
        <f>'21-REVENEU-12M'!B75/'19-GDPEUCURR-12M'!B75</f>
        <v>0.43593209634101326</v>
      </c>
      <c r="C75" s="45">
        <f>'21-REVENEU-12M'!C75/'19-GDPEUCURR-12M'!C75</f>
        <v>0.40690106531762871</v>
      </c>
      <c r="D75" s="45">
        <f>'21-REVENEU-12M'!D75/'19-GDPEUCURR-12M'!D75</f>
        <v>0.34098824988278592</v>
      </c>
      <c r="E75" s="45">
        <f>'21-REVENEU-12M'!E75/'19-GDPEUCURR-12M'!E75</f>
        <v>0.43494238552417996</v>
      </c>
      <c r="F75" s="45">
        <f>'21-REVENEU-12M'!F75/'19-GDPEUCURR-12M'!F75</f>
        <v>0.38603629332097472</v>
      </c>
      <c r="G75" s="45">
        <f>'21-REVENEU-12M'!G75/'19-GDPEUCURR-12M'!G75</f>
        <v>0.39583118729867095</v>
      </c>
      <c r="H75" s="45">
        <f>'21-REVENEU-12M'!H75/'19-GDPEUCURR-12M'!H75</f>
        <v>0.50595416843165963</v>
      </c>
      <c r="I75" s="45">
        <f>'21-REVENEU-12M'!I75/'19-GDPEUCURR-12M'!I75</f>
        <v>0.49249730029234501</v>
      </c>
      <c r="J75" s="45">
        <f>'21-REVENEU-12M'!J75/'19-GDPEUCURR-12M'!J75</f>
        <v>0.44382167721734372</v>
      </c>
      <c r="K75" s="45">
        <f>'21-REVENEU-12M'!K75/'19-GDPEUCURR-12M'!K75</f>
        <v>0.41199849657840865</v>
      </c>
      <c r="L75" s="45">
        <f>'21-REVENEU-12M'!L75/'19-GDPEUCURR-12M'!L75</f>
        <v>0.48438614517794443</v>
      </c>
      <c r="M75" s="45">
        <f>'21-REVENEU-12M'!M75/'19-GDPEUCURR-12M'!M75</f>
        <v>0.52913384953761056</v>
      </c>
    </row>
    <row r="76" spans="1:13" x14ac:dyDescent="0.2">
      <c r="A76" s="31">
        <v>2005.9999999999945</v>
      </c>
      <c r="B76" s="45">
        <f>'21-REVENEU-12M'!B76/'19-GDPEUCURR-12M'!B76</f>
        <v>0.43577144398491757</v>
      </c>
      <c r="C76" s="45">
        <f>'21-REVENEU-12M'!C76/'19-GDPEUCURR-12M'!C76</f>
        <v>0.4007295063745106</v>
      </c>
      <c r="D76" s="45">
        <f>'21-REVENEU-12M'!D76/'19-GDPEUCURR-12M'!D76</f>
        <v>0.34272604414459151</v>
      </c>
      <c r="E76" s="45">
        <f>'21-REVENEU-12M'!E76/'19-GDPEUCURR-12M'!E76</f>
        <v>0.43423405861754866</v>
      </c>
      <c r="F76" s="45">
        <f>'21-REVENEU-12M'!F76/'19-GDPEUCURR-12M'!F76</f>
        <v>0.38963702978863057</v>
      </c>
      <c r="G76" s="45">
        <f>'21-REVENEU-12M'!G76/'19-GDPEUCURR-12M'!G76</f>
        <v>0.39716902489604244</v>
      </c>
      <c r="H76" s="45">
        <f>'21-REVENEU-12M'!H76/'19-GDPEUCURR-12M'!H76</f>
        <v>0.50603883714404685</v>
      </c>
      <c r="I76" s="45">
        <f>'21-REVENEU-12M'!I76/'19-GDPEUCURR-12M'!I76</f>
        <v>0.49251009277109142</v>
      </c>
      <c r="J76" s="45">
        <f>'21-REVENEU-12M'!J76/'19-GDPEUCURR-12M'!J76</f>
        <v>0.4450971646275943</v>
      </c>
      <c r="K76" s="45">
        <f>'21-REVENEU-12M'!K76/'19-GDPEUCURR-12M'!K76</f>
        <v>0.41541716909748683</v>
      </c>
      <c r="L76" s="45">
        <f>'21-REVENEU-12M'!L76/'19-GDPEUCURR-12M'!L76</f>
        <v>0.48182740085989162</v>
      </c>
      <c r="M76" s="45">
        <f>'21-REVENEU-12M'!M76/'19-GDPEUCURR-12M'!M76</f>
        <v>0.53037877392339949</v>
      </c>
    </row>
    <row r="77" spans="1:13" x14ac:dyDescent="0.2">
      <c r="A77" s="31">
        <v>2006.0833333333278</v>
      </c>
      <c r="B77" s="45">
        <f>'21-REVENEU-12M'!B77/'19-GDPEUCURR-12M'!B77</f>
        <v>0.43528254001462213</v>
      </c>
      <c r="C77" s="45">
        <f>'21-REVENEU-12M'!C77/'19-GDPEUCURR-12M'!C77</f>
        <v>0.39964711797873681</v>
      </c>
      <c r="D77" s="45">
        <f>'21-REVENEU-12M'!D77/'19-GDPEUCURR-12M'!D77</f>
        <v>0.3443816298732848</v>
      </c>
      <c r="E77" s="45">
        <f>'21-REVENEU-12M'!E77/'19-GDPEUCURR-12M'!E77</f>
        <v>0.43411891808636954</v>
      </c>
      <c r="F77" s="45">
        <f>'21-REVENEU-12M'!F77/'19-GDPEUCURR-12M'!F77</f>
        <v>0.39187191893501677</v>
      </c>
      <c r="G77" s="45">
        <f>'21-REVENEU-12M'!G77/'19-GDPEUCURR-12M'!G77</f>
        <v>0.39842140427353601</v>
      </c>
      <c r="H77" s="45">
        <f>'21-REVENEU-12M'!H77/'19-GDPEUCURR-12M'!H77</f>
        <v>0.50632381602050391</v>
      </c>
      <c r="I77" s="45">
        <f>'21-REVENEU-12M'!I77/'19-GDPEUCURR-12M'!I77</f>
        <v>0.49280867688376184</v>
      </c>
      <c r="J77" s="45">
        <f>'21-REVENEU-12M'!J77/'19-GDPEUCURR-12M'!J77</f>
        <v>0.44624722258908234</v>
      </c>
      <c r="K77" s="45">
        <f>'21-REVENEU-12M'!K77/'19-GDPEUCURR-12M'!K77</f>
        <v>0.41561115004892474</v>
      </c>
      <c r="L77" s="45">
        <f>'21-REVENEU-12M'!L77/'19-GDPEUCURR-12M'!L77</f>
        <v>0.47918389320922433</v>
      </c>
      <c r="M77" s="45">
        <f>'21-REVENEU-12M'!M77/'19-GDPEUCURR-12M'!M77</f>
        <v>0.53163017378210264</v>
      </c>
    </row>
    <row r="78" spans="1:13" x14ac:dyDescent="0.2">
      <c r="A78" s="31">
        <v>2006.1666666666611</v>
      </c>
      <c r="B78" s="45">
        <f>'21-REVENEU-12M'!B78/'19-GDPEUCURR-12M'!B78</f>
        <v>0.43479100925333558</v>
      </c>
      <c r="C78" s="45">
        <f>'21-REVENEU-12M'!C78/'19-GDPEUCURR-12M'!C78</f>
        <v>0.40183087373655602</v>
      </c>
      <c r="D78" s="45">
        <f>'21-REVENEU-12M'!D78/'19-GDPEUCURR-12M'!D78</f>
        <v>0.3459526743995332</v>
      </c>
      <c r="E78" s="45">
        <f>'21-REVENEU-12M'!E78/'19-GDPEUCURR-12M'!E78</f>
        <v>0.43481172672247481</v>
      </c>
      <c r="F78" s="45">
        <f>'21-REVENEU-12M'!F78/'19-GDPEUCURR-12M'!F78</f>
        <v>0.39310023543338152</v>
      </c>
      <c r="G78" s="45">
        <f>'21-REVENEU-12M'!G78/'19-GDPEUCURR-12M'!G78</f>
        <v>0.39944065866552159</v>
      </c>
      <c r="H78" s="45">
        <f>'21-REVENEU-12M'!H78/'19-GDPEUCURR-12M'!H78</f>
        <v>0.50676934805806961</v>
      </c>
      <c r="I78" s="45">
        <f>'21-REVENEU-12M'!I78/'19-GDPEUCURR-12M'!I78</f>
        <v>0.49281227680573025</v>
      </c>
      <c r="J78" s="45">
        <f>'21-REVENEU-12M'!J78/'19-GDPEUCURR-12M'!J78</f>
        <v>0.44748497274518761</v>
      </c>
      <c r="K78" s="45">
        <f>'21-REVENEU-12M'!K78/'19-GDPEUCURR-12M'!K78</f>
        <v>0.41416098399533829</v>
      </c>
      <c r="L78" s="45">
        <f>'21-REVENEU-12M'!L78/'19-GDPEUCURR-12M'!L78</f>
        <v>0.47695258525956979</v>
      </c>
      <c r="M78" s="45">
        <f>'21-REVENEU-12M'!M78/'19-GDPEUCURR-12M'!M78</f>
        <v>0.53270102220386928</v>
      </c>
    </row>
    <row r="79" spans="1:13" x14ac:dyDescent="0.2">
      <c r="A79" s="31">
        <v>2006.2499999999943</v>
      </c>
      <c r="B79" s="45">
        <f>'21-REVENEU-12M'!B79/'19-GDPEUCURR-12M'!B79</f>
        <v>0.43470872922670029</v>
      </c>
      <c r="C79" s="45">
        <f>'21-REVENEU-12M'!C79/'19-GDPEUCURR-12M'!C79</f>
        <v>0.40432352161492069</v>
      </c>
      <c r="D79" s="45">
        <f>'21-REVENEU-12M'!D79/'19-GDPEUCURR-12M'!D79</f>
        <v>0.34743127141318014</v>
      </c>
      <c r="E79" s="45">
        <f>'21-REVENEU-12M'!E79/'19-GDPEUCURR-12M'!E79</f>
        <v>0.43642925083938522</v>
      </c>
      <c r="F79" s="45">
        <f>'21-REVENEU-12M'!F79/'19-GDPEUCURR-12M'!F79</f>
        <v>0.3940341944743303</v>
      </c>
      <c r="G79" s="45">
        <f>'21-REVENEU-12M'!G79/'19-GDPEUCURR-12M'!G79</f>
        <v>0.40007300425424791</v>
      </c>
      <c r="H79" s="45">
        <f>'21-REVENEU-12M'!H79/'19-GDPEUCURR-12M'!H79</f>
        <v>0.50726720897444244</v>
      </c>
      <c r="I79" s="45">
        <f>'21-REVENEU-12M'!I79/'19-GDPEUCURR-12M'!I79</f>
        <v>0.49178551668034948</v>
      </c>
      <c r="J79" s="45">
        <f>'21-REVENEU-12M'!J79/'19-GDPEUCURR-12M'!J79</f>
        <v>0.44911754093691003</v>
      </c>
      <c r="K79" s="45">
        <f>'21-REVENEU-12M'!K79/'19-GDPEUCURR-12M'!K79</f>
        <v>0.41343003402033424</v>
      </c>
      <c r="L79" s="45">
        <f>'21-REVENEU-12M'!L79/'19-GDPEUCURR-12M'!L79</f>
        <v>0.47568768981835829</v>
      </c>
      <c r="M79" s="45">
        <f>'21-REVENEU-12M'!M79/'19-GDPEUCURR-12M'!M79</f>
        <v>0.53339398312259756</v>
      </c>
    </row>
    <row r="80" spans="1:13" x14ac:dyDescent="0.2">
      <c r="A80" s="31">
        <v>2006.3333333333276</v>
      </c>
      <c r="B80" s="45">
        <f>'21-REVENEU-12M'!B80/'19-GDPEUCURR-12M'!B80</f>
        <v>0.43529774478130634</v>
      </c>
      <c r="C80" s="45">
        <f>'21-REVENEU-12M'!C80/'19-GDPEUCURR-12M'!C80</f>
        <v>0.40492061988301281</v>
      </c>
      <c r="D80" s="45">
        <f>'21-REVENEU-12M'!D80/'19-GDPEUCURR-12M'!D80</f>
        <v>0.3487202316794723</v>
      </c>
      <c r="E80" s="45">
        <f>'21-REVENEU-12M'!E80/'19-GDPEUCURR-12M'!E80</f>
        <v>0.43893432097047458</v>
      </c>
      <c r="F80" s="45">
        <f>'21-REVENEU-12M'!F80/'19-GDPEUCURR-12M'!F80</f>
        <v>0.39520136591460853</v>
      </c>
      <c r="G80" s="45">
        <f>'21-REVENEU-12M'!G80/'19-GDPEUCURR-12M'!G80</f>
        <v>0.40025618321159806</v>
      </c>
      <c r="H80" s="45">
        <f>'21-REVENEU-12M'!H80/'19-GDPEUCURR-12M'!H80</f>
        <v>0.50768487784938066</v>
      </c>
      <c r="I80" s="45">
        <f>'21-REVENEU-12M'!I80/'19-GDPEUCURR-12M'!I80</f>
        <v>0.48932186377076137</v>
      </c>
      <c r="J80" s="45">
        <f>'21-REVENEU-12M'!J80/'19-GDPEUCURR-12M'!J80</f>
        <v>0.45131827000779767</v>
      </c>
      <c r="K80" s="45">
        <f>'21-REVENEU-12M'!K80/'19-GDPEUCURR-12M'!K80</f>
        <v>0.41501721326272489</v>
      </c>
      <c r="L80" s="45">
        <f>'21-REVENEU-12M'!L80/'19-GDPEUCURR-12M'!L80</f>
        <v>0.47572538934904213</v>
      </c>
      <c r="M80" s="45">
        <f>'21-REVENEU-12M'!M80/'19-GDPEUCURR-12M'!M80</f>
        <v>0.5335985627051355</v>
      </c>
    </row>
    <row r="81" spans="1:13" x14ac:dyDescent="0.2">
      <c r="A81" s="31">
        <v>2006.4166666666608</v>
      </c>
      <c r="B81" s="45">
        <f>'21-REVENEU-12M'!B81/'19-GDPEUCURR-12M'!B81</f>
        <v>0.43624451817697862</v>
      </c>
      <c r="C81" s="45">
        <f>'21-REVENEU-12M'!C81/'19-GDPEUCURR-12M'!C81</f>
        <v>0.40434381291436433</v>
      </c>
      <c r="D81" s="45">
        <f>'21-REVENEU-12M'!D81/'19-GDPEUCURR-12M'!D81</f>
        <v>0.34934188879589073</v>
      </c>
      <c r="E81" s="45">
        <f>'21-REVENEU-12M'!E81/'19-GDPEUCURR-12M'!E81</f>
        <v>0.44167951830765956</v>
      </c>
      <c r="F81" s="45">
        <f>'21-REVENEU-12M'!F81/'19-GDPEUCURR-12M'!F81</f>
        <v>0.39644678371222525</v>
      </c>
      <c r="G81" s="45">
        <f>'21-REVENEU-12M'!G81/'19-GDPEUCURR-12M'!G81</f>
        <v>0.40027685579131023</v>
      </c>
      <c r="H81" s="45">
        <f>'21-REVENEU-12M'!H81/'19-GDPEUCURR-12M'!H81</f>
        <v>0.50778810516852113</v>
      </c>
      <c r="I81" s="45">
        <f>'21-REVENEU-12M'!I81/'19-GDPEUCURR-12M'!I81</f>
        <v>0.4862847841608261</v>
      </c>
      <c r="J81" s="45">
        <f>'21-REVENEU-12M'!J81/'19-GDPEUCURR-12M'!J81</f>
        <v>0.45374190308347023</v>
      </c>
      <c r="K81" s="45">
        <f>'21-REVENEU-12M'!K81/'19-GDPEUCURR-12M'!K81</f>
        <v>0.41782304345606097</v>
      </c>
      <c r="L81" s="45">
        <f>'21-REVENEU-12M'!L81/'19-GDPEUCURR-12M'!L81</f>
        <v>0.47656559122224623</v>
      </c>
      <c r="M81" s="45">
        <f>'21-REVENEU-12M'!M81/'19-GDPEUCURR-12M'!M81</f>
        <v>0.53353215751952765</v>
      </c>
    </row>
    <row r="82" spans="1:13" x14ac:dyDescent="0.2">
      <c r="A82" s="31">
        <v>2006.4999999999941</v>
      </c>
      <c r="B82" s="45">
        <f>'21-REVENEU-12M'!B82/'19-GDPEUCURR-12M'!B82</f>
        <v>0.43709466504086281</v>
      </c>
      <c r="C82" s="45">
        <f>'21-REVENEU-12M'!C82/'19-GDPEUCURR-12M'!C82</f>
        <v>0.40402854536877231</v>
      </c>
      <c r="D82" s="45">
        <f>'21-REVENEU-12M'!D82/'19-GDPEUCURR-12M'!D82</f>
        <v>0.34872719705519512</v>
      </c>
      <c r="E82" s="45">
        <f>'21-REVENEU-12M'!E82/'19-GDPEUCURR-12M'!E82</f>
        <v>0.44387219827765634</v>
      </c>
      <c r="F82" s="45">
        <f>'21-REVENEU-12M'!F82/'19-GDPEUCURR-12M'!F82</f>
        <v>0.3974576380630519</v>
      </c>
      <c r="G82" s="45">
        <f>'21-REVENEU-12M'!G82/'19-GDPEUCURR-12M'!G82</f>
        <v>0.40049980395708362</v>
      </c>
      <c r="H82" s="45">
        <f>'21-REVENEU-12M'!H82/'19-GDPEUCURR-12M'!H82</f>
        <v>0.50731969669553367</v>
      </c>
      <c r="I82" s="45">
        <f>'21-REVENEU-12M'!I82/'19-GDPEUCURR-12M'!I82</f>
        <v>0.48383849425939252</v>
      </c>
      <c r="J82" s="45">
        <f>'21-REVENEU-12M'!J82/'19-GDPEUCURR-12M'!J82</f>
        <v>0.45592032180634895</v>
      </c>
      <c r="K82" s="45">
        <f>'21-REVENEU-12M'!K82/'19-GDPEUCURR-12M'!K82</f>
        <v>0.42013358450708949</v>
      </c>
      <c r="L82" s="45">
        <f>'21-REVENEU-12M'!L82/'19-GDPEUCURR-12M'!L82</f>
        <v>0.47750749691719446</v>
      </c>
      <c r="M82" s="45">
        <f>'21-REVENEU-12M'!M82/'19-GDPEUCURR-12M'!M82</f>
        <v>0.53348961821834762</v>
      </c>
    </row>
    <row r="83" spans="1:13" x14ac:dyDescent="0.2">
      <c r="A83" s="31">
        <v>2006.5833333333273</v>
      </c>
      <c r="B83" s="45">
        <f>'21-REVENEU-12M'!B83/'19-GDPEUCURR-12M'!B83</f>
        <v>0.43750176522824769</v>
      </c>
      <c r="C83" s="45">
        <f>'21-REVENEU-12M'!C83/'19-GDPEUCURR-12M'!C83</f>
        <v>0.40498393715795872</v>
      </c>
      <c r="D83" s="45">
        <f>'21-REVENEU-12M'!D83/'19-GDPEUCURR-12M'!D83</f>
        <v>0.34677288782163174</v>
      </c>
      <c r="E83" s="45">
        <f>'21-REVENEU-12M'!E83/'19-GDPEUCURR-12M'!E83</f>
        <v>0.44498794191198843</v>
      </c>
      <c r="F83" s="45">
        <f>'21-REVENEU-12M'!F83/'19-GDPEUCURR-12M'!F83</f>
        <v>0.39795656868419998</v>
      </c>
      <c r="G83" s="45">
        <f>'21-REVENEU-12M'!G83/'19-GDPEUCURR-12M'!G83</f>
        <v>0.40119229931182432</v>
      </c>
      <c r="H83" s="45">
        <f>'21-REVENEU-12M'!H83/'19-GDPEUCURR-12M'!H83</f>
        <v>0.50619331456228323</v>
      </c>
      <c r="I83" s="45">
        <f>'21-REVENEU-12M'!I83/'19-GDPEUCURR-12M'!I83</f>
        <v>0.4828730659362882</v>
      </c>
      <c r="J83" s="45">
        <f>'21-REVENEU-12M'!J83/'19-GDPEUCURR-12M'!J83</f>
        <v>0.45749241385214451</v>
      </c>
      <c r="K83" s="45">
        <f>'21-REVENEU-12M'!K83/'19-GDPEUCURR-12M'!K83</f>
        <v>0.42054629968526858</v>
      </c>
      <c r="L83" s="45">
        <f>'21-REVENEU-12M'!L83/'19-GDPEUCURR-12M'!L83</f>
        <v>0.47798031440573491</v>
      </c>
      <c r="M83" s="45">
        <f>'21-REVENEU-12M'!M83/'19-GDPEUCURR-12M'!M83</f>
        <v>0.5336800773638315</v>
      </c>
    </row>
    <row r="84" spans="1:13" x14ac:dyDescent="0.2">
      <c r="A84" s="31">
        <v>2006.6666666666606</v>
      </c>
      <c r="B84" s="45">
        <f>'21-REVENEU-12M'!B84/'19-GDPEUCURR-12M'!B84</f>
        <v>0.43754475977107338</v>
      </c>
      <c r="C84" s="45">
        <f>'21-REVENEU-12M'!C84/'19-GDPEUCURR-12M'!C84</f>
        <v>0.40658982543460448</v>
      </c>
      <c r="D84" s="45">
        <f>'21-REVENEU-12M'!D84/'19-GDPEUCURR-12M'!D84</f>
        <v>0.34514316343111701</v>
      </c>
      <c r="E84" s="45">
        <f>'21-REVENEU-12M'!E84/'19-GDPEUCURR-12M'!E84</f>
        <v>0.44554270087028552</v>
      </c>
      <c r="F84" s="45">
        <f>'21-REVENEU-12M'!F84/'19-GDPEUCURR-12M'!F84</f>
        <v>0.39776729909417874</v>
      </c>
      <c r="G84" s="45">
        <f>'21-REVENEU-12M'!G84/'19-GDPEUCURR-12M'!G84</f>
        <v>0.40226549713619636</v>
      </c>
      <c r="H84" s="45">
        <f>'21-REVENEU-12M'!H84/'19-GDPEUCURR-12M'!H84</f>
        <v>0.50498946165912095</v>
      </c>
      <c r="I84" s="45">
        <f>'21-REVENEU-12M'!I84/'19-GDPEUCURR-12M'!I84</f>
        <v>0.48324740138010397</v>
      </c>
      <c r="J84" s="45">
        <f>'21-REVENEU-12M'!J84/'19-GDPEUCURR-12M'!J84</f>
        <v>0.45850188281252713</v>
      </c>
      <c r="K84" s="45">
        <f>'21-REVENEU-12M'!K84/'19-GDPEUCURR-12M'!K84</f>
        <v>0.41873609954954633</v>
      </c>
      <c r="L84" s="45">
        <f>'21-REVENEU-12M'!L84/'19-GDPEUCURR-12M'!L84</f>
        <v>0.4779079378574323</v>
      </c>
      <c r="M84" s="45">
        <f>'21-REVENEU-12M'!M84/'19-GDPEUCURR-12M'!M84</f>
        <v>0.53398558714493483</v>
      </c>
    </row>
    <row r="85" spans="1:13" x14ac:dyDescent="0.2">
      <c r="A85" s="31">
        <v>2006.7499999999939</v>
      </c>
      <c r="B85" s="45">
        <f>'21-REVENEU-12M'!B85/'19-GDPEUCURR-12M'!B85</f>
        <v>0.43740783687401408</v>
      </c>
      <c r="C85" s="45">
        <f>'21-REVENEU-12M'!C85/'19-GDPEUCURR-12M'!C85</f>
        <v>0.40782982408368484</v>
      </c>
      <c r="D85" s="45">
        <f>'21-REVENEU-12M'!D85/'19-GDPEUCURR-12M'!D85</f>
        <v>0.34586550164330015</v>
      </c>
      <c r="E85" s="45">
        <f>'21-REVENEU-12M'!E85/'19-GDPEUCURR-12M'!E85</f>
        <v>0.4463036621527896</v>
      </c>
      <c r="F85" s="45">
        <f>'21-REVENEU-12M'!F85/'19-GDPEUCURR-12M'!F85</f>
        <v>0.39673887837931332</v>
      </c>
      <c r="G85" s="45">
        <f>'21-REVENEU-12M'!G85/'19-GDPEUCURR-12M'!G85</f>
        <v>0.4035449875055287</v>
      </c>
      <c r="H85" s="45">
        <f>'21-REVENEU-12M'!H85/'19-GDPEUCURR-12M'!H85</f>
        <v>0.50444524042542782</v>
      </c>
      <c r="I85" s="45">
        <f>'21-REVENEU-12M'!I85/'19-GDPEUCURR-12M'!I85</f>
        <v>0.48456948321459747</v>
      </c>
      <c r="J85" s="45">
        <f>'21-REVENEU-12M'!J85/'19-GDPEUCURR-12M'!J85</f>
        <v>0.45909051696650816</v>
      </c>
      <c r="K85" s="45">
        <f>'21-REVENEU-12M'!K85/'19-GDPEUCURR-12M'!K85</f>
        <v>0.41465564822335588</v>
      </c>
      <c r="L85" s="45">
        <f>'21-REVENEU-12M'!L85/'19-GDPEUCURR-12M'!L85</f>
        <v>0.47733817239231791</v>
      </c>
      <c r="M85" s="45">
        <f>'21-REVENEU-12M'!M85/'19-GDPEUCURR-12M'!M85</f>
        <v>0.53420913959386895</v>
      </c>
    </row>
    <row r="86" spans="1:13" x14ac:dyDescent="0.2">
      <c r="A86" s="31">
        <v>2006.8333333333271</v>
      </c>
      <c r="B86" s="45">
        <f>'21-REVENEU-12M'!B86/'19-GDPEUCURR-12M'!B86</f>
        <v>0.4372440357894577</v>
      </c>
      <c r="C86" s="45">
        <f>'21-REVENEU-12M'!C86/'19-GDPEUCURR-12M'!C86</f>
        <v>0.40794281174836605</v>
      </c>
      <c r="D86" s="45">
        <f>'21-REVENEU-12M'!D86/'19-GDPEUCURR-12M'!D86</f>
        <v>0.35013787003818625</v>
      </c>
      <c r="E86" s="45">
        <f>'21-REVENEU-12M'!E86/'19-GDPEUCURR-12M'!E86</f>
        <v>0.44776933449590195</v>
      </c>
      <c r="F86" s="45">
        <f>'21-REVENEU-12M'!F86/'19-GDPEUCURR-12M'!F86</f>
        <v>0.39488923300223366</v>
      </c>
      <c r="G86" s="45">
        <f>'21-REVENEU-12M'!G86/'19-GDPEUCURR-12M'!G86</f>
        <v>0.40486423248011189</v>
      </c>
      <c r="H86" s="45">
        <f>'21-REVENEU-12M'!H86/'19-GDPEUCURR-12M'!H86</f>
        <v>0.50498713492983516</v>
      </c>
      <c r="I86" s="45">
        <f>'21-REVENEU-12M'!I86/'19-GDPEUCURR-12M'!I86</f>
        <v>0.48635909850794579</v>
      </c>
      <c r="J86" s="45">
        <f>'21-REVENEU-12M'!J86/'19-GDPEUCURR-12M'!J86</f>
        <v>0.45943055696354901</v>
      </c>
      <c r="K86" s="45">
        <f>'21-REVENEU-12M'!K86/'19-GDPEUCURR-12M'!K86</f>
        <v>0.40869324455879119</v>
      </c>
      <c r="L86" s="45">
        <f>'21-REVENEU-12M'!L86/'19-GDPEUCURR-12M'!L86</f>
        <v>0.47637678597723354</v>
      </c>
      <c r="M86" s="45">
        <f>'21-REVENEU-12M'!M86/'19-GDPEUCURR-12M'!M86</f>
        <v>0.53416689899755498</v>
      </c>
    </row>
    <row r="87" spans="1:13" x14ac:dyDescent="0.2">
      <c r="A87" s="31">
        <v>2006.9166666666604</v>
      </c>
      <c r="B87" s="45">
        <f>'21-REVENEU-12M'!B87/'19-GDPEUCURR-12M'!B87</f>
        <v>0.43708832032878936</v>
      </c>
      <c r="C87" s="45">
        <f>'21-REVENEU-12M'!C87/'19-GDPEUCURR-12M'!C87</f>
        <v>0.40714936422809217</v>
      </c>
      <c r="D87" s="45">
        <f>'21-REVENEU-12M'!D87/'19-GDPEUCURR-12M'!D87</f>
        <v>0.35606752658314073</v>
      </c>
      <c r="E87" s="45">
        <f>'21-REVENEU-12M'!E87/'19-GDPEUCURR-12M'!E87</f>
        <v>0.44939700584480202</v>
      </c>
      <c r="F87" s="45">
        <f>'21-REVENEU-12M'!F87/'19-GDPEUCURR-12M'!F87</f>
        <v>0.39289095818523778</v>
      </c>
      <c r="G87" s="45">
        <f>'21-REVENEU-12M'!G87/'19-GDPEUCURR-12M'!G87</f>
        <v>0.40608216409697201</v>
      </c>
      <c r="H87" s="45">
        <f>'21-REVENEU-12M'!H87/'19-GDPEUCURR-12M'!H87</f>
        <v>0.50585078499929736</v>
      </c>
      <c r="I87" s="45">
        <f>'21-REVENEU-12M'!I87/'19-GDPEUCURR-12M'!I87</f>
        <v>0.48776669595409528</v>
      </c>
      <c r="J87" s="45">
        <f>'21-REVENEU-12M'!J87/'19-GDPEUCURR-12M'!J87</f>
        <v>0.45982227854667374</v>
      </c>
      <c r="K87" s="45">
        <f>'21-REVENEU-12M'!K87/'19-GDPEUCURR-12M'!K87</f>
        <v>0.40283925117804859</v>
      </c>
      <c r="L87" s="45">
        <f>'21-REVENEU-12M'!L87/'19-GDPEUCURR-12M'!L87</f>
        <v>0.47535798223320447</v>
      </c>
      <c r="M87" s="45">
        <f>'21-REVENEU-12M'!M87/'19-GDPEUCURR-12M'!M87</f>
        <v>0.5337182671432753</v>
      </c>
    </row>
    <row r="88" spans="1:13" x14ac:dyDescent="0.2">
      <c r="A88" s="31">
        <v>2006.9999999999936</v>
      </c>
      <c r="B88" s="45">
        <f>'21-REVENEU-12M'!B88/'19-GDPEUCURR-12M'!B88</f>
        <v>0.43694628117032869</v>
      </c>
      <c r="C88" s="45">
        <f>'21-REVENEU-12M'!C88/'19-GDPEUCURR-12M'!C88</f>
        <v>0.40590959333672427</v>
      </c>
      <c r="D88" s="45">
        <f>'21-REVENEU-12M'!D88/'19-GDPEUCURR-12M'!D88</f>
        <v>0.36100246354851212</v>
      </c>
      <c r="E88" s="45">
        <f>'21-REVENEU-12M'!E88/'19-GDPEUCURR-12M'!E88</f>
        <v>0.45039022289750591</v>
      </c>
      <c r="F88" s="45">
        <f>'21-REVENEU-12M'!F88/'19-GDPEUCURR-12M'!F88</f>
        <v>0.39156125505533118</v>
      </c>
      <c r="G88" s="45">
        <f>'21-REVENEU-12M'!G88/'19-GDPEUCURR-12M'!G88</f>
        <v>0.40706835899245564</v>
      </c>
      <c r="H88" s="45">
        <f>'21-REVENEU-12M'!H88/'19-GDPEUCURR-12M'!H88</f>
        <v>0.50599238313883932</v>
      </c>
      <c r="I88" s="45">
        <f>'21-REVENEU-12M'!I88/'19-GDPEUCURR-12M'!I88</f>
        <v>0.48786249725565689</v>
      </c>
      <c r="J88" s="45">
        <f>'21-REVENEU-12M'!J88/'19-GDPEUCURR-12M'!J88</f>
        <v>0.46059354036155148</v>
      </c>
      <c r="K88" s="45">
        <f>'21-REVENEU-12M'!K88/'19-GDPEUCURR-12M'!K88</f>
        <v>0.39936575052866019</v>
      </c>
      <c r="L88" s="45">
        <f>'21-REVENEU-12M'!L88/'19-GDPEUCURR-12M'!L88</f>
        <v>0.47466557543496324</v>
      </c>
      <c r="M88" s="45">
        <f>'21-REVENEU-12M'!M88/'19-GDPEUCURR-12M'!M88</f>
        <v>0.53273610231361468</v>
      </c>
    </row>
    <row r="89" spans="1:13" x14ac:dyDescent="0.2">
      <c r="A89" s="31">
        <v>2007.0833333333269</v>
      </c>
      <c r="B89" s="45">
        <f>'21-REVENEU-12M'!B89/'19-GDPEUCURR-12M'!B89</f>
        <v>0.43683861910878607</v>
      </c>
      <c r="C89" s="45">
        <f>'21-REVENEU-12M'!C89/'19-GDPEUCURR-12M'!C89</f>
        <v>0.4046575035163571</v>
      </c>
      <c r="D89" s="45">
        <f>'21-REVENEU-12M'!D89/'19-GDPEUCURR-12M'!D89</f>
        <v>0.3629367604897934</v>
      </c>
      <c r="E89" s="45">
        <f>'21-REVENEU-12M'!E89/'19-GDPEUCURR-12M'!E89</f>
        <v>0.45023397135762616</v>
      </c>
      <c r="F89" s="45">
        <f>'21-REVENEU-12M'!F89/'19-GDPEUCURR-12M'!F89</f>
        <v>0.39147958324350668</v>
      </c>
      <c r="G89" s="45">
        <f>'21-REVENEU-12M'!G89/'19-GDPEUCURR-12M'!G89</f>
        <v>0.4077053074020916</v>
      </c>
      <c r="H89" s="45">
        <f>'21-REVENEU-12M'!H89/'19-GDPEUCURR-12M'!H89</f>
        <v>0.50474590046578072</v>
      </c>
      <c r="I89" s="45">
        <f>'21-REVENEU-12M'!I89/'19-GDPEUCURR-12M'!I89</f>
        <v>0.48615259978043251</v>
      </c>
      <c r="J89" s="45">
        <f>'21-REVENEU-12M'!J89/'19-GDPEUCURR-12M'!J89</f>
        <v>0.46188081336062214</v>
      </c>
      <c r="K89" s="45">
        <f>'21-REVENEU-12M'!K89/'19-GDPEUCURR-12M'!K89</f>
        <v>0.39960152515709546</v>
      </c>
      <c r="L89" s="45">
        <f>'21-REVENEU-12M'!L89/'19-GDPEUCURR-12M'!L89</f>
        <v>0.47456663243261382</v>
      </c>
      <c r="M89" s="45">
        <f>'21-REVENEU-12M'!M89/'19-GDPEUCURR-12M'!M89</f>
        <v>0.5312420314013232</v>
      </c>
    </row>
    <row r="90" spans="1:13" x14ac:dyDescent="0.2">
      <c r="A90" s="31">
        <v>2007.1666666666601</v>
      </c>
      <c r="B90" s="45">
        <f>'21-REVENEU-12M'!B90/'19-GDPEUCURR-12M'!B90</f>
        <v>0.436846094659531</v>
      </c>
      <c r="C90" s="45">
        <f>'21-REVENEU-12M'!C90/'19-GDPEUCURR-12M'!C90</f>
        <v>0.40374674142795131</v>
      </c>
      <c r="D90" s="45">
        <f>'21-REVENEU-12M'!D90/'19-GDPEUCURR-12M'!D90</f>
        <v>0.36243870936147338</v>
      </c>
      <c r="E90" s="45">
        <f>'21-REVENEU-12M'!E90/'19-GDPEUCURR-12M'!E90</f>
        <v>0.44950884103534022</v>
      </c>
      <c r="F90" s="45">
        <f>'21-REVENEU-12M'!F90/'19-GDPEUCURR-12M'!F90</f>
        <v>0.39235236314316801</v>
      </c>
      <c r="G90" s="45">
        <f>'21-REVENEU-12M'!G90/'19-GDPEUCURR-12M'!G90</f>
        <v>0.40791126363554309</v>
      </c>
      <c r="H90" s="45">
        <f>'21-REVENEU-12M'!H90/'19-GDPEUCURR-12M'!H90</f>
        <v>0.50288392690950823</v>
      </c>
      <c r="I90" s="45">
        <f>'21-REVENEU-12M'!I90/'19-GDPEUCURR-12M'!I90</f>
        <v>0.48382419968201879</v>
      </c>
      <c r="J90" s="45">
        <f>'21-REVENEU-12M'!J90/'19-GDPEUCURR-12M'!J90</f>
        <v>0.46307866490928679</v>
      </c>
      <c r="K90" s="45">
        <f>'21-REVENEU-12M'!K90/'19-GDPEUCURR-12M'!K90</f>
        <v>0.40154856727719451</v>
      </c>
      <c r="L90" s="45">
        <f>'21-REVENEU-12M'!L90/'19-GDPEUCURR-12M'!L90</f>
        <v>0.47489114354578094</v>
      </c>
      <c r="M90" s="45">
        <f>'21-REVENEU-12M'!M90/'19-GDPEUCURR-12M'!M90</f>
        <v>0.52983588095106404</v>
      </c>
    </row>
    <row r="91" spans="1:13" x14ac:dyDescent="0.2">
      <c r="A91" s="31">
        <v>2007.2499999999934</v>
      </c>
      <c r="B91" s="45">
        <f>'21-REVENEU-12M'!B91/'19-GDPEUCURR-12M'!B91</f>
        <v>0.43706295196250683</v>
      </c>
      <c r="C91" s="45">
        <f>'21-REVENEU-12M'!C91/'19-GDPEUCURR-12M'!C91</f>
        <v>0.40350535141049887</v>
      </c>
      <c r="D91" s="45">
        <f>'21-REVENEU-12M'!D91/'19-GDPEUCURR-12M'!D91</f>
        <v>0.36070556728000142</v>
      </c>
      <c r="E91" s="45">
        <f>'21-REVENEU-12M'!E91/'19-GDPEUCURR-12M'!E91</f>
        <v>0.4490584409818002</v>
      </c>
      <c r="F91" s="45">
        <f>'21-REVENEU-12M'!F91/'19-GDPEUCURR-12M'!F91</f>
        <v>0.39367982247168459</v>
      </c>
      <c r="G91" s="45">
        <f>'21-REVENEU-12M'!G91/'19-GDPEUCURR-12M'!G91</f>
        <v>0.40761374094977865</v>
      </c>
      <c r="H91" s="45">
        <f>'21-REVENEU-12M'!H91/'19-GDPEUCURR-12M'!H91</f>
        <v>0.5015217455795804</v>
      </c>
      <c r="I91" s="45">
        <f>'21-REVENEU-12M'!I91/'19-GDPEUCURR-12M'!I91</f>
        <v>0.48245971172500735</v>
      </c>
      <c r="J91" s="45">
        <f>'21-REVENEU-12M'!J91/'19-GDPEUCURR-12M'!J91</f>
        <v>0.46340821821718625</v>
      </c>
      <c r="K91" s="45">
        <f>'21-REVENEU-12M'!K91/'19-GDPEUCURR-12M'!K91</f>
        <v>0.40246626858819967</v>
      </c>
      <c r="L91" s="45">
        <f>'21-REVENEU-12M'!L91/'19-GDPEUCURR-12M'!L91</f>
        <v>0.47536469463038811</v>
      </c>
      <c r="M91" s="45">
        <f>'21-REVENEU-12M'!M91/'19-GDPEUCURR-12M'!M91</f>
        <v>0.52924733347941233</v>
      </c>
    </row>
    <row r="92" spans="1:13" x14ac:dyDescent="0.2">
      <c r="A92" s="31">
        <v>2007.3333333333267</v>
      </c>
      <c r="B92" s="45">
        <f>'21-REVENEU-12M'!B92/'19-GDPEUCURR-12M'!B92</f>
        <v>0.43751933272400434</v>
      </c>
      <c r="C92" s="45">
        <f>'21-REVENEU-12M'!C92/'19-GDPEUCURR-12M'!C92</f>
        <v>0.40412652959254919</v>
      </c>
      <c r="D92" s="45">
        <f>'21-REVENEU-12M'!D92/'19-GDPEUCURR-12M'!D92</f>
        <v>0.35877799269665755</v>
      </c>
      <c r="E92" s="45">
        <f>'21-REVENEU-12M'!E92/'19-GDPEUCURR-12M'!E92</f>
        <v>0.44946929937621644</v>
      </c>
      <c r="F92" s="45">
        <f>'21-REVENEU-12M'!F92/'19-GDPEUCURR-12M'!F92</f>
        <v>0.39502001777891999</v>
      </c>
      <c r="G92" s="45">
        <f>'21-REVENEU-12M'!G92/'19-GDPEUCURR-12M'!G92</f>
        <v>0.40688772076995117</v>
      </c>
      <c r="H92" s="45">
        <f>'21-REVENEU-12M'!H92/'19-GDPEUCURR-12M'!H92</f>
        <v>0.50144099554869892</v>
      </c>
      <c r="I92" s="45">
        <f>'21-REVENEU-12M'!I92/'19-GDPEUCURR-12M'!I92</f>
        <v>0.48310039069120053</v>
      </c>
      <c r="J92" s="45">
        <f>'21-REVENEU-12M'!J92/'19-GDPEUCURR-12M'!J92</f>
        <v>0.46232940276992379</v>
      </c>
      <c r="K92" s="45">
        <f>'21-REVENEU-12M'!K92/'19-GDPEUCURR-12M'!K92</f>
        <v>0.40048469754508353</v>
      </c>
      <c r="L92" s="45">
        <f>'21-REVENEU-12M'!L92/'19-GDPEUCURR-12M'!L92</f>
        <v>0.47574429208817998</v>
      </c>
      <c r="M92" s="45">
        <f>'21-REVENEU-12M'!M92/'19-GDPEUCURR-12M'!M92</f>
        <v>0.52985674031529306</v>
      </c>
    </row>
    <row r="93" spans="1:13" x14ac:dyDescent="0.2">
      <c r="A93" s="31">
        <v>2007.4166666666599</v>
      </c>
      <c r="B93" s="45">
        <f>'21-REVENEU-12M'!B93/'19-GDPEUCURR-12M'!B93</f>
        <v>0.43799518866176079</v>
      </c>
      <c r="C93" s="45">
        <f>'21-REVENEU-12M'!C93/'19-GDPEUCURR-12M'!C93</f>
        <v>0.40528971770699151</v>
      </c>
      <c r="D93" s="45">
        <f>'21-REVENEU-12M'!D93/'19-GDPEUCURR-12M'!D93</f>
        <v>0.35719991176738425</v>
      </c>
      <c r="E93" s="45">
        <f>'21-REVENEU-12M'!E93/'19-GDPEUCURR-12M'!E93</f>
        <v>0.45034435095126701</v>
      </c>
      <c r="F93" s="45">
        <f>'21-REVENEU-12M'!F93/'19-GDPEUCURR-12M'!F93</f>
        <v>0.3961263505545895</v>
      </c>
      <c r="G93" s="45">
        <f>'21-REVENEU-12M'!G93/'19-GDPEUCURR-12M'!G93</f>
        <v>0.40638541573667591</v>
      </c>
      <c r="H93" s="45">
        <f>'21-REVENEU-12M'!H93/'19-GDPEUCURR-12M'!H93</f>
        <v>0.50214860262739935</v>
      </c>
      <c r="I93" s="45">
        <f>'21-REVENEU-12M'!I93/'19-GDPEUCURR-12M'!I93</f>
        <v>0.48473269116795714</v>
      </c>
      <c r="J93" s="45">
        <f>'21-REVENEU-12M'!J93/'19-GDPEUCURR-12M'!J93</f>
        <v>0.46020946389981227</v>
      </c>
      <c r="K93" s="45">
        <f>'21-REVENEU-12M'!K93/'19-GDPEUCURR-12M'!K93</f>
        <v>0.39688346390299756</v>
      </c>
      <c r="L93" s="45">
        <f>'21-REVENEU-12M'!L93/'19-GDPEUCURR-12M'!L93</f>
        <v>0.47589866814486576</v>
      </c>
      <c r="M93" s="45">
        <f>'21-REVENEU-12M'!M93/'19-GDPEUCURR-12M'!M93</f>
        <v>0.53072471297008361</v>
      </c>
    </row>
    <row r="94" spans="1:13" x14ac:dyDescent="0.2">
      <c r="A94" s="31">
        <v>2007.4999999999932</v>
      </c>
      <c r="B94" s="45">
        <f>'21-REVENEU-12M'!B94/'19-GDPEUCURR-12M'!B94</f>
        <v>0.43821133076485874</v>
      </c>
      <c r="C94" s="45">
        <f>'21-REVENEU-12M'!C94/'19-GDPEUCURR-12M'!C94</f>
        <v>0.40655379501429001</v>
      </c>
      <c r="D94" s="45">
        <f>'21-REVENEU-12M'!D94/'19-GDPEUCURR-12M'!D94</f>
        <v>0.35638323666681754</v>
      </c>
      <c r="E94" s="45">
        <f>'21-REVENEU-12M'!E94/'19-GDPEUCURR-12M'!E94</f>
        <v>0.45104763360555655</v>
      </c>
      <c r="F94" s="45">
        <f>'21-REVENEU-12M'!F94/'19-GDPEUCURR-12M'!F94</f>
        <v>0.39680334079970647</v>
      </c>
      <c r="G94" s="45">
        <f>'21-REVENEU-12M'!G94/'19-GDPEUCURR-12M'!G94</f>
        <v>0.40688717760750476</v>
      </c>
      <c r="H94" s="45">
        <f>'21-REVENEU-12M'!H94/'19-GDPEUCURR-12M'!H94</f>
        <v>0.50284436900722951</v>
      </c>
      <c r="I94" s="45">
        <f>'21-REVENEU-12M'!I94/'19-GDPEUCURR-12M'!I94</f>
        <v>0.48585693459149398</v>
      </c>
      <c r="J94" s="45">
        <f>'21-REVENEU-12M'!J94/'19-GDPEUCURR-12M'!J94</f>
        <v>0.45763362839220106</v>
      </c>
      <c r="K94" s="45">
        <f>'21-REVENEU-12M'!K94/'19-GDPEUCURR-12M'!K94</f>
        <v>0.39363989399843241</v>
      </c>
      <c r="L94" s="45">
        <f>'21-REVENEU-12M'!L94/'19-GDPEUCURR-12M'!L94</f>
        <v>0.47572641824071066</v>
      </c>
      <c r="M94" s="45">
        <f>'21-REVENEU-12M'!M94/'19-GDPEUCURR-12M'!M94</f>
        <v>0.53061449211536527</v>
      </c>
    </row>
    <row r="95" spans="1:13" x14ac:dyDescent="0.2">
      <c r="A95" s="31">
        <v>2007.5833333333264</v>
      </c>
      <c r="B95" s="45">
        <f>'21-REVENEU-12M'!B95/'19-GDPEUCURR-12M'!B95</f>
        <v>0.43798860044644161</v>
      </c>
      <c r="C95" s="45">
        <f>'21-REVENEU-12M'!C95/'19-GDPEUCURR-12M'!C95</f>
        <v>0.40758571362526252</v>
      </c>
      <c r="D95" s="45">
        <f>'21-REVENEU-12M'!D95/'19-GDPEUCURR-12M'!D95</f>
        <v>0.35655181949657699</v>
      </c>
      <c r="E95" s="45">
        <f>'21-REVENEU-12M'!E95/'19-GDPEUCURR-12M'!E95</f>
        <v>0.45119375186099692</v>
      </c>
      <c r="F95" s="45">
        <f>'21-REVENEU-12M'!F95/'19-GDPEUCURR-12M'!F95</f>
        <v>0.39702466407815379</v>
      </c>
      <c r="G95" s="45">
        <f>'21-REVENEU-12M'!G95/'19-GDPEUCURR-12M'!G95</f>
        <v>0.40882621504942745</v>
      </c>
      <c r="H95" s="45">
        <f>'21-REVENEU-12M'!H95/'19-GDPEUCURR-12M'!H95</f>
        <v>0.50290467075473821</v>
      </c>
      <c r="I95" s="45">
        <f>'21-REVENEU-12M'!I95/'19-GDPEUCURR-12M'!I95</f>
        <v>0.48540546895055775</v>
      </c>
      <c r="J95" s="45">
        <f>'21-REVENEU-12M'!J95/'19-GDPEUCURR-12M'!J95</f>
        <v>0.45515509044571717</v>
      </c>
      <c r="K95" s="45">
        <f>'21-REVENEU-12M'!K95/'19-GDPEUCURR-12M'!K95</f>
        <v>0.39223609782672136</v>
      </c>
      <c r="L95" s="45">
        <f>'21-REVENEU-12M'!L95/'19-GDPEUCURR-12M'!L95</f>
        <v>0.4752064526219465</v>
      </c>
      <c r="M95" s="45">
        <f>'21-REVENEU-12M'!M95/'19-GDPEUCURR-12M'!M95</f>
        <v>0.52877323196157056</v>
      </c>
    </row>
    <row r="96" spans="1:13" x14ac:dyDescent="0.2">
      <c r="A96" s="31">
        <v>2007.6666666666597</v>
      </c>
      <c r="B96" s="45">
        <f>'21-REVENEU-12M'!B96/'19-GDPEUCURR-12M'!B96</f>
        <v>0.43753285188848423</v>
      </c>
      <c r="C96" s="45">
        <f>'21-REVENEU-12M'!C96/'19-GDPEUCURR-12M'!C96</f>
        <v>0.40845729657672647</v>
      </c>
      <c r="D96" s="45">
        <f>'21-REVENEU-12M'!D96/'19-GDPEUCURR-12M'!D96</f>
        <v>0.35719636676784305</v>
      </c>
      <c r="E96" s="45">
        <f>'21-REVENEU-12M'!E96/'19-GDPEUCURR-12M'!E96</f>
        <v>0.4513728051702946</v>
      </c>
      <c r="F96" s="45">
        <f>'21-REVENEU-12M'!F96/'19-GDPEUCURR-12M'!F96</f>
        <v>0.39741826877406961</v>
      </c>
      <c r="G96" s="45">
        <f>'21-REVENEU-12M'!G96/'19-GDPEUCURR-12M'!G96</f>
        <v>0.41130548894429003</v>
      </c>
      <c r="H96" s="45">
        <f>'21-REVENEU-12M'!H96/'19-GDPEUCURR-12M'!H96</f>
        <v>0.50237013748563097</v>
      </c>
      <c r="I96" s="45">
        <f>'21-REVENEU-12M'!I96/'19-GDPEUCURR-12M'!I96</f>
        <v>0.48393714716911862</v>
      </c>
      <c r="J96" s="45">
        <f>'21-REVENEU-12M'!J96/'19-GDPEUCURR-12M'!J96</f>
        <v>0.45322635990837529</v>
      </c>
      <c r="K96" s="45">
        <f>'21-REVENEU-12M'!K96/'19-GDPEUCURR-12M'!K96</f>
        <v>0.39252390422322986</v>
      </c>
      <c r="L96" s="45">
        <f>'21-REVENEU-12M'!L96/'19-GDPEUCURR-12M'!L96</f>
        <v>0.47463294697231206</v>
      </c>
      <c r="M96" s="45">
        <f>'21-REVENEU-12M'!M96/'19-GDPEUCURR-12M'!M96</f>
        <v>0.52625198891361691</v>
      </c>
    </row>
    <row r="97" spans="1:13" x14ac:dyDescent="0.2">
      <c r="A97" s="31">
        <v>2007.749999999993</v>
      </c>
      <c r="B97" s="45">
        <f>'21-REVENEU-12M'!B97/'19-GDPEUCURR-12M'!B97</f>
        <v>0.43714138407040648</v>
      </c>
      <c r="C97" s="45">
        <f>'21-REVENEU-12M'!C97/'19-GDPEUCURR-12M'!C97</f>
        <v>0.40933833141321113</v>
      </c>
      <c r="D97" s="45">
        <f>'21-REVENEU-12M'!D97/'19-GDPEUCURR-12M'!D97</f>
        <v>0.3576256276215391</v>
      </c>
      <c r="E97" s="45">
        <f>'21-REVENEU-12M'!E97/'19-GDPEUCURR-12M'!E97</f>
        <v>0.45240813204754032</v>
      </c>
      <c r="F97" s="45">
        <f>'21-REVENEU-12M'!F97/'19-GDPEUCURR-12M'!F97</f>
        <v>0.39875902868399848</v>
      </c>
      <c r="G97" s="45">
        <f>'21-REVENEU-12M'!G97/'19-GDPEUCURR-12M'!G97</f>
        <v>0.41311055003000902</v>
      </c>
      <c r="H97" s="45">
        <f>'21-REVENEU-12M'!H97/'19-GDPEUCURR-12M'!H97</f>
        <v>0.50144379703612196</v>
      </c>
      <c r="I97" s="45">
        <f>'21-REVENEU-12M'!I97/'19-GDPEUCURR-12M'!I97</f>
        <v>0.48240181723978187</v>
      </c>
      <c r="J97" s="45">
        <f>'21-REVENEU-12M'!J97/'19-GDPEUCURR-12M'!J97</f>
        <v>0.45226839740676172</v>
      </c>
      <c r="K97" s="45">
        <f>'21-REVENEU-12M'!K97/'19-GDPEUCURR-12M'!K97</f>
        <v>0.39398109226589489</v>
      </c>
      <c r="L97" s="45">
        <f>'21-REVENEU-12M'!L97/'19-GDPEUCURR-12M'!L97</f>
        <v>0.47437546568711642</v>
      </c>
      <c r="M97" s="45">
        <f>'21-REVENEU-12M'!M97/'19-GDPEUCURR-12M'!M97</f>
        <v>0.52451968673871285</v>
      </c>
    </row>
    <row r="98" spans="1:13" x14ac:dyDescent="0.2">
      <c r="A98" s="31">
        <v>2007.8333333333262</v>
      </c>
      <c r="B98" s="45">
        <f>'21-REVENEU-12M'!B98/'19-GDPEUCURR-12M'!B98</f>
        <v>0.43703829319060772</v>
      </c>
      <c r="C98" s="45">
        <f>'21-REVENEU-12M'!C98/'19-GDPEUCURR-12M'!C98</f>
        <v>0.41031344853219537</v>
      </c>
      <c r="D98" s="45">
        <f>'21-REVENEU-12M'!D98/'19-GDPEUCURR-12M'!D98</f>
        <v>0.35732051309455692</v>
      </c>
      <c r="E98" s="45">
        <f>'21-REVENEU-12M'!E98/'19-GDPEUCURR-12M'!E98</f>
        <v>0.45480161283188542</v>
      </c>
      <c r="F98" s="45">
        <f>'21-REVENEU-12M'!F98/'19-GDPEUCURR-12M'!F98</f>
        <v>0.40146812101502427</v>
      </c>
      <c r="G98" s="45">
        <f>'21-REVENEU-12M'!G98/'19-GDPEUCURR-12M'!G98</f>
        <v>0.41336756744741954</v>
      </c>
      <c r="H98" s="45">
        <f>'21-REVENEU-12M'!H98/'19-GDPEUCURR-12M'!H98</f>
        <v>0.50033584649349327</v>
      </c>
      <c r="I98" s="45">
        <f>'21-REVENEU-12M'!I98/'19-GDPEUCURR-12M'!I98</f>
        <v>0.48153962316543147</v>
      </c>
      <c r="J98" s="45">
        <f>'21-REVENEU-12M'!J98/'19-GDPEUCURR-12M'!J98</f>
        <v>0.45250692226418987</v>
      </c>
      <c r="K98" s="45">
        <f>'21-REVENEU-12M'!K98/'19-GDPEUCURR-12M'!K98</f>
        <v>0.39606889170052734</v>
      </c>
      <c r="L98" s="45">
        <f>'21-REVENEU-12M'!L98/'19-GDPEUCURR-12M'!L98</f>
        <v>0.47468554196306273</v>
      </c>
      <c r="M98" s="45">
        <f>'21-REVENEU-12M'!M98/'19-GDPEUCURR-12M'!M98</f>
        <v>0.52459833675345913</v>
      </c>
    </row>
    <row r="99" spans="1:13" x14ac:dyDescent="0.2">
      <c r="A99" s="31">
        <v>2007.9166666666595</v>
      </c>
      <c r="B99" s="45">
        <f>'21-REVENEU-12M'!B99/'19-GDPEUCURR-12M'!B99</f>
        <v>0.43717346932607881</v>
      </c>
      <c r="C99" s="45">
        <f>'21-REVENEU-12M'!C99/'19-GDPEUCURR-12M'!C99</f>
        <v>0.41113868858351327</v>
      </c>
      <c r="D99" s="45">
        <f>'21-REVENEU-12M'!D99/'19-GDPEUCURR-12M'!D99</f>
        <v>0.35644556861294219</v>
      </c>
      <c r="E99" s="45">
        <f>'21-REVENEU-12M'!E99/'19-GDPEUCURR-12M'!E99</f>
        <v>0.45781349223593942</v>
      </c>
      <c r="F99" s="45">
        <f>'21-REVENEU-12M'!F99/'19-GDPEUCURR-12M'!F99</f>
        <v>0.40461269519395721</v>
      </c>
      <c r="G99" s="45">
        <f>'21-REVENEU-12M'!G99/'19-GDPEUCURR-12M'!G99</f>
        <v>0.41249999784106722</v>
      </c>
      <c r="H99" s="45">
        <f>'21-REVENEU-12M'!H99/'19-GDPEUCURR-12M'!H99</f>
        <v>0.49929479447745412</v>
      </c>
      <c r="I99" s="45">
        <f>'21-REVENEU-12M'!I99/'19-GDPEUCURR-12M'!I99</f>
        <v>0.48130108140153105</v>
      </c>
      <c r="J99" s="45">
        <f>'21-REVENEU-12M'!J99/'19-GDPEUCURR-12M'!J99</f>
        <v>0.45342342453457313</v>
      </c>
      <c r="K99" s="45">
        <f>'21-REVENEU-12M'!K99/'19-GDPEUCURR-12M'!K99</f>
        <v>0.39811325641245743</v>
      </c>
      <c r="L99" s="45">
        <f>'21-REVENEU-12M'!L99/'19-GDPEUCURR-12M'!L99</f>
        <v>0.47535899294578138</v>
      </c>
      <c r="M99" s="45">
        <f>'21-REVENEU-12M'!M99/'19-GDPEUCURR-12M'!M99</f>
        <v>0.52585547506610242</v>
      </c>
    </row>
    <row r="100" spans="1:13" x14ac:dyDescent="0.2">
      <c r="A100" s="31">
        <v>2007.9999999999927</v>
      </c>
      <c r="B100" s="45">
        <f>'21-REVENEU-12M'!B100/'19-GDPEUCURR-12M'!B100</f>
        <v>0.43743051266211264</v>
      </c>
      <c r="C100" s="45">
        <f>'21-REVENEU-12M'!C100/'19-GDPEUCURR-12M'!C100</f>
        <v>0.41149273088934868</v>
      </c>
      <c r="D100" s="45">
        <f>'21-REVENEU-12M'!D100/'19-GDPEUCURR-12M'!D100</f>
        <v>0.35532440891584294</v>
      </c>
      <c r="E100" s="45">
        <f>'21-REVENEU-12M'!E100/'19-GDPEUCURR-12M'!E100</f>
        <v>0.4604069247767551</v>
      </c>
      <c r="F100" s="45">
        <f>'21-REVENEU-12M'!F100/'19-GDPEUCURR-12M'!F100</f>
        <v>0.40693974927483084</v>
      </c>
      <c r="G100" s="45">
        <f>'21-REVENEU-12M'!G100/'19-GDPEUCURR-12M'!G100</f>
        <v>0.41123911728606743</v>
      </c>
      <c r="H100" s="45">
        <f>'21-REVENEU-12M'!H100/'19-GDPEUCURR-12M'!H100</f>
        <v>0.49857535965812777</v>
      </c>
      <c r="I100" s="45">
        <f>'21-REVENEU-12M'!I100/'19-GDPEUCURR-12M'!I100</f>
        <v>0.48144365201075767</v>
      </c>
      <c r="J100" s="45">
        <f>'21-REVENEU-12M'!J100/'19-GDPEUCURR-12M'!J100</f>
        <v>0.45432715430768239</v>
      </c>
      <c r="K100" s="45">
        <f>'21-REVENEU-12M'!K100/'19-GDPEUCURR-12M'!K100</f>
        <v>0.39941728360813972</v>
      </c>
      <c r="L100" s="45">
        <f>'21-REVENEU-12M'!L100/'19-GDPEUCURR-12M'!L100</f>
        <v>0.47608344360511357</v>
      </c>
      <c r="M100" s="45">
        <f>'21-REVENEU-12M'!M100/'19-GDPEUCURR-12M'!M100</f>
        <v>0.52727576044031355</v>
      </c>
    </row>
    <row r="101" spans="1:13" x14ac:dyDescent="0.2">
      <c r="A101" s="31">
        <v>2008.083333333326</v>
      </c>
      <c r="B101" s="45">
        <f>'21-REVENEU-12M'!B101/'19-GDPEUCURR-12M'!B101</f>
        <v>0.43769794173036264</v>
      </c>
      <c r="C101" s="45">
        <f>'21-REVENEU-12M'!C101/'19-GDPEUCURR-12M'!C101</f>
        <v>0.41120728562282427</v>
      </c>
      <c r="D101" s="45">
        <f>'21-REVENEU-12M'!D101/'19-GDPEUCURR-12M'!D101</f>
        <v>0.35424658654990443</v>
      </c>
      <c r="E101" s="45">
        <f>'21-REVENEU-12M'!E101/'19-GDPEUCURR-12M'!E101</f>
        <v>0.46177407847911689</v>
      </c>
      <c r="F101" s="45">
        <f>'21-REVENEU-12M'!F101/'19-GDPEUCURR-12M'!F101</f>
        <v>0.40757358681078204</v>
      </c>
      <c r="G101" s="45">
        <f>'21-REVENEU-12M'!G101/'19-GDPEUCURR-12M'!G101</f>
        <v>0.41011800555926586</v>
      </c>
      <c r="H101" s="45">
        <f>'21-REVENEU-12M'!H101/'19-GDPEUCURR-12M'!H101</f>
        <v>0.49834340718059822</v>
      </c>
      <c r="I101" s="45">
        <f>'21-REVENEU-12M'!I101/'19-GDPEUCURR-12M'!I101</f>
        <v>0.48176869319403742</v>
      </c>
      <c r="J101" s="45">
        <f>'21-REVENEU-12M'!J101/'19-GDPEUCURR-12M'!J101</f>
        <v>0.45476322453870882</v>
      </c>
      <c r="K101" s="45">
        <f>'21-REVENEU-12M'!K101/'19-GDPEUCURR-12M'!K101</f>
        <v>0.39963313500192799</v>
      </c>
      <c r="L101" s="45">
        <f>'21-REVENEU-12M'!L101/'19-GDPEUCURR-12M'!L101</f>
        <v>0.47657869455011281</v>
      </c>
      <c r="M101" s="45">
        <f>'21-REVENEU-12M'!M101/'19-GDPEUCURR-12M'!M101</f>
        <v>0.52814466897831103</v>
      </c>
    </row>
    <row r="102" spans="1:13" x14ac:dyDescent="0.2">
      <c r="A102" s="31">
        <v>2008.1666666666592</v>
      </c>
      <c r="B102" s="45">
        <f>'21-REVENEU-12M'!B102/'19-GDPEUCURR-12M'!B102</f>
        <v>0.43787789209479383</v>
      </c>
      <c r="C102" s="45">
        <f>'21-REVENEU-12M'!C102/'19-GDPEUCURR-12M'!C102</f>
        <v>0.41071087478881424</v>
      </c>
      <c r="D102" s="45">
        <f>'21-REVENEU-12M'!D102/'19-GDPEUCURR-12M'!D102</f>
        <v>0.35343743544770012</v>
      </c>
      <c r="E102" s="45">
        <f>'21-REVENEU-12M'!E102/'19-GDPEUCURR-12M'!E102</f>
        <v>0.46198110290169675</v>
      </c>
      <c r="F102" s="45">
        <f>'21-REVENEU-12M'!F102/'19-GDPEUCURR-12M'!F102</f>
        <v>0.40708759397997962</v>
      </c>
      <c r="G102" s="45">
        <f>'21-REVENEU-12M'!G102/'19-GDPEUCURR-12M'!G102</f>
        <v>0.40895048544025409</v>
      </c>
      <c r="H102" s="45">
        <f>'21-REVENEU-12M'!H102/'19-GDPEUCURR-12M'!H102</f>
        <v>0.49842399268666809</v>
      </c>
      <c r="I102" s="45">
        <f>'21-REVENEU-12M'!I102/'19-GDPEUCURR-12M'!I102</f>
        <v>0.48223901898806887</v>
      </c>
      <c r="J102" s="45">
        <f>'21-REVENEU-12M'!J102/'19-GDPEUCURR-12M'!J102</f>
        <v>0.4551638797057827</v>
      </c>
      <c r="K102" s="45">
        <f>'21-REVENEU-12M'!K102/'19-GDPEUCURR-12M'!K102</f>
        <v>0.39975871904021287</v>
      </c>
      <c r="L102" s="45">
        <f>'21-REVENEU-12M'!L102/'19-GDPEUCURR-12M'!L102</f>
        <v>0.4766691354785112</v>
      </c>
      <c r="M102" s="45">
        <f>'21-REVENEU-12M'!M102/'19-GDPEUCURR-12M'!M102</f>
        <v>0.5288365307345767</v>
      </c>
    </row>
    <row r="103" spans="1:13" x14ac:dyDescent="0.2">
      <c r="A103" s="31">
        <v>2008.2499999999925</v>
      </c>
      <c r="B103" s="45">
        <f>'21-REVENEU-12M'!B103/'19-GDPEUCURR-12M'!B103</f>
        <v>0.43787618580308596</v>
      </c>
      <c r="C103" s="45">
        <f>'21-REVENEU-12M'!C103/'19-GDPEUCURR-12M'!C103</f>
        <v>0.41057694113888032</v>
      </c>
      <c r="D103" s="45">
        <f>'21-REVENEU-12M'!D103/'19-GDPEUCURR-12M'!D103</f>
        <v>0.35311887758974725</v>
      </c>
      <c r="E103" s="45">
        <f>'21-REVENEU-12M'!E103/'19-GDPEUCURR-12M'!E103</f>
        <v>0.46130838396015333</v>
      </c>
      <c r="F103" s="45">
        <f>'21-REVENEU-12M'!F103/'19-GDPEUCURR-12M'!F103</f>
        <v>0.40640377736295302</v>
      </c>
      <c r="G103" s="45">
        <f>'21-REVENEU-12M'!G103/'19-GDPEUCURR-12M'!G103</f>
        <v>0.40737906557517212</v>
      </c>
      <c r="H103" s="45">
        <f>'21-REVENEU-12M'!H103/'19-GDPEUCURR-12M'!H103</f>
        <v>0.49856045511441666</v>
      </c>
      <c r="I103" s="45">
        <f>'21-REVENEU-12M'!I103/'19-GDPEUCURR-12M'!I103</f>
        <v>0.48285709227907941</v>
      </c>
      <c r="J103" s="45">
        <f>'21-REVENEU-12M'!J103/'19-GDPEUCURR-12M'!J103</f>
        <v>0.45617211814466274</v>
      </c>
      <c r="K103" s="45">
        <f>'21-REVENEU-12M'!K103/'19-GDPEUCURR-12M'!K103</f>
        <v>0.40111168896974864</v>
      </c>
      <c r="L103" s="45">
        <f>'21-REVENEU-12M'!L103/'19-GDPEUCURR-12M'!L103</f>
        <v>0.47620588355143328</v>
      </c>
      <c r="M103" s="45">
        <f>'21-REVENEU-12M'!M103/'19-GDPEUCURR-12M'!M103</f>
        <v>0.52998374805072168</v>
      </c>
    </row>
    <row r="104" spans="1:13" x14ac:dyDescent="0.2">
      <c r="A104" s="31">
        <v>2008.3333333333258</v>
      </c>
      <c r="B104" s="45">
        <f>'21-REVENEU-12M'!B104/'19-GDPEUCURR-12M'!B104</f>
        <v>0.4376560099506136</v>
      </c>
      <c r="C104" s="45">
        <f>'21-REVENEU-12M'!C104/'19-GDPEUCURR-12M'!C104</f>
        <v>0.41115755507636842</v>
      </c>
      <c r="D104" s="45">
        <f>'21-REVENEU-12M'!D104/'19-GDPEUCURR-12M'!D104</f>
        <v>0.35341244345064615</v>
      </c>
      <c r="E104" s="45">
        <f>'21-REVENEU-12M'!E104/'19-GDPEUCURR-12M'!E104</f>
        <v>0.46007873492348994</v>
      </c>
      <c r="F104" s="45">
        <f>'21-REVENEU-12M'!F104/'19-GDPEUCURR-12M'!F104</f>
        <v>0.40620713799537639</v>
      </c>
      <c r="G104" s="45">
        <f>'21-REVENEU-12M'!G104/'19-GDPEUCURR-12M'!G104</f>
        <v>0.40511666312975397</v>
      </c>
      <c r="H104" s="45">
        <f>'21-REVENEU-12M'!H104/'19-GDPEUCURR-12M'!H104</f>
        <v>0.49857539025855252</v>
      </c>
      <c r="I104" s="45">
        <f>'21-REVENEU-12M'!I104/'19-GDPEUCURR-12M'!I104</f>
        <v>0.48359746941004506</v>
      </c>
      <c r="J104" s="45">
        <f>'21-REVENEU-12M'!J104/'19-GDPEUCURR-12M'!J104</f>
        <v>0.45817526280932896</v>
      </c>
      <c r="K104" s="45">
        <f>'21-REVENEU-12M'!K104/'19-GDPEUCURR-12M'!K104</f>
        <v>0.40455351647744747</v>
      </c>
      <c r="L104" s="45">
        <f>'21-REVENEU-12M'!L104/'19-GDPEUCURR-12M'!L104</f>
        <v>0.47515098409266759</v>
      </c>
      <c r="M104" s="45">
        <f>'21-REVENEU-12M'!M104/'19-GDPEUCURR-12M'!M104</f>
        <v>0.53200318040752737</v>
      </c>
    </row>
    <row r="105" spans="1:13" x14ac:dyDescent="0.2">
      <c r="A105" s="31">
        <v>2008.416666666659</v>
      </c>
      <c r="B105" s="45">
        <f>'21-REVENEU-12M'!B105/'19-GDPEUCURR-12M'!B105</f>
        <v>0.43740549987224253</v>
      </c>
      <c r="C105" s="45">
        <f>'21-REVENEU-12M'!C105/'19-GDPEUCURR-12M'!C105</f>
        <v>0.41193307885467351</v>
      </c>
      <c r="D105" s="45">
        <f>'21-REVENEU-12M'!D105/'19-GDPEUCURR-12M'!D105</f>
        <v>0.35398919435358178</v>
      </c>
      <c r="E105" s="45">
        <f>'21-REVENEU-12M'!E105/'19-GDPEUCURR-12M'!E105</f>
        <v>0.45878917559741123</v>
      </c>
      <c r="F105" s="45">
        <f>'21-REVENEU-12M'!F105/'19-GDPEUCURR-12M'!F105</f>
        <v>0.40628687119191659</v>
      </c>
      <c r="G105" s="45">
        <f>'21-REVENEU-12M'!G105/'19-GDPEUCURR-12M'!G105</f>
        <v>0.40213146086888468</v>
      </c>
      <c r="H105" s="45">
        <f>'21-REVENEU-12M'!H105/'19-GDPEUCURR-12M'!H105</f>
        <v>0.49859603847124778</v>
      </c>
      <c r="I105" s="45">
        <f>'21-REVENEU-12M'!I105/'19-GDPEUCURR-12M'!I105</f>
        <v>0.48432654060789532</v>
      </c>
      <c r="J105" s="45">
        <f>'21-REVENEU-12M'!J105/'19-GDPEUCURR-12M'!J105</f>
        <v>0.46057752893303688</v>
      </c>
      <c r="K105" s="45">
        <f>'21-REVENEU-12M'!K105/'19-GDPEUCURR-12M'!K105</f>
        <v>0.40913157824870311</v>
      </c>
      <c r="L105" s="45">
        <f>'21-REVENEU-12M'!L105/'19-GDPEUCURR-12M'!L105</f>
        <v>0.47389989805406518</v>
      </c>
      <c r="M105" s="45">
        <f>'21-REVENEU-12M'!M105/'19-GDPEUCURR-12M'!M105</f>
        <v>0.53449282045468716</v>
      </c>
    </row>
    <row r="106" spans="1:13" x14ac:dyDescent="0.2">
      <c r="A106" s="31">
        <v>2008.4999999999923</v>
      </c>
      <c r="B106" s="45">
        <f>'21-REVENEU-12M'!B106/'19-GDPEUCURR-12M'!B106</f>
        <v>0.43736585918959386</v>
      </c>
      <c r="C106" s="45">
        <f>'21-REVENEU-12M'!C106/'19-GDPEUCURR-12M'!C106</f>
        <v>0.41217073599282444</v>
      </c>
      <c r="D106" s="45">
        <f>'21-REVENEU-12M'!D106/'19-GDPEUCURR-12M'!D106</f>
        <v>0.35439587235872655</v>
      </c>
      <c r="E106" s="45">
        <f>'21-REVENEU-12M'!E106/'19-GDPEUCURR-12M'!E106</f>
        <v>0.45797469996900148</v>
      </c>
      <c r="F106" s="45">
        <f>'21-REVENEU-12M'!F106/'19-GDPEUCURR-12M'!F106</f>
        <v>0.40621558203149344</v>
      </c>
      <c r="G106" s="45">
        <f>'21-REVENEU-12M'!G106/'19-GDPEUCURR-12M'!G106</f>
        <v>0.39845268486422797</v>
      </c>
      <c r="H106" s="45">
        <f>'21-REVENEU-12M'!H106/'19-GDPEUCURR-12M'!H106</f>
        <v>0.49882345236030956</v>
      </c>
      <c r="I106" s="45">
        <f>'21-REVENEU-12M'!I106/'19-GDPEUCURR-12M'!I106</f>
        <v>0.48488614770292027</v>
      </c>
      <c r="J106" s="45">
        <f>'21-REVENEU-12M'!J106/'19-GDPEUCURR-12M'!J106</f>
        <v>0.46254935128542818</v>
      </c>
      <c r="K106" s="45">
        <f>'21-REVENEU-12M'!K106/'19-GDPEUCURR-12M'!K106</f>
        <v>0.4134269838657525</v>
      </c>
      <c r="L106" s="45">
        <f>'21-REVENEU-12M'!L106/'19-GDPEUCURR-12M'!L106</f>
        <v>0.47294891005438638</v>
      </c>
      <c r="M106" s="45">
        <f>'21-REVENEU-12M'!M106/'19-GDPEUCURR-12M'!M106</f>
        <v>0.53685648906269445</v>
      </c>
    </row>
    <row r="107" spans="1:13" x14ac:dyDescent="0.2">
      <c r="A107" s="31">
        <v>2008.5833333333255</v>
      </c>
      <c r="B107" s="45">
        <f>'21-REVENEU-12M'!B107/'19-GDPEUCURR-12M'!B107</f>
        <v>0.43769115737043551</v>
      </c>
      <c r="C107" s="45">
        <f>'21-REVENEU-12M'!C107/'19-GDPEUCURR-12M'!C107</f>
        <v>0.41140125275803152</v>
      </c>
      <c r="D107" s="45">
        <f>'21-REVENEU-12M'!D107/'19-GDPEUCURR-12M'!D107</f>
        <v>0.35422316461781639</v>
      </c>
      <c r="E107" s="45">
        <f>'21-REVENEU-12M'!E107/'19-GDPEUCURR-12M'!E107</f>
        <v>0.45799540647243442</v>
      </c>
      <c r="F107" s="45">
        <f>'21-REVENEU-12M'!F107/'19-GDPEUCURR-12M'!F107</f>
        <v>0.40573529394618307</v>
      </c>
      <c r="G107" s="45">
        <f>'21-REVENEU-12M'!G107/'19-GDPEUCURR-12M'!G107</f>
        <v>0.39412088675326234</v>
      </c>
      <c r="H107" s="45">
        <f>'21-REVENEU-12M'!H107/'19-GDPEUCURR-12M'!H107</f>
        <v>0.49938158054549953</v>
      </c>
      <c r="I107" s="45">
        <f>'21-REVENEU-12M'!I107/'19-GDPEUCURR-12M'!I107</f>
        <v>0.48517806445930922</v>
      </c>
      <c r="J107" s="45">
        <f>'21-REVENEU-12M'!J107/'19-GDPEUCURR-12M'!J107</f>
        <v>0.46351406622144886</v>
      </c>
      <c r="K107" s="45">
        <f>'21-REVENEU-12M'!K107/'19-GDPEUCURR-12M'!K107</f>
        <v>0.41632175713124031</v>
      </c>
      <c r="L107" s="45">
        <f>'21-REVENEU-12M'!L107/'19-GDPEUCURR-12M'!L107</f>
        <v>0.47272033019410831</v>
      </c>
      <c r="M107" s="45">
        <f>'21-REVENEU-12M'!M107/'19-GDPEUCURR-12M'!M107</f>
        <v>0.53857910460354042</v>
      </c>
    </row>
    <row r="108" spans="1:13" x14ac:dyDescent="0.2">
      <c r="A108" s="31">
        <v>2008.6666666666588</v>
      </c>
      <c r="B108" s="45">
        <f>'21-REVENEU-12M'!B108/'19-GDPEUCURR-12M'!B108</f>
        <v>0.43819853549942095</v>
      </c>
      <c r="C108" s="45">
        <f>'21-REVENEU-12M'!C108/'19-GDPEUCURR-12M'!C108</f>
        <v>0.41018755565746484</v>
      </c>
      <c r="D108" s="45">
        <f>'21-REVENEU-12M'!D108/'19-GDPEUCURR-12M'!D108</f>
        <v>0.35326917562490812</v>
      </c>
      <c r="E108" s="45">
        <f>'21-REVENEU-12M'!E108/'19-GDPEUCURR-12M'!E108</f>
        <v>0.45853238000970675</v>
      </c>
      <c r="F108" s="45">
        <f>'21-REVENEU-12M'!F108/'19-GDPEUCURR-12M'!F108</f>
        <v>0.40523767116403037</v>
      </c>
      <c r="G108" s="45">
        <f>'21-REVENEU-12M'!G108/'19-GDPEUCURR-12M'!G108</f>
        <v>0.389232191171484</v>
      </c>
      <c r="H108" s="45">
        <f>'21-REVENEU-12M'!H108/'19-GDPEUCURR-12M'!H108</f>
        <v>0.50009368011645317</v>
      </c>
      <c r="I108" s="45">
        <f>'21-REVENEU-12M'!I108/'19-GDPEUCURR-12M'!I108</f>
        <v>0.48533337355917427</v>
      </c>
      <c r="J108" s="45">
        <f>'21-REVENEU-12M'!J108/'19-GDPEUCURR-12M'!J108</f>
        <v>0.46386289928182567</v>
      </c>
      <c r="K108" s="45">
        <f>'21-REVENEU-12M'!K108/'19-GDPEUCURR-12M'!K108</f>
        <v>0.41799382276331581</v>
      </c>
      <c r="L108" s="45">
        <f>'21-REVENEU-12M'!L108/'19-GDPEUCURR-12M'!L108</f>
        <v>0.47336997050614976</v>
      </c>
      <c r="M108" s="45">
        <f>'21-REVENEU-12M'!M108/'19-GDPEUCURR-12M'!M108</f>
        <v>0.53943112443605368</v>
      </c>
    </row>
    <row r="109" spans="1:13" x14ac:dyDescent="0.2">
      <c r="A109" s="31">
        <v>2008.749999999992</v>
      </c>
      <c r="B109" s="45">
        <f>'21-REVENEU-12M'!B109/'19-GDPEUCURR-12M'!B109</f>
        <v>0.43862301400123777</v>
      </c>
      <c r="C109" s="45">
        <f>'21-REVENEU-12M'!C109/'19-GDPEUCURR-12M'!C109</f>
        <v>0.40934397079696982</v>
      </c>
      <c r="D109" s="45">
        <f>'21-REVENEU-12M'!D109/'19-GDPEUCURR-12M'!D109</f>
        <v>0.35137894974824757</v>
      </c>
      <c r="E109" s="45">
        <f>'21-REVENEU-12M'!E109/'19-GDPEUCURR-12M'!E109</f>
        <v>0.45910038619249854</v>
      </c>
      <c r="F109" s="45">
        <f>'21-REVENEU-12M'!F109/'19-GDPEUCURR-12M'!F109</f>
        <v>0.4052682019603483</v>
      </c>
      <c r="G109" s="45">
        <f>'21-REVENEU-12M'!G109/'19-GDPEUCURR-12M'!G109</f>
        <v>0.38389206002570297</v>
      </c>
      <c r="H109" s="45">
        <f>'21-REVENEU-12M'!H109/'19-GDPEUCURR-12M'!H109</f>
        <v>0.50070998093100816</v>
      </c>
      <c r="I109" s="45">
        <f>'21-REVENEU-12M'!I109/'19-GDPEUCURR-12M'!I109</f>
        <v>0.48553822297310156</v>
      </c>
      <c r="J109" s="45">
        <f>'21-REVENEU-12M'!J109/'19-GDPEUCURR-12M'!J109</f>
        <v>0.46422090342826494</v>
      </c>
      <c r="K109" s="45">
        <f>'21-REVENEU-12M'!K109/'19-GDPEUCURR-12M'!K109</f>
        <v>0.41895303735760198</v>
      </c>
      <c r="L109" s="45">
        <f>'21-REVENEU-12M'!L109/'19-GDPEUCURR-12M'!L109</f>
        <v>0.47499049762764373</v>
      </c>
      <c r="M109" s="45">
        <f>'21-REVENEU-12M'!M109/'19-GDPEUCURR-12M'!M109</f>
        <v>0.53925371210012063</v>
      </c>
    </row>
    <row r="110" spans="1:13" x14ac:dyDescent="0.2">
      <c r="A110" s="31">
        <v>2008.8333333333253</v>
      </c>
      <c r="B110" s="45">
        <f>'21-REVENEU-12M'!B110/'19-GDPEUCURR-12M'!B110</f>
        <v>0.43882261115017795</v>
      </c>
      <c r="C110" s="45">
        <f>'21-REVENEU-12M'!C110/'19-GDPEUCURR-12M'!C110</f>
        <v>0.40945555412145129</v>
      </c>
      <c r="D110" s="45">
        <f>'21-REVENEU-12M'!D110/'19-GDPEUCURR-12M'!D110</f>
        <v>0.34848277843892478</v>
      </c>
      <c r="E110" s="45">
        <f>'21-REVENEU-12M'!E110/'19-GDPEUCURR-12M'!E110</f>
        <v>0.45933142963486873</v>
      </c>
      <c r="F110" s="45">
        <f>'21-REVENEU-12M'!F110/'19-GDPEUCURR-12M'!F110</f>
        <v>0.4060955734271614</v>
      </c>
      <c r="G110" s="45">
        <f>'21-REVENEU-12M'!G110/'19-GDPEUCURR-12M'!G110</f>
        <v>0.37830170435560651</v>
      </c>
      <c r="H110" s="45">
        <f>'21-REVENEU-12M'!H110/'19-GDPEUCURR-12M'!H110</f>
        <v>0.50100109299368756</v>
      </c>
      <c r="I110" s="45">
        <f>'21-REVENEU-12M'!I110/'19-GDPEUCURR-12M'!I110</f>
        <v>0.48594419881434497</v>
      </c>
      <c r="J110" s="45">
        <f>'21-REVENEU-12M'!J110/'19-GDPEUCURR-12M'!J110</f>
        <v>0.46504201317850735</v>
      </c>
      <c r="K110" s="45">
        <f>'21-REVENEU-12M'!K110/'19-GDPEUCURR-12M'!K110</f>
        <v>0.41973115434628222</v>
      </c>
      <c r="L110" s="45">
        <f>'21-REVENEU-12M'!L110/'19-GDPEUCURR-12M'!L110</f>
        <v>0.47755658452934269</v>
      </c>
      <c r="M110" s="45">
        <f>'21-REVENEU-12M'!M110/'19-GDPEUCURR-12M'!M110</f>
        <v>0.5380569985459579</v>
      </c>
    </row>
    <row r="111" spans="1:13" x14ac:dyDescent="0.2">
      <c r="A111" s="31">
        <v>2008.9166666666586</v>
      </c>
      <c r="B111" s="45">
        <f>'21-REVENEU-12M'!B111/'19-GDPEUCURR-12M'!B111</f>
        <v>0.43914438944352874</v>
      </c>
      <c r="C111" s="45">
        <f>'21-REVENEU-12M'!C111/'19-GDPEUCURR-12M'!C111</f>
        <v>0.4102092411485514</v>
      </c>
      <c r="D111" s="45">
        <f>'21-REVENEU-12M'!D111/'19-GDPEUCURR-12M'!D111</f>
        <v>0.34493220108112654</v>
      </c>
      <c r="E111" s="45">
        <f>'21-REVENEU-12M'!E111/'19-GDPEUCURR-12M'!E111</f>
        <v>0.45932097436938091</v>
      </c>
      <c r="F111" s="45">
        <f>'21-REVENEU-12M'!F111/'19-GDPEUCURR-12M'!F111</f>
        <v>0.4069182464442529</v>
      </c>
      <c r="G111" s="45">
        <f>'21-REVENEU-12M'!G111/'19-GDPEUCURR-12M'!G111</f>
        <v>0.37306351080002936</v>
      </c>
      <c r="H111" s="45">
        <f>'21-REVENEU-12M'!H111/'19-GDPEUCURR-12M'!H111</f>
        <v>0.50081374665405343</v>
      </c>
      <c r="I111" s="45">
        <f>'21-REVENEU-12M'!I111/'19-GDPEUCURR-12M'!I111</f>
        <v>0.48657120246391899</v>
      </c>
      <c r="J111" s="45">
        <f>'21-REVENEU-12M'!J111/'19-GDPEUCURR-12M'!J111</f>
        <v>0.46612330855202949</v>
      </c>
      <c r="K111" s="45">
        <f>'21-REVENEU-12M'!K111/'19-GDPEUCURR-12M'!K111</f>
        <v>0.420933484794282</v>
      </c>
      <c r="L111" s="45">
        <f>'21-REVENEU-12M'!L111/'19-GDPEUCURR-12M'!L111</f>
        <v>0.48054827529155897</v>
      </c>
      <c r="M111" s="45">
        <f>'21-REVENEU-12M'!M111/'19-GDPEUCURR-12M'!M111</f>
        <v>0.53653733490327005</v>
      </c>
    </row>
    <row r="112" spans="1:13" x14ac:dyDescent="0.2">
      <c r="A112" s="31">
        <v>2008.9999999999918</v>
      </c>
      <c r="B112" s="45">
        <f>'21-REVENEU-12M'!B112/'19-GDPEUCURR-12M'!B112</f>
        <v>0.44005982698668727</v>
      </c>
      <c r="C112" s="45">
        <f>'21-REVENEU-12M'!C112/'19-GDPEUCURR-12M'!C112</f>
        <v>0.41106963416747094</v>
      </c>
      <c r="D112" s="45">
        <f>'21-REVENEU-12M'!D112/'19-GDPEUCURR-12M'!D112</f>
        <v>0.34120926782865102</v>
      </c>
      <c r="E112" s="45">
        <f>'21-REVENEU-12M'!E112/'19-GDPEUCURR-12M'!E112</f>
        <v>0.45928014200606271</v>
      </c>
      <c r="F112" s="45">
        <f>'21-REVENEU-12M'!F112/'19-GDPEUCURR-12M'!F112</f>
        <v>0.40667876507094275</v>
      </c>
      <c r="G112" s="45">
        <f>'21-REVENEU-12M'!G112/'19-GDPEUCURR-12M'!G112</f>
        <v>0.36887886242573537</v>
      </c>
      <c r="H112" s="45">
        <f>'21-REVENEU-12M'!H112/'19-GDPEUCURR-12M'!H112</f>
        <v>0.50001188887326542</v>
      </c>
      <c r="I112" s="45">
        <f>'21-REVENEU-12M'!I112/'19-GDPEUCURR-12M'!I112</f>
        <v>0.48740757849142713</v>
      </c>
      <c r="J112" s="45">
        <f>'21-REVENEU-12M'!J112/'19-GDPEUCURR-12M'!J112</f>
        <v>0.46710323795033443</v>
      </c>
      <c r="K112" s="45">
        <f>'21-REVENEU-12M'!K112/'19-GDPEUCURR-12M'!K112</f>
        <v>0.42319247771005197</v>
      </c>
      <c r="L112" s="45">
        <f>'21-REVENEU-12M'!L112/'19-GDPEUCURR-12M'!L112</f>
        <v>0.48332004688312652</v>
      </c>
      <c r="M112" s="45">
        <f>'21-REVENEU-12M'!M112/'19-GDPEUCURR-12M'!M112</f>
        <v>0.53556309581519623</v>
      </c>
    </row>
    <row r="113" spans="1:13" x14ac:dyDescent="0.2">
      <c r="A113" s="31">
        <v>2009.0833333333251</v>
      </c>
      <c r="B113" s="45">
        <f>'21-REVENEU-12M'!B113/'19-GDPEUCURR-12M'!B113</f>
        <v>0.44189173512381225</v>
      </c>
      <c r="C113" s="45">
        <f>'21-REVENEU-12M'!C113/'19-GDPEUCURR-12M'!C113</f>
        <v>0.41148827916892022</v>
      </c>
      <c r="D113" s="45">
        <f>'21-REVENEU-12M'!D113/'19-GDPEUCURR-12M'!D113</f>
        <v>0.33780036628316767</v>
      </c>
      <c r="E113" s="45">
        <f>'21-REVENEU-12M'!E113/'19-GDPEUCURR-12M'!E113</f>
        <v>0.45940668349295127</v>
      </c>
      <c r="F113" s="45">
        <f>'21-REVENEU-12M'!F113/'19-GDPEUCURR-12M'!F113</f>
        <v>0.4046581029816485</v>
      </c>
      <c r="G113" s="45">
        <f>'21-REVENEU-12M'!G113/'19-GDPEUCURR-12M'!G113</f>
        <v>0.36620508840081278</v>
      </c>
      <c r="H113" s="45">
        <f>'21-REVENEU-12M'!H113/'19-GDPEUCURR-12M'!H113</f>
        <v>0.49857662148237775</v>
      </c>
      <c r="I113" s="45">
        <f>'21-REVENEU-12M'!I113/'19-GDPEUCURR-12M'!I113</f>
        <v>0.48837299516200466</v>
      </c>
      <c r="J113" s="45">
        <f>'21-REVENEU-12M'!J113/'19-GDPEUCURR-12M'!J113</f>
        <v>0.4676779634891795</v>
      </c>
      <c r="K113" s="45">
        <f>'21-REVENEU-12M'!K113/'19-GDPEUCURR-12M'!K113</f>
        <v>0.42685174066384279</v>
      </c>
      <c r="L113" s="45">
        <f>'21-REVENEU-12M'!L113/'19-GDPEUCURR-12M'!L113</f>
        <v>0.48536926043072021</v>
      </c>
      <c r="M113" s="45">
        <f>'21-REVENEU-12M'!M113/'19-GDPEUCURR-12M'!M113</f>
        <v>0.53570825887844575</v>
      </c>
    </row>
    <row r="114" spans="1:13" x14ac:dyDescent="0.2">
      <c r="A114" s="31">
        <v>2009.1666666666583</v>
      </c>
      <c r="B114" s="45">
        <f>'21-REVENEU-12M'!B114/'19-GDPEUCURR-12M'!B114</f>
        <v>0.44434231167504851</v>
      </c>
      <c r="C114" s="45">
        <f>'21-REVENEU-12M'!C114/'19-GDPEUCURR-12M'!C114</f>
        <v>0.41086396241975059</v>
      </c>
      <c r="D114" s="45">
        <f>'21-REVENEU-12M'!D114/'19-GDPEUCURR-12M'!D114</f>
        <v>0.33508288994172236</v>
      </c>
      <c r="E114" s="45">
        <f>'21-REVENEU-12M'!E114/'19-GDPEUCURR-12M'!E114</f>
        <v>0.45984332045213711</v>
      </c>
      <c r="F114" s="45">
        <f>'21-REVENEU-12M'!F114/'19-GDPEUCURR-12M'!F114</f>
        <v>0.40151903654194321</v>
      </c>
      <c r="G114" s="45">
        <f>'21-REVENEU-12M'!G114/'19-GDPEUCURR-12M'!G114</f>
        <v>0.36451459208602033</v>
      </c>
      <c r="H114" s="45">
        <f>'21-REVENEU-12M'!H114/'19-GDPEUCURR-12M'!H114</f>
        <v>0.49697127728544727</v>
      </c>
      <c r="I114" s="45">
        <f>'21-REVENEU-12M'!I114/'19-GDPEUCURR-12M'!I114</f>
        <v>0.48910571218491589</v>
      </c>
      <c r="J114" s="45">
        <f>'21-REVENEU-12M'!J114/'19-GDPEUCURR-12M'!J114</f>
        <v>0.46775990855411509</v>
      </c>
      <c r="K114" s="45">
        <f>'21-REVENEU-12M'!K114/'19-GDPEUCURR-12M'!K114</f>
        <v>0.43101323112561479</v>
      </c>
      <c r="L114" s="45">
        <f>'21-REVENEU-12M'!L114/'19-GDPEUCURR-12M'!L114</f>
        <v>0.4867880886658596</v>
      </c>
      <c r="M114" s="45">
        <f>'21-REVENEU-12M'!M114/'19-GDPEUCURR-12M'!M114</f>
        <v>0.53633707318887014</v>
      </c>
    </row>
    <row r="115" spans="1:13" x14ac:dyDescent="0.2">
      <c r="A115" s="31">
        <v>2009.2499999999916</v>
      </c>
      <c r="B115" s="45">
        <f>'21-REVENEU-12M'!B115/'19-GDPEUCURR-12M'!B115</f>
        <v>0.4469505319909704</v>
      </c>
      <c r="C115" s="45">
        <f>'21-REVENEU-12M'!C115/'19-GDPEUCURR-12M'!C115</f>
        <v>0.4085747544121982</v>
      </c>
      <c r="D115" s="45">
        <f>'21-REVENEU-12M'!D115/'19-GDPEUCURR-12M'!D115</f>
        <v>0.33341409897559304</v>
      </c>
      <c r="E115" s="45">
        <f>'21-REVENEU-12M'!E115/'19-GDPEUCURR-12M'!E115</f>
        <v>0.46072143724258136</v>
      </c>
      <c r="F115" s="45">
        <f>'21-REVENEU-12M'!F115/'19-GDPEUCURR-12M'!F115</f>
        <v>0.39830240588056104</v>
      </c>
      <c r="G115" s="45">
        <f>'21-REVENEU-12M'!G115/'19-GDPEUCURR-12M'!G115</f>
        <v>0.36303289720957688</v>
      </c>
      <c r="H115" s="45">
        <f>'21-REVENEU-12M'!H115/'19-GDPEUCURR-12M'!H115</f>
        <v>0.49578598425664056</v>
      </c>
      <c r="I115" s="45">
        <f>'21-REVENEU-12M'!I115/'19-GDPEUCURR-12M'!I115</f>
        <v>0.48916888429228084</v>
      </c>
      <c r="J115" s="45">
        <f>'21-REVENEU-12M'!J115/'19-GDPEUCURR-12M'!J115</f>
        <v>0.46731179557125624</v>
      </c>
      <c r="K115" s="45">
        <f>'21-REVENEU-12M'!K115/'19-GDPEUCURR-12M'!K115</f>
        <v>0.43442488128194384</v>
      </c>
      <c r="L115" s="45">
        <f>'21-REVENEU-12M'!L115/'19-GDPEUCURR-12M'!L115</f>
        <v>0.48781820597940417</v>
      </c>
      <c r="M115" s="45">
        <f>'21-REVENEU-12M'!M115/'19-GDPEUCURR-12M'!M115</f>
        <v>0.53649818547509565</v>
      </c>
    </row>
    <row r="116" spans="1:13" x14ac:dyDescent="0.2">
      <c r="A116" s="31">
        <v>2009.3333333333248</v>
      </c>
      <c r="B116" s="45">
        <f>'21-REVENEU-12M'!B116/'19-GDPEUCURR-12M'!B116</f>
        <v>0.4493019640071747</v>
      </c>
      <c r="C116" s="45">
        <f>'21-REVENEU-12M'!C116/'19-GDPEUCURR-12M'!C116</f>
        <v>0.40445378691187406</v>
      </c>
      <c r="D116" s="45">
        <f>'21-REVENEU-12M'!D116/'19-GDPEUCURR-12M'!D116</f>
        <v>0.33303497987347586</v>
      </c>
      <c r="E116" s="45">
        <f>'21-REVENEU-12M'!E116/'19-GDPEUCURR-12M'!E116</f>
        <v>0.46207803104109951</v>
      </c>
      <c r="F116" s="45">
        <f>'21-REVENEU-12M'!F116/'19-GDPEUCURR-12M'!F116</f>
        <v>0.39577977243616419</v>
      </c>
      <c r="G116" s="45">
        <f>'21-REVENEU-12M'!G116/'19-GDPEUCURR-12M'!G116</f>
        <v>0.36114026700371166</v>
      </c>
      <c r="H116" s="45">
        <f>'21-REVENEU-12M'!H116/'19-GDPEUCURR-12M'!H116</f>
        <v>0.49540908257000421</v>
      </c>
      <c r="I116" s="45">
        <f>'21-REVENEU-12M'!I116/'19-GDPEUCURR-12M'!I116</f>
        <v>0.48830232282825015</v>
      </c>
      <c r="J116" s="45">
        <f>'21-REVENEU-12M'!J116/'19-GDPEUCURR-12M'!J116</f>
        <v>0.4663789290403268</v>
      </c>
      <c r="K116" s="45">
        <f>'21-REVENEU-12M'!K116/'19-GDPEUCURR-12M'!K116</f>
        <v>0.4361895375426656</v>
      </c>
      <c r="L116" s="45">
        <f>'21-REVENEU-12M'!L116/'19-GDPEUCURR-12M'!L116</f>
        <v>0.48867424298096518</v>
      </c>
      <c r="M116" s="45">
        <f>'21-REVENEU-12M'!M116/'19-GDPEUCURR-12M'!M116</f>
        <v>0.53553215931181397</v>
      </c>
    </row>
    <row r="117" spans="1:13" x14ac:dyDescent="0.2">
      <c r="A117" s="31">
        <v>2009.4166666666581</v>
      </c>
      <c r="B117" s="45">
        <f>'21-REVENEU-12M'!B117/'19-GDPEUCURR-12M'!B117</f>
        <v>0.4512105179665406</v>
      </c>
      <c r="C117" s="45">
        <f>'21-REVENEU-12M'!C117/'19-GDPEUCURR-12M'!C117</f>
        <v>0.40020473553219499</v>
      </c>
      <c r="D117" s="45">
        <f>'21-REVENEU-12M'!D117/'19-GDPEUCURR-12M'!D117</f>
        <v>0.33368511680553642</v>
      </c>
      <c r="E117" s="45">
        <f>'21-REVENEU-12M'!E117/'19-GDPEUCURR-12M'!E117</f>
        <v>0.46355712599247811</v>
      </c>
      <c r="F117" s="45">
        <f>'21-REVENEU-12M'!F117/'19-GDPEUCURR-12M'!F117</f>
        <v>0.39347284604098565</v>
      </c>
      <c r="G117" s="45">
        <f>'21-REVENEU-12M'!G117/'19-GDPEUCURR-12M'!G117</f>
        <v>0.35885512297221123</v>
      </c>
      <c r="H117" s="45">
        <f>'21-REVENEU-12M'!H117/'19-GDPEUCURR-12M'!H117</f>
        <v>0.49538752617613546</v>
      </c>
      <c r="I117" s="45">
        <f>'21-REVENEU-12M'!I117/'19-GDPEUCURR-12M'!I117</f>
        <v>0.4869774131622977</v>
      </c>
      <c r="J117" s="45">
        <f>'21-REVENEU-12M'!J117/'19-GDPEUCURR-12M'!J117</f>
        <v>0.46535014202720332</v>
      </c>
      <c r="K117" s="45">
        <f>'21-REVENEU-12M'!K117/'19-GDPEUCURR-12M'!K117</f>
        <v>0.43703689359707942</v>
      </c>
      <c r="L117" s="45">
        <f>'21-REVENEU-12M'!L117/'19-GDPEUCURR-12M'!L117</f>
        <v>0.48945799071977114</v>
      </c>
      <c r="M117" s="45">
        <f>'21-REVENEU-12M'!M117/'19-GDPEUCURR-12M'!M117</f>
        <v>0.53403185313293766</v>
      </c>
    </row>
    <row r="118" spans="1:13" x14ac:dyDescent="0.2">
      <c r="A118" s="31">
        <v>2009.4999999999914</v>
      </c>
      <c r="B118" s="45">
        <f>'21-REVENEU-12M'!B118/'19-GDPEUCURR-12M'!B118</f>
        <v>0.45254366616482083</v>
      </c>
      <c r="C118" s="45">
        <f>'21-REVENEU-12M'!C118/'19-GDPEUCURR-12M'!C118</f>
        <v>0.39803056071328569</v>
      </c>
      <c r="D118" s="45">
        <f>'21-REVENEU-12M'!D118/'19-GDPEUCURR-12M'!D118</f>
        <v>0.33496865532978981</v>
      </c>
      <c r="E118" s="45">
        <f>'21-REVENEU-12M'!E118/'19-GDPEUCURR-12M'!E118</f>
        <v>0.46469419322104333</v>
      </c>
      <c r="F118" s="45">
        <f>'21-REVENEU-12M'!F118/'19-GDPEUCURR-12M'!F118</f>
        <v>0.39056958861319224</v>
      </c>
      <c r="G118" s="45">
        <f>'21-REVENEU-12M'!G118/'19-GDPEUCURR-12M'!G118</f>
        <v>0.35635966144776621</v>
      </c>
      <c r="H118" s="45">
        <f>'21-REVENEU-12M'!H118/'19-GDPEUCURR-12M'!H118</f>
        <v>0.49504974977805277</v>
      </c>
      <c r="I118" s="45">
        <f>'21-REVENEU-12M'!I118/'19-GDPEUCURR-12M'!I118</f>
        <v>0.48585626261717052</v>
      </c>
      <c r="J118" s="45">
        <f>'21-REVENEU-12M'!J118/'19-GDPEUCURR-12M'!J118</f>
        <v>0.46470702984633216</v>
      </c>
      <c r="K118" s="45">
        <f>'21-REVENEU-12M'!K118/'19-GDPEUCURR-12M'!K118</f>
        <v>0.43813551548624408</v>
      </c>
      <c r="L118" s="45">
        <f>'21-REVENEU-12M'!L118/'19-GDPEUCURR-12M'!L118</f>
        <v>0.49024292796113217</v>
      </c>
      <c r="M118" s="45">
        <f>'21-REVENEU-12M'!M118/'19-GDPEUCURR-12M'!M118</f>
        <v>0.53292994592303289</v>
      </c>
    </row>
    <row r="119" spans="1:13" x14ac:dyDescent="0.2">
      <c r="A119" s="31">
        <v>2009.5833333333246</v>
      </c>
      <c r="B119" s="45">
        <f>'21-REVENEU-12M'!B119/'19-GDPEUCURR-12M'!B119</f>
        <v>0.45323144260544124</v>
      </c>
      <c r="C119" s="45">
        <f>'21-REVENEU-12M'!C119/'19-GDPEUCURR-12M'!C119</f>
        <v>0.39932706443633648</v>
      </c>
      <c r="D119" s="45">
        <f>'21-REVENEU-12M'!D119/'19-GDPEUCURR-12M'!D119</f>
        <v>0.33645545041425656</v>
      </c>
      <c r="E119" s="45">
        <f>'21-REVENEU-12M'!E119/'19-GDPEUCURR-12M'!E119</f>
        <v>0.46514064802938698</v>
      </c>
      <c r="F119" s="45">
        <f>'21-REVENEU-12M'!F119/'19-GDPEUCURR-12M'!F119</f>
        <v>0.386608261521173</v>
      </c>
      <c r="G119" s="45">
        <f>'21-REVENEU-12M'!G119/'19-GDPEUCURR-12M'!G119</f>
        <v>0.35386949693752318</v>
      </c>
      <c r="H119" s="45">
        <f>'21-REVENEU-12M'!H119/'19-GDPEUCURR-12M'!H119</f>
        <v>0.49394977399537532</v>
      </c>
      <c r="I119" s="45">
        <f>'21-REVENEU-12M'!I119/'19-GDPEUCURR-12M'!I119</f>
        <v>0.48539079315832745</v>
      </c>
      <c r="J119" s="45">
        <f>'21-REVENEU-12M'!J119/'19-GDPEUCURR-12M'!J119</f>
        <v>0.46472113896032907</v>
      </c>
      <c r="K119" s="45">
        <f>'21-REVENEU-12M'!K119/'19-GDPEUCURR-12M'!K119</f>
        <v>0.44031743742753021</v>
      </c>
      <c r="L119" s="45">
        <f>'21-REVENEU-12M'!L119/'19-GDPEUCURR-12M'!L119</f>
        <v>0.49101254832544616</v>
      </c>
      <c r="M119" s="45">
        <f>'21-REVENEU-12M'!M119/'19-GDPEUCURR-12M'!M119</f>
        <v>0.53291798752881447</v>
      </c>
    </row>
    <row r="120" spans="1:13" x14ac:dyDescent="0.2">
      <c r="A120" s="31">
        <v>2009.6666666666579</v>
      </c>
      <c r="B120" s="45">
        <f>'21-REVENEU-12M'!B120/'19-GDPEUCURR-12M'!B120</f>
        <v>0.45346981208267634</v>
      </c>
      <c r="C120" s="45">
        <f>'21-REVENEU-12M'!C120/'19-GDPEUCURR-12M'!C120</f>
        <v>0.40215407079559778</v>
      </c>
      <c r="D120" s="45">
        <f>'21-REVENEU-12M'!D120/'19-GDPEUCURR-12M'!D120</f>
        <v>0.33758978217136509</v>
      </c>
      <c r="E120" s="45">
        <f>'21-REVENEU-12M'!E120/'19-GDPEUCURR-12M'!E120</f>
        <v>0.46504868275394623</v>
      </c>
      <c r="F120" s="45">
        <f>'21-REVENEU-12M'!F120/'19-GDPEUCURR-12M'!F120</f>
        <v>0.38260299328074104</v>
      </c>
      <c r="G120" s="45">
        <f>'21-REVENEU-12M'!G120/'19-GDPEUCURR-12M'!G120</f>
        <v>0.3517190345439834</v>
      </c>
      <c r="H120" s="45">
        <f>'21-REVENEU-12M'!H120/'19-GDPEUCURR-12M'!H120</f>
        <v>0.49257668266399485</v>
      </c>
      <c r="I120" s="45">
        <f>'21-REVENEU-12M'!I120/'19-GDPEUCURR-12M'!I120</f>
        <v>0.48516223558960897</v>
      </c>
      <c r="J120" s="45">
        <f>'21-REVENEU-12M'!J120/'19-GDPEUCURR-12M'!J120</f>
        <v>0.46479215732432794</v>
      </c>
      <c r="K120" s="45">
        <f>'21-REVENEU-12M'!K120/'19-GDPEUCURR-12M'!K120</f>
        <v>0.44299513350448788</v>
      </c>
      <c r="L120" s="45">
        <f>'21-REVENEU-12M'!L120/'19-GDPEUCURR-12M'!L120</f>
        <v>0.49138757792414617</v>
      </c>
      <c r="M120" s="45">
        <f>'21-REVENEU-12M'!M120/'19-GDPEUCURR-12M'!M120</f>
        <v>0.5336080093283484</v>
      </c>
    </row>
    <row r="121" spans="1:13" x14ac:dyDescent="0.2">
      <c r="A121" s="31">
        <v>2009.7499999999911</v>
      </c>
      <c r="B121" s="45">
        <f>'21-REVENEU-12M'!B121/'19-GDPEUCURR-12M'!B121</f>
        <v>0.45352670020416586</v>
      </c>
      <c r="C121" s="45">
        <f>'21-REVENEU-12M'!C121/'19-GDPEUCURR-12M'!C121</f>
        <v>0.40372039428988082</v>
      </c>
      <c r="D121" s="45">
        <f>'21-REVENEU-12M'!D121/'19-GDPEUCURR-12M'!D121</f>
        <v>0.33776146319913186</v>
      </c>
      <c r="E121" s="45">
        <f>'21-REVENEU-12M'!E121/'19-GDPEUCURR-12M'!E121</f>
        <v>0.46470045642078811</v>
      </c>
      <c r="F121" s="45">
        <f>'21-REVENEU-12M'!F121/'19-GDPEUCURR-12M'!F121</f>
        <v>0.37996599246163043</v>
      </c>
      <c r="G121" s="45">
        <f>'21-REVENEU-12M'!G121/'19-GDPEUCURR-12M'!G121</f>
        <v>0.3502765393456167</v>
      </c>
      <c r="H121" s="45">
        <f>'21-REVENEU-12M'!H121/'19-GDPEUCURR-12M'!H121</f>
        <v>0.49166185298407922</v>
      </c>
      <c r="I121" s="45">
        <f>'21-REVENEU-12M'!I121/'19-GDPEUCURR-12M'!I121</f>
        <v>0.4845295900651479</v>
      </c>
      <c r="J121" s="45">
        <f>'21-REVENEU-12M'!J121/'19-GDPEUCURR-12M'!J121</f>
        <v>0.46409149307401304</v>
      </c>
      <c r="K121" s="45">
        <f>'21-REVENEU-12M'!K121/'19-GDPEUCURR-12M'!K121</f>
        <v>0.44522822272373908</v>
      </c>
      <c r="L121" s="45">
        <f>'21-REVENEU-12M'!L121/'19-GDPEUCURR-12M'!L121</f>
        <v>0.49089586779520278</v>
      </c>
      <c r="M121" s="45">
        <f>'21-REVENEU-12M'!M121/'19-GDPEUCURR-12M'!M121</f>
        <v>0.53432192981949789</v>
      </c>
    </row>
    <row r="122" spans="1:13" x14ac:dyDescent="0.2">
      <c r="A122" s="31">
        <v>2009.8333333333244</v>
      </c>
      <c r="B122" s="45">
        <f>'21-REVENEU-12M'!B122/'19-GDPEUCURR-12M'!B122</f>
        <v>0.45354356437892746</v>
      </c>
      <c r="C122" s="45">
        <f>'21-REVENEU-12M'!C122/'19-GDPEUCURR-12M'!C122</f>
        <v>0.40208255667159531</v>
      </c>
      <c r="D122" s="45">
        <f>'21-REVENEU-12M'!D122/'19-GDPEUCURR-12M'!D122</f>
        <v>0.33658110056610507</v>
      </c>
      <c r="E122" s="45">
        <f>'21-REVENEU-12M'!E122/'19-GDPEUCURR-12M'!E122</f>
        <v>0.46436808708539562</v>
      </c>
      <c r="F122" s="45">
        <f>'21-REVENEU-12M'!F122/'19-GDPEUCURR-12M'!F122</f>
        <v>0.37971392661718573</v>
      </c>
      <c r="G122" s="45">
        <f>'21-REVENEU-12M'!G122/'19-GDPEUCURR-12M'!G122</f>
        <v>0.34979935650331911</v>
      </c>
      <c r="H122" s="45">
        <f>'21-REVENEU-12M'!H122/'19-GDPEUCURR-12M'!H122</f>
        <v>0.49175047597395483</v>
      </c>
      <c r="I122" s="45">
        <f>'21-REVENEU-12M'!I122/'19-GDPEUCURR-12M'!I122</f>
        <v>0.48311647390601981</v>
      </c>
      <c r="J122" s="45">
        <f>'21-REVENEU-12M'!J122/'19-GDPEUCURR-12M'!J122</f>
        <v>0.46212953445357297</v>
      </c>
      <c r="K122" s="45">
        <f>'21-REVENEU-12M'!K122/'19-GDPEUCURR-12M'!K122</f>
        <v>0.44627707826351759</v>
      </c>
      <c r="L122" s="45">
        <f>'21-REVENEU-12M'!L122/'19-GDPEUCURR-12M'!L122</f>
        <v>0.48926850919054654</v>
      </c>
      <c r="M122" s="45">
        <f>'21-REVENEU-12M'!M122/'19-GDPEUCURR-12M'!M122</f>
        <v>0.53452762901242634</v>
      </c>
    </row>
    <row r="123" spans="1:13" x14ac:dyDescent="0.2">
      <c r="A123" s="31">
        <v>2009.9166666666576</v>
      </c>
      <c r="B123" s="45">
        <f>'21-REVENEU-12M'!B123/'19-GDPEUCURR-12M'!B123</f>
        <v>0.45314102199382872</v>
      </c>
      <c r="C123" s="45">
        <f>'21-REVENEU-12M'!C123/'19-GDPEUCURR-12M'!C123</f>
        <v>0.39871284594778378</v>
      </c>
      <c r="D123" s="45">
        <f>'21-REVENEU-12M'!D123/'19-GDPEUCURR-12M'!D123</f>
        <v>0.334657569126665</v>
      </c>
      <c r="E123" s="45">
        <f>'21-REVENEU-12M'!E123/'19-GDPEUCURR-12M'!E123</f>
        <v>0.46427682632431794</v>
      </c>
      <c r="F123" s="45">
        <f>'21-REVENEU-12M'!F123/'19-GDPEUCURR-12M'!F123</f>
        <v>0.38119851379650088</v>
      </c>
      <c r="G123" s="45">
        <f>'21-REVENEU-12M'!G123/'19-GDPEUCURR-12M'!G123</f>
        <v>0.35008304303215415</v>
      </c>
      <c r="H123" s="45">
        <f>'21-REVENEU-12M'!H123/'19-GDPEUCURR-12M'!H123</f>
        <v>0.49261681177830796</v>
      </c>
      <c r="I123" s="45">
        <f>'21-REVENEU-12M'!I123/'19-GDPEUCURR-12M'!I123</f>
        <v>0.48160919006026448</v>
      </c>
      <c r="J123" s="45">
        <f>'21-REVENEU-12M'!J123/'19-GDPEUCURR-12M'!J123</f>
        <v>0.45981665942853206</v>
      </c>
      <c r="K123" s="45">
        <f>'21-REVENEU-12M'!K123/'19-GDPEUCURR-12M'!K123</f>
        <v>0.44618338660693579</v>
      </c>
      <c r="L123" s="45">
        <f>'21-REVENEU-12M'!L123/'19-GDPEUCURR-12M'!L123</f>
        <v>0.48703107514828836</v>
      </c>
      <c r="M123" s="45">
        <f>'21-REVENEU-12M'!M123/'19-GDPEUCURR-12M'!M123</f>
        <v>0.53434352569133059</v>
      </c>
    </row>
    <row r="124" spans="1:13" x14ac:dyDescent="0.2">
      <c r="A124" s="31">
        <v>2009.9999999999909</v>
      </c>
      <c r="B124" s="45">
        <f>'21-REVENEU-12M'!B124/'19-GDPEUCURR-12M'!B124</f>
        <v>0.45181113638299558</v>
      </c>
      <c r="C124" s="45">
        <f>'21-REVENEU-12M'!C124/'19-GDPEUCURR-12M'!C124</f>
        <v>0.39594414499108221</v>
      </c>
      <c r="D124" s="45">
        <f>'21-REVENEU-12M'!D124/'19-GDPEUCURR-12M'!D124</f>
        <v>0.33288964631158224</v>
      </c>
      <c r="E124" s="45">
        <f>'21-REVENEU-12M'!E124/'19-GDPEUCURR-12M'!E124</f>
        <v>0.46464154785768208</v>
      </c>
      <c r="F124" s="45">
        <f>'21-REVENEU-12M'!F124/'19-GDPEUCURR-12M'!F124</f>
        <v>0.38335291533842725</v>
      </c>
      <c r="G124" s="45">
        <f>'21-REVENEU-12M'!G124/'19-GDPEUCURR-12M'!G124</f>
        <v>0.35080246901778545</v>
      </c>
      <c r="H124" s="45">
        <f>'21-REVENEU-12M'!H124/'19-GDPEUCURR-12M'!H124</f>
        <v>0.49383766898051817</v>
      </c>
      <c r="I124" s="45">
        <f>'21-REVENEU-12M'!I124/'19-GDPEUCURR-12M'!I124</f>
        <v>0.48095629481988877</v>
      </c>
      <c r="J124" s="45">
        <f>'21-REVENEU-12M'!J124/'19-GDPEUCURR-12M'!J124</f>
        <v>0.45842978883011487</v>
      </c>
      <c r="K124" s="45">
        <f>'21-REVENEU-12M'!K124/'19-GDPEUCURR-12M'!K124</f>
        <v>0.44518625334517592</v>
      </c>
      <c r="L124" s="45">
        <f>'21-REVENEU-12M'!L124/'19-GDPEUCURR-12M'!L124</f>
        <v>0.48489599718513721</v>
      </c>
      <c r="M124" s="45">
        <f>'21-REVENEU-12M'!M124/'19-GDPEUCURR-12M'!M124</f>
        <v>0.53405912324890281</v>
      </c>
    </row>
    <row r="125" spans="1:13" x14ac:dyDescent="0.2">
      <c r="A125" s="31">
        <v>2010.0833333333242</v>
      </c>
      <c r="B125" s="45">
        <f>'21-REVENEU-12M'!B125/'19-GDPEUCURR-12M'!B125</f>
        <v>0.44927882143820069</v>
      </c>
      <c r="C125" s="45">
        <f>'21-REVENEU-12M'!C125/'19-GDPEUCURR-12M'!C125</f>
        <v>0.39549931006953465</v>
      </c>
      <c r="D125" s="45">
        <f>'21-REVENEU-12M'!D125/'19-GDPEUCURR-12M'!D125</f>
        <v>0.33206118374759885</v>
      </c>
      <c r="E125" s="45">
        <f>'21-REVENEU-12M'!E125/'19-GDPEUCURR-12M'!E125</f>
        <v>0.46553860588601392</v>
      </c>
      <c r="F125" s="45">
        <f>'21-REVENEU-12M'!F125/'19-GDPEUCURR-12M'!F125</f>
        <v>0.38525930831487742</v>
      </c>
      <c r="G125" s="45">
        <f>'21-REVENEU-12M'!G125/'19-GDPEUCURR-12M'!G125</f>
        <v>0.3517188107168967</v>
      </c>
      <c r="H125" s="45">
        <f>'21-REVENEU-12M'!H125/'19-GDPEUCURR-12M'!H125</f>
        <v>0.49501328129282945</v>
      </c>
      <c r="I125" s="45">
        <f>'21-REVENEU-12M'!I125/'19-GDPEUCURR-12M'!I125</f>
        <v>0.48179182857201414</v>
      </c>
      <c r="J125" s="45">
        <f>'21-REVENEU-12M'!J125/'19-GDPEUCURR-12M'!J125</f>
        <v>0.45886026936215973</v>
      </c>
      <c r="K125" s="45">
        <f>'21-REVENEU-12M'!K125/'19-GDPEUCURR-12M'!K125</f>
        <v>0.4435599388555227</v>
      </c>
      <c r="L125" s="45">
        <f>'21-REVENEU-12M'!L125/'19-GDPEUCURR-12M'!L125</f>
        <v>0.48345215928879137</v>
      </c>
      <c r="M125" s="45">
        <f>'21-REVENEU-12M'!M125/'19-GDPEUCURR-12M'!M125</f>
        <v>0.53387871193033509</v>
      </c>
    </row>
    <row r="126" spans="1:13" x14ac:dyDescent="0.2">
      <c r="A126" s="31">
        <v>2010.1666666666574</v>
      </c>
      <c r="B126" s="45">
        <f>'21-REVENEU-12M'!B126/'19-GDPEUCURR-12M'!B126</f>
        <v>0.44617355743241205</v>
      </c>
      <c r="C126" s="45">
        <f>'21-REVENEU-12M'!C126/'19-GDPEUCURR-12M'!C126</f>
        <v>0.39665930547069811</v>
      </c>
      <c r="D126" s="45">
        <f>'21-REVENEU-12M'!D126/'19-GDPEUCURR-12M'!D126</f>
        <v>0.3323604101815722</v>
      </c>
      <c r="E126" s="45">
        <f>'21-REVENEU-12M'!E126/'19-GDPEUCURR-12M'!E126</f>
        <v>0.46649412308630389</v>
      </c>
      <c r="F126" s="45">
        <f>'21-REVENEU-12M'!F126/'19-GDPEUCURR-12M'!F126</f>
        <v>0.38654955928698725</v>
      </c>
      <c r="G126" s="45">
        <f>'21-REVENEU-12M'!G126/'19-GDPEUCURR-12M'!G126</f>
        <v>0.35295658251229473</v>
      </c>
      <c r="H126" s="45">
        <f>'21-REVENEU-12M'!H126/'19-GDPEUCURR-12M'!H126</f>
        <v>0.49584899186153614</v>
      </c>
      <c r="I126" s="45">
        <f>'21-REVENEU-12M'!I126/'19-GDPEUCURR-12M'!I126</f>
        <v>0.48351665076419675</v>
      </c>
      <c r="J126" s="45">
        <f>'21-REVENEU-12M'!J126/'19-GDPEUCURR-12M'!J126</f>
        <v>0.46040528200030451</v>
      </c>
      <c r="K126" s="45">
        <f>'21-REVENEU-12M'!K126/'19-GDPEUCURR-12M'!K126</f>
        <v>0.44167205557029182</v>
      </c>
      <c r="L126" s="45">
        <f>'21-REVENEU-12M'!L126/'19-GDPEUCURR-12M'!L126</f>
        <v>0.48285491388403451</v>
      </c>
      <c r="M126" s="45">
        <f>'21-REVENEU-12M'!M126/'19-GDPEUCURR-12M'!M126</f>
        <v>0.53364125324529921</v>
      </c>
    </row>
    <row r="127" spans="1:13" x14ac:dyDescent="0.2">
      <c r="A127" s="31">
        <v>2010.2499999999907</v>
      </c>
      <c r="B127" s="45">
        <f>'21-REVENEU-12M'!B127/'19-GDPEUCURR-12M'!B127</f>
        <v>0.4433404493072971</v>
      </c>
      <c r="C127" s="45">
        <f>'21-REVENEU-12M'!C127/'19-GDPEUCURR-12M'!C127</f>
        <v>0.39809903184375894</v>
      </c>
      <c r="D127" s="45">
        <f>'21-REVENEU-12M'!D127/'19-GDPEUCURR-12M'!D127</f>
        <v>0.33381470657352252</v>
      </c>
      <c r="E127" s="45">
        <f>'21-REVENEU-12M'!E127/'19-GDPEUCURR-12M'!E127</f>
        <v>0.46690082198693533</v>
      </c>
      <c r="F127" s="45">
        <f>'21-REVENEU-12M'!F127/'19-GDPEUCURR-12M'!F127</f>
        <v>0.3869932489825369</v>
      </c>
      <c r="G127" s="45">
        <f>'21-REVENEU-12M'!G127/'19-GDPEUCURR-12M'!G127</f>
        <v>0.35473176785557231</v>
      </c>
      <c r="H127" s="45">
        <f>'21-REVENEU-12M'!H127/'19-GDPEUCURR-12M'!H127</f>
        <v>0.49607895314358752</v>
      </c>
      <c r="I127" s="45">
        <f>'21-REVENEU-12M'!I127/'19-GDPEUCURR-12M'!I127</f>
        <v>0.48522681887998953</v>
      </c>
      <c r="J127" s="45">
        <f>'21-REVENEU-12M'!J127/'19-GDPEUCURR-12M'!J127</f>
        <v>0.46195413922394796</v>
      </c>
      <c r="K127" s="45">
        <f>'21-REVENEU-12M'!K127/'19-GDPEUCURR-12M'!K127</f>
        <v>0.43990514830268534</v>
      </c>
      <c r="L127" s="45">
        <f>'21-REVENEU-12M'!L127/'19-GDPEUCURR-12M'!L127</f>
        <v>0.48315720245333449</v>
      </c>
      <c r="M127" s="45">
        <f>'21-REVENEU-12M'!M127/'19-GDPEUCURR-12M'!M127</f>
        <v>0.53309383465298921</v>
      </c>
    </row>
    <row r="128" spans="1:13" x14ac:dyDescent="0.2">
      <c r="A128" s="31">
        <v>2010.3333333333239</v>
      </c>
      <c r="B128" s="45">
        <f>'21-REVENEU-12M'!B128/'19-GDPEUCURR-12M'!B128</f>
        <v>0.44139973871473731</v>
      </c>
      <c r="C128" s="45">
        <f>'21-REVENEU-12M'!C128/'19-GDPEUCURR-12M'!C128</f>
        <v>0.3986937524007273</v>
      </c>
      <c r="D128" s="45">
        <f>'21-REVENEU-12M'!D128/'19-GDPEUCURR-12M'!D128</f>
        <v>0.33622706460522078</v>
      </c>
      <c r="E128" s="45">
        <f>'21-REVENEU-12M'!E128/'19-GDPEUCURR-12M'!E128</f>
        <v>0.46636648924899698</v>
      </c>
      <c r="F128" s="45">
        <f>'21-REVENEU-12M'!F128/'19-GDPEUCURR-12M'!F128</f>
        <v>0.38655240821507858</v>
      </c>
      <c r="G128" s="45">
        <f>'21-REVENEU-12M'!G128/'19-GDPEUCURR-12M'!G128</f>
        <v>0.35718665403079153</v>
      </c>
      <c r="H128" s="45">
        <f>'21-REVENEU-12M'!H128/'19-GDPEUCURR-12M'!H128</f>
        <v>0.49560987717931576</v>
      </c>
      <c r="I128" s="45">
        <f>'21-REVENEU-12M'!I128/'19-GDPEUCURR-12M'!I128</f>
        <v>0.48621784878263408</v>
      </c>
      <c r="J128" s="45">
        <f>'21-REVENEU-12M'!J128/'19-GDPEUCURR-12M'!J128</f>
        <v>0.46262078184884353</v>
      </c>
      <c r="K128" s="45">
        <f>'21-REVENEU-12M'!K128/'19-GDPEUCURR-12M'!K128</f>
        <v>0.4384689069688914</v>
      </c>
      <c r="L128" s="45">
        <f>'21-REVENEU-12M'!L128/'19-GDPEUCURR-12M'!L128</f>
        <v>0.48427182172754274</v>
      </c>
      <c r="M128" s="45">
        <f>'21-REVENEU-12M'!M128/'19-GDPEUCURR-12M'!M128</f>
        <v>0.532104122989568</v>
      </c>
    </row>
    <row r="129" spans="1:13" x14ac:dyDescent="0.2">
      <c r="A129" s="31">
        <v>2010.4166666666572</v>
      </c>
      <c r="B129" s="45">
        <f>'21-REVENEU-12M'!B129/'19-GDPEUCURR-12M'!B129</f>
        <v>0.44013146045080748</v>
      </c>
      <c r="C129" s="45">
        <f>'21-REVENEU-12M'!C129/'19-GDPEUCURR-12M'!C129</f>
        <v>0.39808482976058007</v>
      </c>
      <c r="D129" s="45">
        <f>'21-REVENEU-12M'!D129/'19-GDPEUCURR-12M'!D129</f>
        <v>0.3384991303640138</v>
      </c>
      <c r="E129" s="45">
        <f>'21-REVENEU-12M'!E129/'19-GDPEUCURR-12M'!E129</f>
        <v>0.46533468914016585</v>
      </c>
      <c r="F129" s="45">
        <f>'21-REVENEU-12M'!F129/'19-GDPEUCURR-12M'!F129</f>
        <v>0.38597247682877733</v>
      </c>
      <c r="G129" s="45">
        <f>'21-REVENEU-12M'!G129/'19-GDPEUCURR-12M'!G129</f>
        <v>0.36016928402755422</v>
      </c>
      <c r="H129" s="45">
        <f>'21-REVENEU-12M'!H129/'19-GDPEUCURR-12M'!H129</f>
        <v>0.49502352969903934</v>
      </c>
      <c r="I129" s="45">
        <f>'21-REVENEU-12M'!I129/'19-GDPEUCURR-12M'!I129</f>
        <v>0.48656130643911022</v>
      </c>
      <c r="J129" s="45">
        <f>'21-REVENEU-12M'!J129/'19-GDPEUCURR-12M'!J129</f>
        <v>0.46242520174342844</v>
      </c>
      <c r="K129" s="45">
        <f>'21-REVENEU-12M'!K129/'19-GDPEUCURR-12M'!K129</f>
        <v>0.43693901576146876</v>
      </c>
      <c r="L129" s="45">
        <f>'21-REVENEU-12M'!L129/'19-GDPEUCURR-12M'!L129</f>
        <v>0.48555399414367068</v>
      </c>
      <c r="M129" s="45">
        <f>'21-REVENEU-12M'!M129/'19-GDPEUCURR-12M'!M129</f>
        <v>0.53100775858093996</v>
      </c>
    </row>
    <row r="130" spans="1:13" x14ac:dyDescent="0.2">
      <c r="A130" s="31">
        <v>2010.4999999999905</v>
      </c>
      <c r="B130" s="45">
        <f>'21-REVENEU-12M'!B130/'19-GDPEUCURR-12M'!B130</f>
        <v>0.43911241922500627</v>
      </c>
      <c r="C130" s="45">
        <f>'21-REVENEU-12M'!C130/'19-GDPEUCURR-12M'!C130</f>
        <v>0.39610667325449306</v>
      </c>
      <c r="D130" s="45">
        <f>'21-REVENEU-12M'!D130/'19-GDPEUCURR-12M'!D130</f>
        <v>0.33928903611465849</v>
      </c>
      <c r="E130" s="45">
        <f>'21-REVENEU-12M'!E130/'19-GDPEUCURR-12M'!E130</f>
        <v>0.46445360460624013</v>
      </c>
      <c r="F130" s="45">
        <f>'21-REVENEU-12M'!F130/'19-GDPEUCURR-12M'!F130</f>
        <v>0.38620458791925666</v>
      </c>
      <c r="G130" s="45">
        <f>'21-REVENEU-12M'!G130/'19-GDPEUCURR-12M'!G130</f>
        <v>0.36345513741920032</v>
      </c>
      <c r="H130" s="45">
        <f>'21-REVENEU-12M'!H130/'19-GDPEUCURR-12M'!H130</f>
        <v>0.49506326651835425</v>
      </c>
      <c r="I130" s="45">
        <f>'21-REVENEU-12M'!I130/'19-GDPEUCURR-12M'!I130</f>
        <v>0.48652073799040324</v>
      </c>
      <c r="J130" s="45">
        <f>'21-REVENEU-12M'!J130/'19-GDPEUCURR-12M'!J130</f>
        <v>0.46161446839946624</v>
      </c>
      <c r="K130" s="45">
        <f>'21-REVENEU-12M'!K130/'19-GDPEUCURR-12M'!K130</f>
        <v>0.43474651335103698</v>
      </c>
      <c r="L130" s="45">
        <f>'21-REVENEU-12M'!L130/'19-GDPEUCURR-12M'!L130</f>
        <v>0.486227577275477</v>
      </c>
      <c r="M130" s="45">
        <f>'21-REVENEU-12M'!M130/'19-GDPEUCURR-12M'!M130</f>
        <v>0.5302479243874223</v>
      </c>
    </row>
    <row r="131" spans="1:13" x14ac:dyDescent="0.2">
      <c r="A131" s="31">
        <v>2010.5833333333237</v>
      </c>
      <c r="B131" s="45">
        <f>'21-REVENEU-12M'!B131/'19-GDPEUCURR-12M'!B131</f>
        <v>0.43803651128506227</v>
      </c>
      <c r="C131" s="45">
        <f>'21-REVENEU-12M'!C131/'19-GDPEUCURR-12M'!C131</f>
        <v>0.39305868234938179</v>
      </c>
      <c r="D131" s="45">
        <f>'21-REVENEU-12M'!D131/'19-GDPEUCURR-12M'!D131</f>
        <v>0.33774925023660823</v>
      </c>
      <c r="E131" s="45">
        <f>'21-REVENEU-12M'!E131/'19-GDPEUCURR-12M'!E131</f>
        <v>0.4641687069557241</v>
      </c>
      <c r="F131" s="45">
        <f>'21-REVENEU-12M'!F131/'19-GDPEUCURR-12M'!F131</f>
        <v>0.38795372734737754</v>
      </c>
      <c r="G131" s="45">
        <f>'21-REVENEU-12M'!G131/'19-GDPEUCURR-12M'!G131</f>
        <v>0.36673111477006254</v>
      </c>
      <c r="H131" s="45">
        <f>'21-REVENEU-12M'!H131/'19-GDPEUCURR-12M'!H131</f>
        <v>0.49616603597802672</v>
      </c>
      <c r="I131" s="45">
        <f>'21-REVENEU-12M'!I131/'19-GDPEUCURR-12M'!I131</f>
        <v>0.48633160059003289</v>
      </c>
      <c r="J131" s="45">
        <f>'21-REVENEU-12M'!J131/'19-GDPEUCURR-12M'!J131</f>
        <v>0.4604873159731121</v>
      </c>
      <c r="K131" s="45">
        <f>'21-REVENEU-12M'!K131/'19-GDPEUCURR-12M'!K131</f>
        <v>0.43161824563157858</v>
      </c>
      <c r="L131" s="45">
        <f>'21-REVENEU-12M'!L131/'19-GDPEUCURR-12M'!L131</f>
        <v>0.48577520415402642</v>
      </c>
      <c r="M131" s="45">
        <f>'21-REVENEU-12M'!M131/'19-GDPEUCURR-12M'!M131</f>
        <v>0.53011449423956747</v>
      </c>
    </row>
    <row r="132" spans="1:13" x14ac:dyDescent="0.2">
      <c r="A132" s="31">
        <v>2010.666666666657</v>
      </c>
      <c r="B132" s="45">
        <f>'21-REVENEU-12M'!B132/'19-GDPEUCURR-12M'!B132</f>
        <v>0.43704100790892964</v>
      </c>
      <c r="C132" s="45">
        <f>'21-REVENEU-12M'!C132/'19-GDPEUCURR-12M'!C132</f>
        <v>0.39107335785295172</v>
      </c>
      <c r="D132" s="45">
        <f>'21-REVENEU-12M'!D132/'19-GDPEUCURR-12M'!D132</f>
        <v>0.33503222864467813</v>
      </c>
      <c r="E132" s="45">
        <f>'21-REVENEU-12M'!E132/'19-GDPEUCURR-12M'!E132</f>
        <v>0.4641299980098772</v>
      </c>
      <c r="F132" s="45">
        <f>'21-REVENEU-12M'!F132/'19-GDPEUCURR-12M'!F132</f>
        <v>0.39089396607223648</v>
      </c>
      <c r="G132" s="45">
        <f>'21-REVENEU-12M'!G132/'19-GDPEUCURR-12M'!G132</f>
        <v>0.36932396228111741</v>
      </c>
      <c r="H132" s="45">
        <f>'21-REVENEU-12M'!H132/'19-GDPEUCURR-12M'!H132</f>
        <v>0.49757989163940064</v>
      </c>
      <c r="I132" s="45">
        <f>'21-REVENEU-12M'!I132/'19-GDPEUCURR-12M'!I132</f>
        <v>0.4861297740191603</v>
      </c>
      <c r="J132" s="45">
        <f>'21-REVENEU-12M'!J132/'19-GDPEUCURR-12M'!J132</f>
        <v>0.45955687131944273</v>
      </c>
      <c r="K132" s="45">
        <f>'21-REVENEU-12M'!K132/'19-GDPEUCURR-12M'!K132</f>
        <v>0.4284255261004194</v>
      </c>
      <c r="L132" s="45">
        <f>'21-REVENEU-12M'!L132/'19-GDPEUCURR-12M'!L132</f>
        <v>0.4846646099394516</v>
      </c>
      <c r="M132" s="45">
        <f>'21-REVENEU-12M'!M132/'19-GDPEUCURR-12M'!M132</f>
        <v>0.53032394078159295</v>
      </c>
    </row>
    <row r="133" spans="1:13" x14ac:dyDescent="0.2">
      <c r="A133" s="31">
        <v>2010.7499999999902</v>
      </c>
      <c r="B133" s="45">
        <f>'21-REVENEU-12M'!B133/'19-GDPEUCURR-12M'!B133</f>
        <v>0.43636975935540984</v>
      </c>
      <c r="C133" s="45">
        <f>'21-REVENEU-12M'!C133/'19-GDPEUCURR-12M'!C133</f>
        <v>0.39271335509561422</v>
      </c>
      <c r="D133" s="45">
        <f>'21-REVENEU-12M'!D133/'19-GDPEUCURR-12M'!D133</f>
        <v>0.33277515986378159</v>
      </c>
      <c r="E133" s="45">
        <f>'21-REVENEU-12M'!E133/'19-GDPEUCURR-12M'!E133</f>
        <v>0.46379234373490241</v>
      </c>
      <c r="F133" s="45">
        <f>'21-REVENEU-12M'!F133/'19-GDPEUCURR-12M'!F133</f>
        <v>0.39444811481702585</v>
      </c>
      <c r="G133" s="45">
        <f>'21-REVENEU-12M'!G133/'19-GDPEUCURR-12M'!G133</f>
        <v>0.3704703161140897</v>
      </c>
      <c r="H133" s="45">
        <f>'21-REVENEU-12M'!H133/'19-GDPEUCURR-12M'!H133</f>
        <v>0.49826805291864001</v>
      </c>
      <c r="I133" s="45">
        <f>'21-REVENEU-12M'!I133/'19-GDPEUCURR-12M'!I133</f>
        <v>0.48602558042858263</v>
      </c>
      <c r="J133" s="45">
        <f>'21-REVENEU-12M'!J133/'19-GDPEUCURR-12M'!J133</f>
        <v>0.4593868577967371</v>
      </c>
      <c r="K133" s="45">
        <f>'21-REVENEU-12M'!K133/'19-GDPEUCURR-12M'!K133</f>
        <v>0.42631348235579891</v>
      </c>
      <c r="L133" s="45">
        <f>'21-REVENEU-12M'!L133/'19-GDPEUCURR-12M'!L133</f>
        <v>0.48359679216674112</v>
      </c>
      <c r="M133" s="45">
        <f>'21-REVENEU-12M'!M133/'19-GDPEUCURR-12M'!M133</f>
        <v>0.53045491784625742</v>
      </c>
    </row>
    <row r="134" spans="1:13" x14ac:dyDescent="0.2">
      <c r="A134" s="31">
        <v>2010.8333333333235</v>
      </c>
      <c r="B134" s="45">
        <f>'21-REVENEU-12M'!B134/'19-GDPEUCURR-12M'!B134</f>
        <v>0.43619271056274467</v>
      </c>
      <c r="C134" s="45">
        <f>'21-REVENEU-12M'!C134/'19-GDPEUCURR-12M'!C134</f>
        <v>0.39947218800511597</v>
      </c>
      <c r="D134" s="45">
        <f>'21-REVENEU-12M'!D134/'19-GDPEUCURR-12M'!D134</f>
        <v>0.33220443635174629</v>
      </c>
      <c r="E134" s="45">
        <f>'21-REVENEU-12M'!E134/'19-GDPEUCURR-12M'!E134</f>
        <v>0.4628081588674941</v>
      </c>
      <c r="F134" s="45">
        <f>'21-REVENEU-12M'!F134/'19-GDPEUCURR-12M'!F134</f>
        <v>0.39810065159463409</v>
      </c>
      <c r="G134" s="45">
        <f>'21-REVENEU-12M'!G134/'19-GDPEUCURR-12M'!G134</f>
        <v>0.3697523351080933</v>
      </c>
      <c r="H134" s="45">
        <f>'21-REVENEU-12M'!H134/'19-GDPEUCURR-12M'!H134</f>
        <v>0.49755179781802089</v>
      </c>
      <c r="I134" s="45">
        <f>'21-REVENEU-12M'!I134/'19-GDPEUCURR-12M'!I134</f>
        <v>0.48610698793667545</v>
      </c>
      <c r="J134" s="45">
        <f>'21-REVENEU-12M'!J134/'19-GDPEUCURR-12M'!J134</f>
        <v>0.46031660051972567</v>
      </c>
      <c r="K134" s="45">
        <f>'21-REVENEU-12M'!K134/'19-GDPEUCURR-12M'!K134</f>
        <v>0.42602989010289433</v>
      </c>
      <c r="L134" s="45">
        <f>'21-REVENEU-12M'!L134/'19-GDPEUCURR-12M'!L134</f>
        <v>0.48309654762349563</v>
      </c>
      <c r="M134" s="45">
        <f>'21-REVENEU-12M'!M134/'19-GDPEUCURR-12M'!M134</f>
        <v>0.53022575135179539</v>
      </c>
    </row>
    <row r="135" spans="1:13" x14ac:dyDescent="0.2">
      <c r="A135" s="31">
        <v>2010.9166666666567</v>
      </c>
      <c r="B135" s="45">
        <f>'21-REVENEU-12M'!B135/'19-GDPEUCURR-12M'!B135</f>
        <v>0.43639800702718173</v>
      </c>
      <c r="C135" s="45">
        <f>'21-REVENEU-12M'!C135/'19-GDPEUCURR-12M'!C135</f>
        <v>0.40864103878380897</v>
      </c>
      <c r="D135" s="45">
        <f>'21-REVENEU-12M'!D135/'19-GDPEUCURR-12M'!D135</f>
        <v>0.33298150121639986</v>
      </c>
      <c r="E135" s="45">
        <f>'21-REVENEU-12M'!E135/'19-GDPEUCURR-12M'!E135</f>
        <v>0.46160342296412499</v>
      </c>
      <c r="F135" s="45">
        <f>'21-REVENEU-12M'!F135/'19-GDPEUCURR-12M'!F135</f>
        <v>0.40152776024919057</v>
      </c>
      <c r="G135" s="45">
        <f>'21-REVENEU-12M'!G135/'19-GDPEUCURR-12M'!G135</f>
        <v>0.36813529297047082</v>
      </c>
      <c r="H135" s="45">
        <f>'21-REVENEU-12M'!H135/'19-GDPEUCURR-12M'!H135</f>
        <v>0.49613707298707793</v>
      </c>
      <c r="I135" s="45">
        <f>'21-REVENEU-12M'!I135/'19-GDPEUCURR-12M'!I135</f>
        <v>0.48637699643704813</v>
      </c>
      <c r="J135" s="45">
        <f>'21-REVENEU-12M'!J135/'19-GDPEUCURR-12M'!J135</f>
        <v>0.46180799599164701</v>
      </c>
      <c r="K135" s="45">
        <f>'21-REVENEU-12M'!K135/'19-GDPEUCURR-12M'!K135</f>
        <v>0.42681631270361126</v>
      </c>
      <c r="L135" s="45">
        <f>'21-REVENEU-12M'!L135/'19-GDPEUCURR-12M'!L135</f>
        <v>0.48303062280470194</v>
      </c>
      <c r="M135" s="45">
        <f>'21-REVENEU-12M'!M135/'19-GDPEUCURR-12M'!M135</f>
        <v>0.52989405576093063</v>
      </c>
    </row>
    <row r="136" spans="1:13" x14ac:dyDescent="0.2">
      <c r="A136" s="31">
        <v>2010.99999999999</v>
      </c>
      <c r="B136" s="45">
        <f>'21-REVENEU-12M'!B136/'19-GDPEUCURR-12M'!B136</f>
        <v>0.43680561122239092</v>
      </c>
      <c r="C136" s="45">
        <f>'21-REVENEU-12M'!C136/'19-GDPEUCURR-12M'!C136</f>
        <v>0.41647222165907744</v>
      </c>
      <c r="D136" s="45">
        <f>'21-REVENEU-12M'!D136/'19-GDPEUCURR-12M'!D136</f>
        <v>0.3343802920657799</v>
      </c>
      <c r="E136" s="45">
        <f>'21-REVENEU-12M'!E136/'19-GDPEUCURR-12M'!E136</f>
        <v>0.46079237665510836</v>
      </c>
      <c r="F136" s="45">
        <f>'21-REVENEU-12M'!F136/'19-GDPEUCURR-12M'!F136</f>
        <v>0.4044218432716602</v>
      </c>
      <c r="G136" s="45">
        <f>'21-REVENEU-12M'!G136/'19-GDPEUCURR-12M'!G136</f>
        <v>0.36693062489247574</v>
      </c>
      <c r="H136" s="45">
        <f>'21-REVENEU-12M'!H136/'19-GDPEUCURR-12M'!H136</f>
        <v>0.49506577164586746</v>
      </c>
      <c r="I136" s="45">
        <f>'21-REVENEU-12M'!I136/'19-GDPEUCURR-12M'!I136</f>
        <v>0.48681754175900405</v>
      </c>
      <c r="J136" s="45">
        <f>'21-REVENEU-12M'!J136/'19-GDPEUCURR-12M'!J136</f>
        <v>0.46311195335960997</v>
      </c>
      <c r="K136" s="45">
        <f>'21-REVENEU-12M'!K136/'19-GDPEUCURR-12M'!K136</f>
        <v>0.42757647693410744</v>
      </c>
      <c r="L136" s="45">
        <f>'21-REVENEU-12M'!L136/'19-GDPEUCURR-12M'!L136</f>
        <v>0.48310572257764389</v>
      </c>
      <c r="M136" s="45">
        <f>'21-REVENEU-12M'!M136/'19-GDPEUCURR-12M'!M136</f>
        <v>0.52984490051697219</v>
      </c>
    </row>
    <row r="137" spans="1:13" x14ac:dyDescent="0.2">
      <c r="A137" s="31">
        <v>2011.0833333333233</v>
      </c>
      <c r="B137" s="45">
        <f>'21-REVENEU-12M'!B137/'19-GDPEUCURR-12M'!B137</f>
        <v>0.43726999314152798</v>
      </c>
      <c r="C137" s="45">
        <f>'21-REVENEU-12M'!C137/'19-GDPEUCURR-12M'!C137</f>
        <v>0.42017363936347635</v>
      </c>
      <c r="D137" s="45">
        <f>'21-REVENEU-12M'!D137/'19-GDPEUCURR-12M'!D137</f>
        <v>0.3356906347504563</v>
      </c>
      <c r="E137" s="45">
        <f>'21-REVENEU-12M'!E137/'19-GDPEUCURR-12M'!E137</f>
        <v>0.46078534218544231</v>
      </c>
      <c r="F137" s="45">
        <f>'21-REVENEU-12M'!F137/'19-GDPEUCURR-12M'!F137</f>
        <v>0.40653051247050576</v>
      </c>
      <c r="G137" s="45">
        <f>'21-REVENEU-12M'!G137/'19-GDPEUCURR-12M'!G137</f>
        <v>0.3670762781100228</v>
      </c>
      <c r="H137" s="45">
        <f>'21-REVENEU-12M'!H137/'19-GDPEUCURR-12M'!H137</f>
        <v>0.49511237211476572</v>
      </c>
      <c r="I137" s="45">
        <f>'21-REVENEU-12M'!I137/'19-GDPEUCURR-12M'!I137</f>
        <v>0.48741274224118658</v>
      </c>
      <c r="J137" s="45">
        <f>'21-REVENEU-12M'!J137/'19-GDPEUCURR-12M'!J137</f>
        <v>0.46363014099784228</v>
      </c>
      <c r="K137" s="45">
        <f>'21-REVENEU-12M'!K137/'19-GDPEUCURR-12M'!K137</f>
        <v>0.42756490604825476</v>
      </c>
      <c r="L137" s="45">
        <f>'21-REVENEU-12M'!L137/'19-GDPEUCURR-12M'!L137</f>
        <v>0.48304408470533344</v>
      </c>
      <c r="M137" s="45">
        <f>'21-REVENEU-12M'!M137/'19-GDPEUCURR-12M'!M137</f>
        <v>0.53036487225914486</v>
      </c>
    </row>
    <row r="138" spans="1:13" x14ac:dyDescent="0.2">
      <c r="A138" s="31">
        <v>2011.1666666666565</v>
      </c>
      <c r="B138" s="45">
        <f>'21-REVENEU-12M'!B138/'19-GDPEUCURR-12M'!B138</f>
        <v>0.43777767241965121</v>
      </c>
      <c r="C138" s="45">
        <f>'21-REVENEU-12M'!C138/'19-GDPEUCURR-12M'!C138</f>
        <v>0.42077523706486908</v>
      </c>
      <c r="D138" s="45">
        <f>'21-REVENEU-12M'!D138/'19-GDPEUCURR-12M'!D138</f>
        <v>0.33629162961785286</v>
      </c>
      <c r="E138" s="45">
        <f>'21-REVENEU-12M'!E138/'19-GDPEUCURR-12M'!E138</f>
        <v>0.46119600067793559</v>
      </c>
      <c r="F138" s="45">
        <f>'21-REVENEU-12M'!F138/'19-GDPEUCURR-12M'!F138</f>
        <v>0.40794197533696414</v>
      </c>
      <c r="G138" s="45">
        <f>'21-REVENEU-12M'!G138/'19-GDPEUCURR-12M'!G138</f>
        <v>0.36801691145785925</v>
      </c>
      <c r="H138" s="45">
        <f>'21-REVENEU-12M'!H138/'19-GDPEUCURR-12M'!H138</f>
        <v>0.49602185894725737</v>
      </c>
      <c r="I138" s="45">
        <f>'21-REVENEU-12M'!I138/'19-GDPEUCURR-12M'!I138</f>
        <v>0.48815460063559485</v>
      </c>
      <c r="J138" s="45">
        <f>'21-REVENEU-12M'!J138/'19-GDPEUCURR-12M'!J138</f>
        <v>0.46333028093973988</v>
      </c>
      <c r="K138" s="45">
        <f>'21-REVENEU-12M'!K138/'19-GDPEUCURR-12M'!K138</f>
        <v>0.42726484807197695</v>
      </c>
      <c r="L138" s="45">
        <f>'21-REVENEU-12M'!L138/'19-GDPEUCURR-12M'!L138</f>
        <v>0.48262259107131988</v>
      </c>
      <c r="M138" s="45">
        <f>'21-REVENEU-12M'!M138/'19-GDPEUCURR-12M'!M138</f>
        <v>0.53138239517085895</v>
      </c>
    </row>
    <row r="139" spans="1:13" x14ac:dyDescent="0.2">
      <c r="A139" s="31">
        <v>2011.2499999999898</v>
      </c>
      <c r="B139" s="45">
        <f>'21-REVENEU-12M'!B139/'19-GDPEUCURR-12M'!B139</f>
        <v>0.43834876208424617</v>
      </c>
      <c r="C139" s="45">
        <f>'21-REVENEU-12M'!C139/'19-GDPEUCURR-12M'!C139</f>
        <v>0.42025859454568543</v>
      </c>
      <c r="D139" s="45">
        <f>'21-REVENEU-12M'!D139/'19-GDPEUCURR-12M'!D139</f>
        <v>0.33558793340923498</v>
      </c>
      <c r="E139" s="45">
        <f>'21-REVENEU-12M'!E139/'19-GDPEUCURR-12M'!E139</f>
        <v>0.46144261546669196</v>
      </c>
      <c r="F139" s="45">
        <f>'21-REVENEU-12M'!F139/'19-GDPEUCURR-12M'!F139</f>
        <v>0.40884573844842997</v>
      </c>
      <c r="G139" s="45">
        <f>'21-REVENEU-12M'!G139/'19-GDPEUCURR-12M'!G139</f>
        <v>0.36882507240462231</v>
      </c>
      <c r="H139" s="45">
        <f>'21-REVENEU-12M'!H139/'19-GDPEUCURR-12M'!H139</f>
        <v>0.49728896169388048</v>
      </c>
      <c r="I139" s="45">
        <f>'21-REVENEU-12M'!I139/'19-GDPEUCURR-12M'!I139</f>
        <v>0.4890376037458331</v>
      </c>
      <c r="J139" s="45">
        <f>'21-REVENEU-12M'!J139/'19-GDPEUCURR-12M'!J139</f>
        <v>0.46231852990886529</v>
      </c>
      <c r="K139" s="45">
        <f>'21-REVENEU-12M'!K139/'19-GDPEUCURR-12M'!K139</f>
        <v>0.42744233572995827</v>
      </c>
      <c r="L139" s="45">
        <f>'21-REVENEU-12M'!L139/'19-GDPEUCURR-12M'!L139</f>
        <v>0.48163634389605853</v>
      </c>
      <c r="M139" s="45">
        <f>'21-REVENEU-12M'!M139/'19-GDPEUCURR-12M'!M139</f>
        <v>0.53274281854557004</v>
      </c>
    </row>
    <row r="140" spans="1:13" x14ac:dyDescent="0.2">
      <c r="A140" s="31">
        <v>2011.333333333323</v>
      </c>
      <c r="B140" s="45">
        <f>'21-REVENEU-12M'!B140/'19-GDPEUCURR-12M'!B140</f>
        <v>0.43898994006774966</v>
      </c>
      <c r="C140" s="45">
        <f>'21-REVENEU-12M'!C140/'19-GDPEUCURR-12M'!C140</f>
        <v>0.42020854148010917</v>
      </c>
      <c r="D140" s="45">
        <f>'21-REVENEU-12M'!D140/'19-GDPEUCURR-12M'!D140</f>
        <v>0.33336013937195658</v>
      </c>
      <c r="E140" s="45">
        <f>'21-REVENEU-12M'!E140/'19-GDPEUCURR-12M'!E140</f>
        <v>0.46108608115989036</v>
      </c>
      <c r="F140" s="45">
        <f>'21-REVENEU-12M'!F140/'19-GDPEUCURR-12M'!F140</f>
        <v>0.40943576859666109</v>
      </c>
      <c r="G140" s="45">
        <f>'21-REVENEU-12M'!G140/'19-GDPEUCURR-12M'!G140</f>
        <v>0.36879114406776126</v>
      </c>
      <c r="H140" s="45">
        <f>'21-REVENEU-12M'!H140/'19-GDPEUCURR-12M'!H140</f>
        <v>0.4985058819531315</v>
      </c>
      <c r="I140" s="45">
        <f>'21-REVENEU-12M'!I140/'19-GDPEUCURR-12M'!I140</f>
        <v>0.49002557605030722</v>
      </c>
      <c r="J140" s="45">
        <f>'21-REVENEU-12M'!J140/'19-GDPEUCURR-12M'!J140</f>
        <v>0.46082242014965707</v>
      </c>
      <c r="K140" s="45">
        <f>'21-REVENEU-12M'!K140/'19-GDPEUCURR-12M'!K140</f>
        <v>0.42861062280542822</v>
      </c>
      <c r="L140" s="45">
        <f>'21-REVENEU-12M'!L140/'19-GDPEUCURR-12M'!L140</f>
        <v>0.48005218741275457</v>
      </c>
      <c r="M140" s="45">
        <f>'21-REVENEU-12M'!M140/'19-GDPEUCURR-12M'!M140</f>
        <v>0.53430216955112841</v>
      </c>
    </row>
    <row r="141" spans="1:13" x14ac:dyDescent="0.2">
      <c r="A141" s="31">
        <v>2011.4166666666563</v>
      </c>
      <c r="B141" s="45">
        <f>'21-REVENEU-12M'!B141/'19-GDPEUCURR-12M'!B141</f>
        <v>0.43965038764313596</v>
      </c>
      <c r="C141" s="45">
        <f>'21-REVENEU-12M'!C141/'19-GDPEUCURR-12M'!C141</f>
        <v>0.42064014758109708</v>
      </c>
      <c r="D141" s="45">
        <f>'21-REVENEU-12M'!D141/'19-GDPEUCURR-12M'!D141</f>
        <v>0.33084139329128304</v>
      </c>
      <c r="E141" s="45">
        <f>'21-REVENEU-12M'!E141/'19-GDPEUCURR-12M'!E141</f>
        <v>0.46024529502278833</v>
      </c>
      <c r="F141" s="45">
        <f>'21-REVENEU-12M'!F141/'19-GDPEUCURR-12M'!F141</f>
        <v>0.40988734614068845</v>
      </c>
      <c r="G141" s="45">
        <f>'21-REVENEU-12M'!G141/'19-GDPEUCURR-12M'!G141</f>
        <v>0.3680688499848776</v>
      </c>
      <c r="H141" s="45">
        <f>'21-REVENEU-12M'!H141/'19-GDPEUCURR-12M'!H141</f>
        <v>0.49962602330298223</v>
      </c>
      <c r="I141" s="45">
        <f>'21-REVENEU-12M'!I141/'19-GDPEUCURR-12M'!I141</f>
        <v>0.49095790049689375</v>
      </c>
      <c r="J141" s="45">
        <f>'21-REVENEU-12M'!J141/'19-GDPEUCURR-12M'!J141</f>
        <v>0.45956472237814378</v>
      </c>
      <c r="K141" s="45">
        <f>'21-REVENEU-12M'!K141/'19-GDPEUCURR-12M'!K141</f>
        <v>0.43033025122796065</v>
      </c>
      <c r="L141" s="45">
        <f>'21-REVENEU-12M'!L141/'19-GDPEUCURR-12M'!L141</f>
        <v>0.47850403585574014</v>
      </c>
      <c r="M141" s="45">
        <f>'21-REVENEU-12M'!M141/'19-GDPEUCURR-12M'!M141</f>
        <v>0.53593273011971332</v>
      </c>
    </row>
    <row r="142" spans="1:13" x14ac:dyDescent="0.2">
      <c r="A142" s="31">
        <v>2011.4999999999895</v>
      </c>
      <c r="B142" s="45">
        <f>'21-REVENEU-12M'!B142/'19-GDPEUCURR-12M'!B142</f>
        <v>0.44026469303711352</v>
      </c>
      <c r="C142" s="45">
        <f>'21-REVENEU-12M'!C142/'19-GDPEUCURR-12M'!C142</f>
        <v>0.42117654340048138</v>
      </c>
      <c r="D142" s="45">
        <f>'21-REVENEU-12M'!D142/'19-GDPEUCURR-12M'!D142</f>
        <v>0.32959750013061351</v>
      </c>
      <c r="E142" s="45">
        <f>'21-REVENEU-12M'!E142/'19-GDPEUCURR-12M'!E142</f>
        <v>0.45917712989271398</v>
      </c>
      <c r="F142" s="45">
        <f>'21-REVENEU-12M'!F142/'19-GDPEUCURR-12M'!F142</f>
        <v>0.41037241466723207</v>
      </c>
      <c r="G142" s="45">
        <f>'21-REVENEU-12M'!G142/'19-GDPEUCURR-12M'!G142</f>
        <v>0.3670267565701481</v>
      </c>
      <c r="H142" s="45">
        <f>'21-REVENEU-12M'!H142/'19-GDPEUCURR-12M'!H142</f>
        <v>0.50069152648186066</v>
      </c>
      <c r="I142" s="45">
        <f>'21-REVENEU-12M'!I142/'19-GDPEUCURR-12M'!I142</f>
        <v>0.49164467269949624</v>
      </c>
      <c r="J142" s="45">
        <f>'21-REVENEU-12M'!J142/'19-GDPEUCURR-12M'!J142</f>
        <v>0.45938842201189289</v>
      </c>
      <c r="K142" s="45">
        <f>'21-REVENEU-12M'!K142/'19-GDPEUCURR-12M'!K142</f>
        <v>0.43193305059877585</v>
      </c>
      <c r="L142" s="45">
        <f>'21-REVENEU-12M'!L142/'19-GDPEUCURR-12M'!L142</f>
        <v>0.47777829038044151</v>
      </c>
      <c r="M142" s="45">
        <f>'21-REVENEU-12M'!M142/'19-GDPEUCURR-12M'!M142</f>
        <v>0.53750779322851205</v>
      </c>
    </row>
    <row r="143" spans="1:13" x14ac:dyDescent="0.2">
      <c r="A143" s="31">
        <v>2011.5833333333228</v>
      </c>
      <c r="B143" s="45">
        <f>'21-REVENEU-12M'!B143/'19-GDPEUCURR-12M'!B143</f>
        <v>0.44079154622276639</v>
      </c>
      <c r="C143" s="45">
        <f>'21-REVENEU-12M'!C143/'19-GDPEUCURR-12M'!C143</f>
        <v>0.42174150770602847</v>
      </c>
      <c r="D143" s="45">
        <f>'21-REVENEU-12M'!D143/'19-GDPEUCURR-12M'!D143</f>
        <v>0.33056531573297049</v>
      </c>
      <c r="E143" s="45">
        <f>'21-REVENEU-12M'!E143/'19-GDPEUCURR-12M'!E143</f>
        <v>0.45814996353926979</v>
      </c>
      <c r="F143" s="45">
        <f>'21-REVENEU-12M'!F143/'19-GDPEUCURR-12M'!F143</f>
        <v>0.41107592370134316</v>
      </c>
      <c r="G143" s="45">
        <f>'21-REVENEU-12M'!G143/'19-GDPEUCURR-12M'!G143</f>
        <v>0.3659647398116449</v>
      </c>
      <c r="H143" s="45">
        <f>'21-REVENEU-12M'!H143/'19-GDPEUCURR-12M'!H143</f>
        <v>0.50175207479662032</v>
      </c>
      <c r="I143" s="45">
        <f>'21-REVENEU-12M'!I143/'19-GDPEUCURR-12M'!I143</f>
        <v>0.4919788263369419</v>
      </c>
      <c r="J143" s="45">
        <f>'21-REVENEU-12M'!J143/'19-GDPEUCURR-12M'!J143</f>
        <v>0.46073175312457676</v>
      </c>
      <c r="K143" s="45">
        <f>'21-REVENEU-12M'!K143/'19-GDPEUCURR-12M'!K143</f>
        <v>0.4328502950029321</v>
      </c>
      <c r="L143" s="45">
        <f>'21-REVENEU-12M'!L143/'19-GDPEUCURR-12M'!L143</f>
        <v>0.47839472070064165</v>
      </c>
      <c r="M143" s="45">
        <f>'21-REVENEU-12M'!M143/'19-GDPEUCURR-12M'!M143</f>
        <v>0.53889740061213087</v>
      </c>
    </row>
    <row r="144" spans="1:13" x14ac:dyDescent="0.2">
      <c r="A144" s="31">
        <v>2011.6666666666561</v>
      </c>
      <c r="B144" s="45">
        <f>'21-REVENEU-12M'!B144/'19-GDPEUCURR-12M'!B144</f>
        <v>0.44128674682093644</v>
      </c>
      <c r="C144" s="45">
        <f>'21-REVENEU-12M'!C144/'19-GDPEUCURR-12M'!C144</f>
        <v>0.42346619512133543</v>
      </c>
      <c r="D144" s="45">
        <f>'21-REVENEU-12M'!D144/'19-GDPEUCURR-12M'!D144</f>
        <v>0.33227514571541977</v>
      </c>
      <c r="E144" s="45">
        <f>'21-REVENEU-12M'!E144/'19-GDPEUCURR-12M'!E144</f>
        <v>0.45748253575557818</v>
      </c>
      <c r="F144" s="45">
        <f>'21-REVENEU-12M'!F144/'19-GDPEUCURR-12M'!F144</f>
        <v>0.41222876843407408</v>
      </c>
      <c r="G144" s="45">
        <f>'21-REVENEU-12M'!G144/'19-GDPEUCURR-12M'!G144</f>
        <v>0.36491067958116613</v>
      </c>
      <c r="H144" s="45">
        <f>'21-REVENEU-12M'!H144/'19-GDPEUCURR-12M'!H144</f>
        <v>0.50288998993822742</v>
      </c>
      <c r="I144" s="45">
        <f>'21-REVENEU-12M'!I144/'19-GDPEUCURR-12M'!I144</f>
        <v>0.49217740071249882</v>
      </c>
      <c r="J144" s="45">
        <f>'21-REVENEU-12M'!J144/'19-GDPEUCURR-12M'!J144</f>
        <v>0.46243069466297942</v>
      </c>
      <c r="K144" s="45">
        <f>'21-REVENEU-12M'!K144/'19-GDPEUCURR-12M'!K144</f>
        <v>0.43288760526496284</v>
      </c>
      <c r="L144" s="45">
        <f>'21-REVENEU-12M'!L144/'19-GDPEUCURR-12M'!L144</f>
        <v>0.47985842372042237</v>
      </c>
      <c r="M144" s="45">
        <f>'21-REVENEU-12M'!M144/'19-GDPEUCURR-12M'!M144</f>
        <v>0.53997126316457067</v>
      </c>
    </row>
    <row r="145" spans="1:13" x14ac:dyDescent="0.2">
      <c r="A145" s="31">
        <v>2011.7499999999893</v>
      </c>
      <c r="B145" s="45">
        <f>'21-REVENEU-12M'!B145/'19-GDPEUCURR-12M'!B145</f>
        <v>0.44183004518384278</v>
      </c>
      <c r="C145" s="45">
        <f>'21-REVENEU-12M'!C145/'19-GDPEUCURR-12M'!C145</f>
        <v>0.42779274717232324</v>
      </c>
      <c r="D145" s="45">
        <f>'21-REVENEU-12M'!D145/'19-GDPEUCURR-12M'!D145</f>
        <v>0.33266569399458629</v>
      </c>
      <c r="E145" s="45">
        <f>'21-REVENEU-12M'!E145/'19-GDPEUCURR-12M'!E145</f>
        <v>0.45750383517982168</v>
      </c>
      <c r="F145" s="45">
        <f>'21-REVENEU-12M'!F145/'19-GDPEUCURR-12M'!F145</f>
        <v>0.41407872375001059</v>
      </c>
      <c r="G145" s="45">
        <f>'21-REVENEU-12M'!G145/'19-GDPEUCURR-12M'!G145</f>
        <v>0.36382361959991238</v>
      </c>
      <c r="H145" s="45">
        <f>'21-REVENEU-12M'!H145/'19-GDPEUCURR-12M'!H145</f>
        <v>0.50419483800600795</v>
      </c>
      <c r="I145" s="45">
        <f>'21-REVENEU-12M'!I145/'19-GDPEUCURR-12M'!I145</f>
        <v>0.49253564934827943</v>
      </c>
      <c r="J145" s="45">
        <f>'21-REVENEU-12M'!J145/'19-GDPEUCURR-12M'!J145</f>
        <v>0.46292950279058337</v>
      </c>
      <c r="K145" s="45">
        <f>'21-REVENEU-12M'!K145/'19-GDPEUCURR-12M'!K145</f>
        <v>0.43194671407541596</v>
      </c>
      <c r="L145" s="45">
        <f>'21-REVENEU-12M'!L145/'19-GDPEUCURR-12M'!L145</f>
        <v>0.4814345223785213</v>
      </c>
      <c r="M145" s="45">
        <f>'21-REVENEU-12M'!M145/'19-GDPEUCURR-12M'!M145</f>
        <v>0.54060507002527014</v>
      </c>
    </row>
    <row r="146" spans="1:13" x14ac:dyDescent="0.2">
      <c r="A146" s="31">
        <v>2011.8333333333226</v>
      </c>
      <c r="B146" s="45">
        <f>'21-REVENEU-12M'!B146/'19-GDPEUCURR-12M'!B146</f>
        <v>0.44245812161506404</v>
      </c>
      <c r="C146" s="45">
        <f>'21-REVENEU-12M'!C146/'19-GDPEUCURR-12M'!C146</f>
        <v>0.43541430377078438</v>
      </c>
      <c r="D146" s="45">
        <f>'21-REVENEU-12M'!D146/'19-GDPEUCURR-12M'!D146</f>
        <v>0.33036651154907531</v>
      </c>
      <c r="E146" s="45">
        <f>'21-REVENEU-12M'!E146/'19-GDPEUCURR-12M'!E146</f>
        <v>0.45838742519080633</v>
      </c>
      <c r="F146" s="45">
        <f>'21-REVENEU-12M'!F146/'19-GDPEUCURR-12M'!F146</f>
        <v>0.41673781330836945</v>
      </c>
      <c r="G146" s="45">
        <f>'21-REVENEU-12M'!G146/'19-GDPEUCURR-12M'!G146</f>
        <v>0.36272645300791495</v>
      </c>
      <c r="H146" s="45">
        <f>'21-REVENEU-12M'!H146/'19-GDPEUCURR-12M'!H146</f>
        <v>0.5056938429736757</v>
      </c>
      <c r="I146" s="45">
        <f>'21-REVENEU-12M'!I146/'19-GDPEUCURR-12M'!I146</f>
        <v>0.49328047138518816</v>
      </c>
      <c r="J146" s="45">
        <f>'21-REVENEU-12M'!J146/'19-GDPEUCURR-12M'!J146</f>
        <v>0.46120374036991318</v>
      </c>
      <c r="K146" s="45">
        <f>'21-REVENEU-12M'!K146/'19-GDPEUCURR-12M'!K146</f>
        <v>0.43011864434252595</v>
      </c>
      <c r="L146" s="45">
        <f>'21-REVENEU-12M'!L146/'19-GDPEUCURR-12M'!L146</f>
        <v>0.48253041197198326</v>
      </c>
      <c r="M146" s="45">
        <f>'21-REVENEU-12M'!M146/'19-GDPEUCURR-12M'!M146</f>
        <v>0.54076203245776</v>
      </c>
    </row>
    <row r="147" spans="1:13" x14ac:dyDescent="0.2">
      <c r="A147" s="31">
        <v>2011.9166666666558</v>
      </c>
      <c r="B147" s="45">
        <f>'21-REVENEU-12M'!B147/'19-GDPEUCURR-12M'!B147</f>
        <v>0.44303653920135744</v>
      </c>
      <c r="C147" s="45">
        <f>'21-REVENEU-12M'!C147/'19-GDPEUCURR-12M'!C147</f>
        <v>0.44395184052396863</v>
      </c>
      <c r="D147" s="45">
        <f>'21-REVENEU-12M'!D147/'19-GDPEUCURR-12M'!D147</f>
        <v>0.32667563510669895</v>
      </c>
      <c r="E147" s="45">
        <f>'21-REVENEU-12M'!E147/'19-GDPEUCURR-12M'!E147</f>
        <v>0.45969019580388176</v>
      </c>
      <c r="F147" s="45">
        <f>'21-REVENEU-12M'!F147/'19-GDPEUCURR-12M'!F147</f>
        <v>0.41973399394552008</v>
      </c>
      <c r="G147" s="45">
        <f>'21-REVENEU-12M'!G147/'19-GDPEUCURR-12M'!G147</f>
        <v>0.36190273421931163</v>
      </c>
      <c r="H147" s="45">
        <f>'21-REVENEU-12M'!H147/'19-GDPEUCURR-12M'!H147</f>
        <v>0.50716977576325128</v>
      </c>
      <c r="I147" s="45">
        <f>'21-REVENEU-12M'!I147/'19-GDPEUCURR-12M'!I147</f>
        <v>0.49437516380159291</v>
      </c>
      <c r="J147" s="45">
        <f>'21-REVENEU-12M'!J147/'19-GDPEUCURR-12M'!J147</f>
        <v>0.45832782158727453</v>
      </c>
      <c r="K147" s="45">
        <f>'21-REVENEU-12M'!K147/'19-GDPEUCURR-12M'!K147</f>
        <v>0.42821983177035811</v>
      </c>
      <c r="L147" s="45">
        <f>'21-REVENEU-12M'!L147/'19-GDPEUCURR-12M'!L147</f>
        <v>0.48308200626035247</v>
      </c>
      <c r="M147" s="45">
        <f>'21-REVENEU-12M'!M147/'19-GDPEUCURR-12M'!M147</f>
        <v>0.54073915342503776</v>
      </c>
    </row>
    <row r="148" spans="1:13" x14ac:dyDescent="0.2">
      <c r="A148" s="31">
        <v>2011.9999999999891</v>
      </c>
      <c r="B148" s="45">
        <f>'21-REVENEU-12M'!B148/'19-GDPEUCURR-12M'!B148</f>
        <v>0.44338863557988362</v>
      </c>
      <c r="C148" s="45">
        <f>'21-REVENEU-12M'!C148/'19-GDPEUCURR-12M'!C148</f>
        <v>0.45021300069720027</v>
      </c>
      <c r="D148" s="45">
        <f>'21-REVENEU-12M'!D148/'19-GDPEUCURR-12M'!D148</f>
        <v>0.32349559144171791</v>
      </c>
      <c r="E148" s="45">
        <f>'21-REVENEU-12M'!E148/'19-GDPEUCURR-12M'!E148</f>
        <v>0.46081555926091589</v>
      </c>
      <c r="F148" s="45">
        <f>'21-REVENEU-12M'!F148/'19-GDPEUCURR-12M'!F148</f>
        <v>0.42243079213056078</v>
      </c>
      <c r="G148" s="45">
        <f>'21-REVENEU-12M'!G148/'19-GDPEUCURR-12M'!G148</f>
        <v>0.36170432379167139</v>
      </c>
      <c r="H148" s="45">
        <f>'21-REVENEU-12M'!H148/'19-GDPEUCURR-12M'!H148</f>
        <v>0.50834652453551366</v>
      </c>
      <c r="I148" s="45">
        <f>'21-REVENEU-12M'!I148/'19-GDPEUCURR-12M'!I148</f>
        <v>0.4957181815471815</v>
      </c>
      <c r="J148" s="45">
        <f>'21-REVENEU-12M'!J148/'19-GDPEUCURR-12M'!J148</f>
        <v>0.45589745045068497</v>
      </c>
      <c r="K148" s="45">
        <f>'21-REVENEU-12M'!K148/'19-GDPEUCURR-12M'!K148</f>
        <v>0.42722305695946161</v>
      </c>
      <c r="L148" s="45">
        <f>'21-REVENEU-12M'!L148/'19-GDPEUCURR-12M'!L148</f>
        <v>0.48315374528307592</v>
      </c>
      <c r="M148" s="45">
        <f>'21-REVENEU-12M'!M148/'19-GDPEUCURR-12M'!M148</f>
        <v>0.54091255880976463</v>
      </c>
    </row>
    <row r="149" spans="1:13" x14ac:dyDescent="0.2">
      <c r="A149" s="31">
        <v>2012.0833333333223</v>
      </c>
      <c r="B149" s="45">
        <f>'21-REVENEU-12M'!B149/'19-GDPEUCURR-12M'!B149</f>
        <v>0.44340237936861354</v>
      </c>
      <c r="C149" s="45">
        <f>'21-REVENEU-12M'!C149/'19-GDPEUCURR-12M'!C149</f>
        <v>0.45192297911557233</v>
      </c>
      <c r="D149" s="45">
        <f>'21-REVENEU-12M'!D149/'19-GDPEUCURR-12M'!D149</f>
        <v>0.32225378407393601</v>
      </c>
      <c r="E149" s="45">
        <f>'21-REVENEU-12M'!E149/'19-GDPEUCURR-12M'!E149</f>
        <v>0.46135109518429135</v>
      </c>
      <c r="F149" s="45">
        <f>'21-REVENEU-12M'!F149/'19-GDPEUCURR-12M'!F149</f>
        <v>0.42439092804415945</v>
      </c>
      <c r="G149" s="45">
        <f>'21-REVENEU-12M'!G149/'19-GDPEUCURR-12M'!G149</f>
        <v>0.36232499539759511</v>
      </c>
      <c r="H149" s="45">
        <f>'21-REVENEU-12M'!H149/'19-GDPEUCURR-12M'!H149</f>
        <v>0.5090495866600977</v>
      </c>
      <c r="I149" s="45">
        <f>'21-REVENEU-12M'!I149/'19-GDPEUCURR-12M'!I149</f>
        <v>0.49720563785784727</v>
      </c>
      <c r="J149" s="45">
        <f>'21-REVENEU-12M'!J149/'19-GDPEUCURR-12M'!J149</f>
        <v>0.45512967907128271</v>
      </c>
      <c r="K149" s="45">
        <f>'21-REVENEU-12M'!K149/'19-GDPEUCURR-12M'!K149</f>
        <v>0.42774163646934654</v>
      </c>
      <c r="L149" s="45">
        <f>'21-REVENEU-12M'!L149/'19-GDPEUCURR-12M'!L149</f>
        <v>0.48290543253903528</v>
      </c>
      <c r="M149" s="45">
        <f>'21-REVENEU-12M'!M149/'19-GDPEUCURR-12M'!M149</f>
        <v>0.54153154086792632</v>
      </c>
    </row>
    <row r="150" spans="1:13" x14ac:dyDescent="0.2">
      <c r="A150" s="31">
        <v>2012.1666666666556</v>
      </c>
      <c r="B150" s="45">
        <f>'21-REVENEU-12M'!B150/'19-GDPEUCURR-12M'!B150</f>
        <v>0.44322088556881789</v>
      </c>
      <c r="C150" s="45">
        <f>'21-REVENEU-12M'!C150/'19-GDPEUCURR-12M'!C150</f>
        <v>0.45061827908961527</v>
      </c>
      <c r="D150" s="45">
        <f>'21-REVENEU-12M'!D150/'19-GDPEUCURR-12M'!D150</f>
        <v>0.32274173575520748</v>
      </c>
      <c r="E150" s="45">
        <f>'21-REVENEU-12M'!E150/'19-GDPEUCURR-12M'!E150</f>
        <v>0.46162182230900178</v>
      </c>
      <c r="F150" s="45">
        <f>'21-REVENEU-12M'!F150/'19-GDPEUCURR-12M'!F150</f>
        <v>0.42605686334508902</v>
      </c>
      <c r="G150" s="45">
        <f>'21-REVENEU-12M'!G150/'19-GDPEUCURR-12M'!G150</f>
        <v>0.36331521995706656</v>
      </c>
      <c r="H150" s="45">
        <f>'21-REVENEU-12M'!H150/'19-GDPEUCURR-12M'!H150</f>
        <v>0.50950182819472145</v>
      </c>
      <c r="I150" s="45">
        <f>'21-REVENEU-12M'!I150/'19-GDPEUCURR-12M'!I150</f>
        <v>0.49872153292874988</v>
      </c>
      <c r="J150" s="45">
        <f>'21-REVENEU-12M'!J150/'19-GDPEUCURR-12M'!J150</f>
        <v>0.45572851622694716</v>
      </c>
      <c r="K150" s="45">
        <f>'21-REVENEU-12M'!K150/'19-GDPEUCURR-12M'!K150</f>
        <v>0.42903449512874819</v>
      </c>
      <c r="L150" s="45">
        <f>'21-REVENEU-12M'!L150/'19-GDPEUCURR-12M'!L150</f>
        <v>0.48287823953774267</v>
      </c>
      <c r="M150" s="45">
        <f>'21-REVENEU-12M'!M150/'19-GDPEUCURR-12M'!M150</f>
        <v>0.54235459444340584</v>
      </c>
    </row>
    <row r="151" spans="1:13" x14ac:dyDescent="0.2">
      <c r="A151" s="31">
        <v>2012.2499999999889</v>
      </c>
      <c r="B151" s="45">
        <f>'21-REVENEU-12M'!B151/'19-GDPEUCURR-12M'!B151</f>
        <v>0.44304914317009386</v>
      </c>
      <c r="C151" s="45">
        <f>'21-REVENEU-12M'!C151/'19-GDPEUCURR-12M'!C151</f>
        <v>0.44879390986875278</v>
      </c>
      <c r="D151" s="45">
        <f>'21-REVENEU-12M'!D151/'19-GDPEUCURR-12M'!D151</f>
        <v>0.32437103149233659</v>
      </c>
      <c r="E151" s="45">
        <f>'21-REVENEU-12M'!E151/'19-GDPEUCURR-12M'!E151</f>
        <v>0.46213654158279338</v>
      </c>
      <c r="F151" s="45">
        <f>'21-REVENEU-12M'!F151/'19-GDPEUCURR-12M'!F151</f>
        <v>0.42810797211928803</v>
      </c>
      <c r="G151" s="45">
        <f>'21-REVENEU-12M'!G151/'19-GDPEUCURR-12M'!G151</f>
        <v>0.3640627592231348</v>
      </c>
      <c r="H151" s="45">
        <f>'21-REVENEU-12M'!H151/'19-GDPEUCURR-12M'!H151</f>
        <v>0.51002339739778579</v>
      </c>
      <c r="I151" s="45">
        <f>'21-REVENEU-12M'!I151/'19-GDPEUCURR-12M'!I151</f>
        <v>0.50014780592982677</v>
      </c>
      <c r="J151" s="45">
        <f>'21-REVENEU-12M'!J151/'19-GDPEUCURR-12M'!J151</f>
        <v>0.45701952202380342</v>
      </c>
      <c r="K151" s="45">
        <f>'21-REVENEU-12M'!K151/'19-GDPEUCURR-12M'!K151</f>
        <v>0.43003298523511418</v>
      </c>
      <c r="L151" s="45">
        <f>'21-REVENEU-12M'!L151/'19-GDPEUCURR-12M'!L151</f>
        <v>0.48370253967129362</v>
      </c>
      <c r="M151" s="45">
        <f>'21-REVENEU-12M'!M151/'19-GDPEUCURR-12M'!M151</f>
        <v>0.54302399949667046</v>
      </c>
    </row>
    <row r="152" spans="1:13" x14ac:dyDescent="0.2">
      <c r="A152" s="31">
        <v>2012.3333333333221</v>
      </c>
      <c r="B152" s="45">
        <f>'21-REVENEU-12M'!B152/'19-GDPEUCURR-12M'!B152</f>
        <v>0.44306975691873179</v>
      </c>
      <c r="C152" s="45">
        <f>'21-REVENEU-12M'!C152/'19-GDPEUCURR-12M'!C152</f>
        <v>0.44844479057528952</v>
      </c>
      <c r="D152" s="45">
        <f>'21-REVENEU-12M'!D152/'19-GDPEUCURR-12M'!D152</f>
        <v>0.32659130877913345</v>
      </c>
      <c r="E152" s="45">
        <f>'21-REVENEU-12M'!E152/'19-GDPEUCURR-12M'!E152</f>
        <v>0.46326859492986855</v>
      </c>
      <c r="F152" s="45">
        <f>'21-REVENEU-12M'!F152/'19-GDPEUCURR-12M'!F152</f>
        <v>0.43105702499056059</v>
      </c>
      <c r="G152" s="45">
        <f>'21-REVENEU-12M'!G152/'19-GDPEUCURR-12M'!G152</f>
        <v>0.36412220437420439</v>
      </c>
      <c r="H152" s="45">
        <f>'21-REVENEU-12M'!H152/'19-GDPEUCURR-12M'!H152</f>
        <v>0.51082207493724674</v>
      </c>
      <c r="I152" s="45">
        <f>'21-REVENEU-12M'!I152/'19-GDPEUCURR-12M'!I152</f>
        <v>0.50137633032900719</v>
      </c>
      <c r="J152" s="45">
        <f>'21-REVENEU-12M'!J152/'19-GDPEUCURR-12M'!J152</f>
        <v>0.45838558366868537</v>
      </c>
      <c r="K152" s="45">
        <f>'21-REVENEU-12M'!K152/'19-GDPEUCURR-12M'!K152</f>
        <v>0.42999377203991385</v>
      </c>
      <c r="L152" s="45">
        <f>'21-REVENEU-12M'!L152/'19-GDPEUCURR-12M'!L152</f>
        <v>0.48570954051442849</v>
      </c>
      <c r="M152" s="45">
        <f>'21-REVENEU-12M'!M152/'19-GDPEUCURR-12M'!M152</f>
        <v>0.54327079320503535</v>
      </c>
    </row>
    <row r="153" spans="1:13" x14ac:dyDescent="0.2">
      <c r="A153" s="31">
        <v>2012.4166666666554</v>
      </c>
      <c r="B153" s="45">
        <f>'21-REVENEU-12M'!B153/'19-GDPEUCURR-12M'!B153</f>
        <v>0.4433832596501423</v>
      </c>
      <c r="C153" s="45">
        <f>'21-REVENEU-12M'!C153/'19-GDPEUCURR-12M'!C153</f>
        <v>0.44957716601577657</v>
      </c>
      <c r="D153" s="45">
        <f>'21-REVENEU-12M'!D153/'19-GDPEUCURR-12M'!D153</f>
        <v>0.32895917222467924</v>
      </c>
      <c r="E153" s="45">
        <f>'21-REVENEU-12M'!E153/'19-GDPEUCURR-12M'!E153</f>
        <v>0.4648490396071488</v>
      </c>
      <c r="F153" s="45">
        <f>'21-REVENEU-12M'!F153/'19-GDPEUCURR-12M'!F153</f>
        <v>0.43468549740272244</v>
      </c>
      <c r="G153" s="45">
        <f>'21-REVENEU-12M'!G153/'19-GDPEUCURR-12M'!G153</f>
        <v>0.36372301615624086</v>
      </c>
      <c r="H153" s="45">
        <f>'21-REVENEU-12M'!H153/'19-GDPEUCURR-12M'!H153</f>
        <v>0.51166244258886462</v>
      </c>
      <c r="I153" s="45">
        <f>'21-REVENEU-12M'!I153/'19-GDPEUCURR-12M'!I153</f>
        <v>0.50233494355266073</v>
      </c>
      <c r="J153" s="45">
        <f>'21-REVENEU-12M'!J153/'19-GDPEUCURR-12M'!J153</f>
        <v>0.45944104261093982</v>
      </c>
      <c r="K153" s="45">
        <f>'21-REVENEU-12M'!K153/'19-GDPEUCURR-12M'!K153</f>
        <v>0.42945635341082727</v>
      </c>
      <c r="L153" s="45">
        <f>'21-REVENEU-12M'!L153/'19-GDPEUCURR-12M'!L153</f>
        <v>0.48804742465512663</v>
      </c>
      <c r="M153" s="45">
        <f>'21-REVENEU-12M'!M153/'19-GDPEUCURR-12M'!M153</f>
        <v>0.54315602515491335</v>
      </c>
    </row>
    <row r="154" spans="1:13" x14ac:dyDescent="0.2">
      <c r="A154" s="31">
        <v>2012.4999999999886</v>
      </c>
      <c r="B154" s="45">
        <f>'21-REVENEU-12M'!B154/'19-GDPEUCURR-12M'!B154</f>
        <v>0.44406968292892246</v>
      </c>
      <c r="C154" s="45">
        <f>'21-REVENEU-12M'!C154/'19-GDPEUCURR-12M'!C154</f>
        <v>0.45169567456686249</v>
      </c>
      <c r="D154" s="45">
        <f>'21-REVENEU-12M'!D154/'19-GDPEUCURR-12M'!D154</f>
        <v>0.33104799659876738</v>
      </c>
      <c r="E154" s="45">
        <f>'21-REVENEU-12M'!E154/'19-GDPEUCURR-12M'!E154</f>
        <v>0.4665721439145562</v>
      </c>
      <c r="F154" s="45">
        <f>'21-REVENEU-12M'!F154/'19-GDPEUCURR-12M'!F154</f>
        <v>0.43858083447341273</v>
      </c>
      <c r="G154" s="45">
        <f>'21-REVENEU-12M'!G154/'19-GDPEUCURR-12M'!G154</f>
        <v>0.36326568758091987</v>
      </c>
      <c r="H154" s="45">
        <f>'21-REVENEU-12M'!H154/'19-GDPEUCURR-12M'!H154</f>
        <v>0.51219902487310287</v>
      </c>
      <c r="I154" s="45">
        <f>'21-REVENEU-12M'!I154/'19-GDPEUCURR-12M'!I154</f>
        <v>0.50296036408853939</v>
      </c>
      <c r="J154" s="45">
        <f>'21-REVENEU-12M'!J154/'19-GDPEUCURR-12M'!J154</f>
        <v>0.45985992321593755</v>
      </c>
      <c r="K154" s="45">
        <f>'21-REVENEU-12M'!K154/'19-GDPEUCURR-12M'!K154</f>
        <v>0.42927455444206614</v>
      </c>
      <c r="L154" s="45">
        <f>'21-REVENEU-12M'!L154/'19-GDPEUCURR-12M'!L154</f>
        <v>0.48956820808627072</v>
      </c>
      <c r="M154" s="45">
        <f>'21-REVENEU-12M'!M154/'19-GDPEUCURR-12M'!M154</f>
        <v>0.54282061984770125</v>
      </c>
    </row>
    <row r="155" spans="1:13" x14ac:dyDescent="0.2">
      <c r="A155" s="31">
        <v>2012.5833333333219</v>
      </c>
      <c r="B155" s="45">
        <f>'21-REVENEU-12M'!B155/'19-GDPEUCURR-12M'!B155</f>
        <v>0.44513579834655481</v>
      </c>
      <c r="C155" s="45">
        <f>'21-REVENEU-12M'!C155/'19-GDPEUCURR-12M'!C155</f>
        <v>0.45388777206512593</v>
      </c>
      <c r="D155" s="45">
        <f>'21-REVENEU-12M'!D155/'19-GDPEUCURR-12M'!D155</f>
        <v>0.33247023864704095</v>
      </c>
      <c r="E155" s="45">
        <f>'21-REVENEU-12M'!E155/'19-GDPEUCURR-12M'!E155</f>
        <v>0.46820985990311498</v>
      </c>
      <c r="F155" s="45">
        <f>'21-REVENEU-12M'!F155/'19-GDPEUCURR-12M'!F155</f>
        <v>0.44229874821082443</v>
      </c>
      <c r="G155" s="45">
        <f>'21-REVENEU-12M'!G155/'19-GDPEUCURR-12M'!G155</f>
        <v>0.36312910896034456</v>
      </c>
      <c r="H155" s="45">
        <f>'21-REVENEU-12M'!H155/'19-GDPEUCURR-12M'!H155</f>
        <v>0.51225415696038168</v>
      </c>
      <c r="I155" s="45">
        <f>'21-REVENEU-12M'!I155/'19-GDPEUCURR-12M'!I155</f>
        <v>0.5032796581862663</v>
      </c>
      <c r="J155" s="45">
        <f>'21-REVENEU-12M'!J155/'19-GDPEUCURR-12M'!J155</f>
        <v>0.45950105453211137</v>
      </c>
      <c r="K155" s="45">
        <f>'21-REVENEU-12M'!K155/'19-GDPEUCURR-12M'!K155</f>
        <v>0.43010808208147999</v>
      </c>
      <c r="L155" s="45">
        <f>'21-REVENEU-12M'!L155/'19-GDPEUCURR-12M'!L155</f>
        <v>0.48949815635110427</v>
      </c>
      <c r="M155" s="45">
        <f>'21-REVENEU-12M'!M155/'19-GDPEUCURR-12M'!M155</f>
        <v>0.54242035805917221</v>
      </c>
    </row>
    <row r="156" spans="1:13" x14ac:dyDescent="0.2">
      <c r="A156" s="31">
        <v>2012.6666666666551</v>
      </c>
      <c r="B156" s="45">
        <f>'21-REVENEU-12M'!B156/'19-GDPEUCURR-12M'!B156</f>
        <v>0.44629817179696957</v>
      </c>
      <c r="C156" s="45">
        <f>'21-REVENEU-12M'!C156/'19-GDPEUCURR-12M'!C156</f>
        <v>0.45363353274648066</v>
      </c>
      <c r="D156" s="45">
        <f>'21-REVENEU-12M'!D156/'19-GDPEUCURR-12M'!D156</f>
        <v>0.33303441172991211</v>
      </c>
      <c r="E156" s="45">
        <f>'21-REVENEU-12M'!E156/'19-GDPEUCURR-12M'!E156</f>
        <v>0.46985425071842413</v>
      </c>
      <c r="F156" s="45">
        <f>'21-REVENEU-12M'!F156/'19-GDPEUCURR-12M'!F156</f>
        <v>0.44530669732754624</v>
      </c>
      <c r="G156" s="45">
        <f>'21-REVENEU-12M'!G156/'19-GDPEUCURR-12M'!G156</f>
        <v>0.36359595916542137</v>
      </c>
      <c r="H156" s="45">
        <f>'21-REVENEU-12M'!H156/'19-GDPEUCURR-12M'!H156</f>
        <v>0.51231772931805053</v>
      </c>
      <c r="I156" s="45">
        <f>'21-REVENEU-12M'!I156/'19-GDPEUCURR-12M'!I156</f>
        <v>0.50368045715236454</v>
      </c>
      <c r="J156" s="45">
        <f>'21-REVENEU-12M'!J156/'19-GDPEUCURR-12M'!J156</f>
        <v>0.45896163906145715</v>
      </c>
      <c r="K156" s="45">
        <f>'21-REVENEU-12M'!K156/'19-GDPEUCURR-12M'!K156</f>
        <v>0.43186805492079561</v>
      </c>
      <c r="L156" s="45">
        <f>'21-REVENEU-12M'!L156/'19-GDPEUCURR-12M'!L156</f>
        <v>0.48856556592039874</v>
      </c>
      <c r="M156" s="45">
        <f>'21-REVENEU-12M'!M156/'19-GDPEUCURR-12M'!M156</f>
        <v>0.54217342556026504</v>
      </c>
    </row>
    <row r="157" spans="1:13" x14ac:dyDescent="0.2">
      <c r="A157" s="31">
        <v>2012.7499999999884</v>
      </c>
      <c r="B157" s="45">
        <f>'21-REVENEU-12M'!B157/'19-GDPEUCURR-12M'!B157</f>
        <v>0.44720276954247429</v>
      </c>
      <c r="C157" s="45">
        <f>'21-REVENEU-12M'!C157/'19-GDPEUCURR-12M'!C157</f>
        <v>0.44799916083945379</v>
      </c>
      <c r="D157" s="45">
        <f>'21-REVENEU-12M'!D157/'19-GDPEUCURR-12M'!D157</f>
        <v>0.33260491574680734</v>
      </c>
      <c r="E157" s="45">
        <f>'21-REVENEU-12M'!E157/'19-GDPEUCURR-12M'!E157</f>
        <v>0.4716784650109031</v>
      </c>
      <c r="F157" s="45">
        <f>'21-REVENEU-12M'!F157/'19-GDPEUCURR-12M'!F157</f>
        <v>0.44703745683540602</v>
      </c>
      <c r="G157" s="45">
        <f>'21-REVENEU-12M'!G157/'19-GDPEUCURR-12M'!G157</f>
        <v>0.36492562926270633</v>
      </c>
      <c r="H157" s="45">
        <f>'21-REVENEU-12M'!H157/'19-GDPEUCURR-12M'!H157</f>
        <v>0.51304360308542118</v>
      </c>
      <c r="I157" s="45">
        <f>'21-REVENEU-12M'!I157/'19-GDPEUCURR-12M'!I157</f>
        <v>0.50463844580539274</v>
      </c>
      <c r="J157" s="45">
        <f>'21-REVENEU-12M'!J157/'19-GDPEUCURR-12M'!J157</f>
        <v>0.45902575066458329</v>
      </c>
      <c r="K157" s="45">
        <f>'21-REVENEU-12M'!K157/'19-GDPEUCURR-12M'!K157</f>
        <v>0.43428053261128918</v>
      </c>
      <c r="L157" s="45">
        <f>'21-REVENEU-12M'!L157/'19-GDPEUCURR-12M'!L157</f>
        <v>0.48786992914017813</v>
      </c>
      <c r="M157" s="45">
        <f>'21-REVENEU-12M'!M157/'19-GDPEUCURR-12M'!M157</f>
        <v>0.5423126732580007</v>
      </c>
    </row>
    <row r="158" spans="1:13" x14ac:dyDescent="0.2">
      <c r="A158" s="31">
        <v>2012.8333333333217</v>
      </c>
      <c r="B158" s="45">
        <f>'21-REVENEU-12M'!B158/'19-GDPEUCURR-12M'!B158</f>
        <v>0.44760342391372981</v>
      </c>
      <c r="C158" s="45">
        <f>'21-REVENEU-12M'!C158/'19-GDPEUCURR-12M'!C158</f>
        <v>0.43548831920822501</v>
      </c>
      <c r="D158" s="45">
        <f>'21-REVENEU-12M'!D158/'19-GDPEUCURR-12M'!D158</f>
        <v>0.33119342163675919</v>
      </c>
      <c r="E158" s="45">
        <f>'21-REVENEU-12M'!E158/'19-GDPEUCURR-12M'!E158</f>
        <v>0.47374042487752849</v>
      </c>
      <c r="F158" s="45">
        <f>'21-REVENEU-12M'!F158/'19-GDPEUCURR-12M'!F158</f>
        <v>0.44711498944211531</v>
      </c>
      <c r="G158" s="45">
        <f>'21-REVENEU-12M'!G158/'19-GDPEUCURR-12M'!G158</f>
        <v>0.36719511902738361</v>
      </c>
      <c r="H158" s="45">
        <f>'21-REVENEU-12M'!H158/'19-GDPEUCURR-12M'!H158</f>
        <v>0.51484627074809342</v>
      </c>
      <c r="I158" s="45">
        <f>'21-REVENEU-12M'!I158/'19-GDPEUCURR-12M'!I158</f>
        <v>0.50641179788648527</v>
      </c>
      <c r="J158" s="45">
        <f>'21-REVENEU-12M'!J158/'19-GDPEUCURR-12M'!J158</f>
        <v>0.46023490011706281</v>
      </c>
      <c r="K158" s="45">
        <f>'21-REVENEU-12M'!K158/'19-GDPEUCURR-12M'!K158</f>
        <v>0.43695397523000351</v>
      </c>
      <c r="L158" s="45">
        <f>'21-REVENEU-12M'!L158/'19-GDPEUCURR-12M'!L158</f>
        <v>0.48822709068479814</v>
      </c>
      <c r="M158" s="45">
        <f>'21-REVENEU-12M'!M158/'19-GDPEUCURR-12M'!M158</f>
        <v>0.54297590921033034</v>
      </c>
    </row>
    <row r="159" spans="1:13" x14ac:dyDescent="0.2">
      <c r="A159" s="31">
        <v>2012.9166666666549</v>
      </c>
      <c r="B159" s="45">
        <f>'21-REVENEU-12M'!B159/'19-GDPEUCURR-12M'!B159</f>
        <v>0.44767624409992229</v>
      </c>
      <c r="C159" s="45">
        <f>'21-REVENEU-12M'!C159/'19-GDPEUCURR-12M'!C159</f>
        <v>0.42055616932519946</v>
      </c>
      <c r="D159" s="45">
        <f>'21-REVENEU-12M'!D159/'19-GDPEUCURR-12M'!D159</f>
        <v>0.32935535281957951</v>
      </c>
      <c r="E159" s="45">
        <f>'21-REVENEU-12M'!E159/'19-GDPEUCURR-12M'!E159</f>
        <v>0.47563299983734603</v>
      </c>
      <c r="F159" s="45">
        <f>'21-REVENEU-12M'!F159/'19-GDPEUCURR-12M'!F159</f>
        <v>0.44598718204914395</v>
      </c>
      <c r="G159" s="45">
        <f>'21-REVENEU-12M'!G159/'19-GDPEUCURR-12M'!G159</f>
        <v>0.36973997658113272</v>
      </c>
      <c r="H159" s="45">
        <f>'21-REVENEU-12M'!H159/'19-GDPEUCURR-12M'!H159</f>
        <v>0.51719698815752035</v>
      </c>
      <c r="I159" s="45">
        <f>'21-REVENEU-12M'!I159/'19-GDPEUCURR-12M'!I159</f>
        <v>0.50839921714063796</v>
      </c>
      <c r="J159" s="45">
        <f>'21-REVENEU-12M'!J159/'19-GDPEUCURR-12M'!J159</f>
        <v>0.46215159860564908</v>
      </c>
      <c r="K159" s="45">
        <f>'21-REVENEU-12M'!K159/'19-GDPEUCURR-12M'!K159</f>
        <v>0.43902657858910166</v>
      </c>
      <c r="L159" s="45">
        <f>'21-REVENEU-12M'!L159/'19-GDPEUCURR-12M'!L159</f>
        <v>0.48935478623859663</v>
      </c>
      <c r="M159" s="45">
        <f>'21-REVENEU-12M'!M159/'19-GDPEUCURR-12M'!M159</f>
        <v>0.54392390161169391</v>
      </c>
    </row>
    <row r="160" spans="1:13" x14ac:dyDescent="0.2">
      <c r="A160" s="31">
        <v>2012.9999999999882</v>
      </c>
      <c r="B160" s="45">
        <f>'21-REVENEU-12M'!B160/'19-GDPEUCURR-12M'!B160</f>
        <v>0.44770102010199686</v>
      </c>
      <c r="C160" s="45">
        <f>'21-REVENEU-12M'!C160/'19-GDPEUCURR-12M'!C160</f>
        <v>0.40927481142682376</v>
      </c>
      <c r="D160" s="45">
        <f>'21-REVENEU-12M'!D160/'19-GDPEUCURR-12M'!D160</f>
        <v>0.32776266000306031</v>
      </c>
      <c r="E160" s="45">
        <f>'21-REVENEU-12M'!E160/'19-GDPEUCURR-12M'!E160</f>
        <v>0.4768303089445628</v>
      </c>
      <c r="F160" s="45">
        <f>'21-REVENEU-12M'!F160/'19-GDPEUCURR-12M'!F160</f>
        <v>0.44432548733648125</v>
      </c>
      <c r="G160" s="45">
        <f>'21-REVENEU-12M'!G160/'19-GDPEUCURR-12M'!G160</f>
        <v>0.37170291048374432</v>
      </c>
      <c r="H160" s="45">
        <f>'21-REVENEU-12M'!H160/'19-GDPEUCURR-12M'!H160</f>
        <v>0.51933622887518227</v>
      </c>
      <c r="I160" s="45">
        <f>'21-REVENEU-12M'!I160/'19-GDPEUCURR-12M'!I160</f>
        <v>0.50978919950075208</v>
      </c>
      <c r="J160" s="45">
        <f>'21-REVENEU-12M'!J160/'19-GDPEUCURR-12M'!J160</f>
        <v>0.46409371673388478</v>
      </c>
      <c r="K160" s="45">
        <f>'21-REVENEU-12M'!K160/'19-GDPEUCURR-12M'!K160</f>
        <v>0.4395278338938019</v>
      </c>
      <c r="L160" s="45">
        <f>'21-REVENEU-12M'!L160/'19-GDPEUCURR-12M'!L160</f>
        <v>0.4907048707538611</v>
      </c>
      <c r="M160" s="45">
        <f>'21-REVENEU-12M'!M160/'19-GDPEUCURR-12M'!M160</f>
        <v>0.54482453860139879</v>
      </c>
    </row>
    <row r="161" spans="1:13" x14ac:dyDescent="0.2">
      <c r="A161" s="31">
        <v>2013.0833333333214</v>
      </c>
      <c r="B161" s="45">
        <f>'21-REVENEU-12M'!B161/'19-GDPEUCURR-12M'!B161</f>
        <v>0.44789893169386813</v>
      </c>
      <c r="C161" s="45">
        <f>'21-REVENEU-12M'!C161/'19-GDPEUCURR-12M'!C161</f>
        <v>0.40616269313408027</v>
      </c>
      <c r="D161" s="45">
        <f>'21-REVENEU-12M'!D161/'19-GDPEUCURR-12M'!D161</f>
        <v>0.32696632565553352</v>
      </c>
      <c r="E161" s="45">
        <f>'21-REVENEU-12M'!E161/'19-GDPEUCURR-12M'!E161</f>
        <v>0.47703741628089397</v>
      </c>
      <c r="F161" s="45">
        <f>'21-REVENEU-12M'!F161/'19-GDPEUCURR-12M'!F161</f>
        <v>0.44264309254010853</v>
      </c>
      <c r="G161" s="45">
        <f>'21-REVENEU-12M'!G161/'19-GDPEUCURR-12M'!G161</f>
        <v>0.37247880344076068</v>
      </c>
      <c r="H161" s="45">
        <f>'21-REVENEU-12M'!H161/'19-GDPEUCURR-12M'!H161</f>
        <v>0.52070953218681593</v>
      </c>
      <c r="I161" s="45">
        <f>'21-REVENEU-12M'!I161/'19-GDPEUCURR-12M'!I161</f>
        <v>0.51004605306998663</v>
      </c>
      <c r="J161" s="45">
        <f>'21-REVENEU-12M'!J161/'19-GDPEUCURR-12M'!J161</f>
        <v>0.46556350340044833</v>
      </c>
      <c r="K161" s="45">
        <f>'21-REVENEU-12M'!K161/'19-GDPEUCURR-12M'!K161</f>
        <v>0.43789160857581938</v>
      </c>
      <c r="L161" s="45">
        <f>'21-REVENEU-12M'!L161/'19-GDPEUCURR-12M'!L161</f>
        <v>0.49179509496465335</v>
      </c>
      <c r="M161" s="45">
        <f>'21-REVENEU-12M'!M161/'19-GDPEUCURR-12M'!M161</f>
        <v>0.5454685724956766</v>
      </c>
    </row>
    <row r="162" spans="1:13" x14ac:dyDescent="0.2">
      <c r="A162" s="31">
        <v>2013.1666666666547</v>
      </c>
      <c r="B162" s="45">
        <f>'21-REVENEU-12M'!B162/'19-GDPEUCURR-12M'!B162</f>
        <v>0.44826211298071394</v>
      </c>
      <c r="C162" s="45">
        <f>'21-REVENEU-12M'!C162/'19-GDPEUCURR-12M'!C162</f>
        <v>0.40895542956419273</v>
      </c>
      <c r="D162" s="45">
        <f>'21-REVENEU-12M'!D162/'19-GDPEUCURR-12M'!D162</f>
        <v>0.32711436013335993</v>
      </c>
      <c r="E162" s="45">
        <f>'21-REVENEU-12M'!E162/'19-GDPEUCURR-12M'!E162</f>
        <v>0.47689181737828701</v>
      </c>
      <c r="F162" s="45">
        <f>'21-REVENEU-12M'!F162/'19-GDPEUCURR-12M'!F162</f>
        <v>0.44075504492721068</v>
      </c>
      <c r="G162" s="45">
        <f>'21-REVENEU-12M'!G162/'19-GDPEUCURR-12M'!G162</f>
        <v>0.37250039046230471</v>
      </c>
      <c r="H162" s="45">
        <f>'21-REVENEU-12M'!H162/'19-GDPEUCURR-12M'!H162</f>
        <v>0.52156692065990107</v>
      </c>
      <c r="I162" s="45">
        <f>'21-REVENEU-12M'!I162/'19-GDPEUCURR-12M'!I162</f>
        <v>0.50972254210306234</v>
      </c>
      <c r="J162" s="45">
        <f>'21-REVENEU-12M'!J162/'19-GDPEUCURR-12M'!J162</f>
        <v>0.46679378085987761</v>
      </c>
      <c r="K162" s="45">
        <f>'21-REVENEU-12M'!K162/'19-GDPEUCURR-12M'!K162</f>
        <v>0.43511664430697866</v>
      </c>
      <c r="L162" s="45">
        <f>'21-REVENEU-12M'!L162/'19-GDPEUCURR-12M'!L162</f>
        <v>0.49237288953914821</v>
      </c>
      <c r="M162" s="45">
        <f>'21-REVENEU-12M'!M162/'19-GDPEUCURR-12M'!M162</f>
        <v>0.54613646700352758</v>
      </c>
    </row>
    <row r="163" spans="1:13" x14ac:dyDescent="0.2">
      <c r="A163" s="31">
        <v>2013.2499999999879</v>
      </c>
      <c r="B163" s="45">
        <f>'21-REVENEU-12M'!B163/'19-GDPEUCURR-12M'!B163</f>
        <v>0.44872476885491847</v>
      </c>
      <c r="C163" s="45">
        <f>'21-REVENEU-12M'!C163/'19-GDPEUCURR-12M'!C163</f>
        <v>0.41361127921280466</v>
      </c>
      <c r="D163" s="45">
        <f>'21-REVENEU-12M'!D163/'19-GDPEUCURR-12M'!D163</f>
        <v>0.32826166666354772</v>
      </c>
      <c r="E163" s="45">
        <f>'21-REVENEU-12M'!E163/'19-GDPEUCURR-12M'!E163</f>
        <v>0.47726663723703067</v>
      </c>
      <c r="F163" s="45">
        <f>'21-REVENEU-12M'!F163/'19-GDPEUCURR-12M'!F163</f>
        <v>0.43829313995867342</v>
      </c>
      <c r="G163" s="45">
        <f>'21-REVENEU-12M'!G163/'19-GDPEUCURR-12M'!G163</f>
        <v>0.37246387260707192</v>
      </c>
      <c r="H163" s="45">
        <f>'21-REVENEU-12M'!H163/'19-GDPEUCURR-12M'!H163</f>
        <v>0.52235713965394803</v>
      </c>
      <c r="I163" s="45">
        <f>'21-REVENEU-12M'!I163/'19-GDPEUCURR-12M'!I163</f>
        <v>0.50964147171039187</v>
      </c>
      <c r="J163" s="45">
        <f>'21-REVENEU-12M'!J163/'19-GDPEUCURR-12M'!J163</f>
        <v>0.46819981917095405</v>
      </c>
      <c r="K163" s="45">
        <f>'21-REVENEU-12M'!K163/'19-GDPEUCURR-12M'!K163</f>
        <v>0.43257612862161138</v>
      </c>
      <c r="L163" s="45">
        <f>'21-REVENEU-12M'!L163/'19-GDPEUCURR-12M'!L163</f>
        <v>0.49224027343388937</v>
      </c>
      <c r="M163" s="45">
        <f>'21-REVENEU-12M'!M163/'19-GDPEUCURR-12M'!M163</f>
        <v>0.54723089675861403</v>
      </c>
    </row>
    <row r="164" spans="1:13" x14ac:dyDescent="0.2">
      <c r="A164" s="31">
        <v>2013.3333333333212</v>
      </c>
      <c r="B164" s="45">
        <f>'21-REVENEU-12M'!B164/'19-GDPEUCURR-12M'!B164</f>
        <v>0.44919875047051583</v>
      </c>
      <c r="C164" s="45">
        <f>'21-REVENEU-12M'!C164/'19-GDPEUCURR-12M'!C164</f>
        <v>0.41687350153361563</v>
      </c>
      <c r="D164" s="45">
        <f>'21-REVENEU-12M'!D164/'19-GDPEUCURR-12M'!D164</f>
        <v>0.33026267466484299</v>
      </c>
      <c r="E164" s="45">
        <f>'21-REVENEU-12M'!E164/'19-GDPEUCURR-12M'!E164</f>
        <v>0.47872533849066812</v>
      </c>
      <c r="F164" s="45">
        <f>'21-REVENEU-12M'!F164/'19-GDPEUCURR-12M'!F164</f>
        <v>0.43527560853029235</v>
      </c>
      <c r="G164" s="45">
        <f>'21-REVENEU-12M'!G164/'19-GDPEUCURR-12M'!G164</f>
        <v>0.37289996658786645</v>
      </c>
      <c r="H164" s="45">
        <f>'21-REVENEU-12M'!H164/'19-GDPEUCURR-12M'!H164</f>
        <v>0.52343070804920744</v>
      </c>
      <c r="I164" s="45">
        <f>'21-REVENEU-12M'!I164/'19-GDPEUCURR-12M'!I164</f>
        <v>0.51039298246606846</v>
      </c>
      <c r="J164" s="45">
        <f>'21-REVENEU-12M'!J164/'19-GDPEUCURR-12M'!J164</f>
        <v>0.47000785841465242</v>
      </c>
      <c r="K164" s="45">
        <f>'21-REVENEU-12M'!K164/'19-GDPEUCURR-12M'!K164</f>
        <v>0.43131848847006793</v>
      </c>
      <c r="L164" s="45">
        <f>'21-REVENEU-12M'!L164/'19-GDPEUCURR-12M'!L164</f>
        <v>0.49138645857123714</v>
      </c>
      <c r="M164" s="45">
        <f>'21-REVENEU-12M'!M164/'19-GDPEUCURR-12M'!M164</f>
        <v>0.54900292694958464</v>
      </c>
    </row>
    <row r="165" spans="1:13" x14ac:dyDescent="0.2">
      <c r="A165" s="31">
        <v>2013.4166666666545</v>
      </c>
      <c r="B165" s="45">
        <f>'21-REVENEU-12M'!B165/'19-GDPEUCURR-12M'!B165</f>
        <v>0.44951272644112505</v>
      </c>
      <c r="C165" s="45">
        <f>'21-REVENEU-12M'!C165/'19-GDPEUCURR-12M'!C165</f>
        <v>0.41881152929777143</v>
      </c>
      <c r="D165" s="45">
        <f>'21-REVENEU-12M'!D165/'19-GDPEUCURR-12M'!D165</f>
        <v>0.33216417207721827</v>
      </c>
      <c r="E165" s="45">
        <f>'21-REVENEU-12M'!E165/'19-GDPEUCURR-12M'!E165</f>
        <v>0.48058162981752656</v>
      </c>
      <c r="F165" s="45">
        <f>'21-REVENEU-12M'!F165/'19-GDPEUCURR-12M'!F165</f>
        <v>0.43330938117532869</v>
      </c>
      <c r="G165" s="45">
        <f>'21-REVENEU-12M'!G165/'19-GDPEUCURR-12M'!G165</f>
        <v>0.37366824355797001</v>
      </c>
      <c r="H165" s="45">
        <f>'21-REVENEU-12M'!H165/'19-GDPEUCURR-12M'!H165</f>
        <v>0.52475226319128798</v>
      </c>
      <c r="I165" s="45">
        <f>'21-REVENEU-12M'!I165/'19-GDPEUCURR-12M'!I165</f>
        <v>0.51164505812061511</v>
      </c>
      <c r="J165" s="45">
        <f>'21-REVENEU-12M'!J165/'19-GDPEUCURR-12M'!J165</f>
        <v>0.47168470674564961</v>
      </c>
      <c r="K165" s="45">
        <f>'21-REVENEU-12M'!K165/'19-GDPEUCURR-12M'!K165</f>
        <v>0.43117724299218618</v>
      </c>
      <c r="L165" s="45">
        <f>'21-REVENEU-12M'!L165/'19-GDPEUCURR-12M'!L165</f>
        <v>0.49054945309279419</v>
      </c>
      <c r="M165" s="45">
        <f>'21-REVENEU-12M'!M165/'19-GDPEUCURR-12M'!M165</f>
        <v>0.55110523735393346</v>
      </c>
    </row>
    <row r="166" spans="1:13" x14ac:dyDescent="0.2">
      <c r="A166" s="31">
        <v>2013.4999999999877</v>
      </c>
      <c r="B166" s="45">
        <f>'21-REVENEU-12M'!B166/'19-GDPEUCURR-12M'!B166</f>
        <v>0.44947777914018699</v>
      </c>
      <c r="C166" s="45">
        <f>'21-REVENEU-12M'!C166/'19-GDPEUCURR-12M'!C166</f>
        <v>0.42033758972379187</v>
      </c>
      <c r="D166" s="45">
        <f>'21-REVENEU-12M'!D166/'19-GDPEUCURR-12M'!D166</f>
        <v>0.33281635714127344</v>
      </c>
      <c r="E166" s="45">
        <f>'21-REVENEU-12M'!E166/'19-GDPEUCURR-12M'!E166</f>
        <v>0.48183231382734382</v>
      </c>
      <c r="F166" s="45">
        <f>'21-REVENEU-12M'!F166/'19-GDPEUCURR-12M'!F166</f>
        <v>0.43443461817107804</v>
      </c>
      <c r="G166" s="45">
        <f>'21-REVENEU-12M'!G166/'19-GDPEUCURR-12M'!G166</f>
        <v>0.37445906259969769</v>
      </c>
      <c r="H166" s="45">
        <f>'21-REVENEU-12M'!H166/'19-GDPEUCURR-12M'!H166</f>
        <v>0.52619169988683379</v>
      </c>
      <c r="I166" s="45">
        <f>'21-REVENEU-12M'!I166/'19-GDPEUCURR-12M'!I166</f>
        <v>0.51283850388338414</v>
      </c>
      <c r="J166" s="45">
        <f>'21-REVENEU-12M'!J166/'19-GDPEUCURR-12M'!J166</f>
        <v>0.472504523874685</v>
      </c>
      <c r="K166" s="45">
        <f>'21-REVENEU-12M'!K166/'19-GDPEUCURR-12M'!K166</f>
        <v>0.4316915965759045</v>
      </c>
      <c r="L166" s="45">
        <f>'21-REVENEU-12M'!L166/'19-GDPEUCURR-12M'!L166</f>
        <v>0.49064930892142433</v>
      </c>
      <c r="M166" s="45">
        <f>'21-REVENEU-12M'!M166/'19-GDPEUCURR-12M'!M166</f>
        <v>0.55304581986022128</v>
      </c>
    </row>
    <row r="167" spans="1:13" x14ac:dyDescent="0.2">
      <c r="A167" s="31">
        <v>2013.583333333321</v>
      </c>
      <c r="B167" s="45">
        <f>'21-REVENEU-12M'!B167/'19-GDPEUCURR-12M'!B167</f>
        <v>0.4489901708738892</v>
      </c>
      <c r="C167" s="45">
        <f>'21-REVENEU-12M'!C167/'19-GDPEUCURR-12M'!C167</f>
        <v>0.42222178224660822</v>
      </c>
      <c r="D167" s="45">
        <f>'21-REVENEU-12M'!D167/'19-GDPEUCURR-12M'!D167</f>
        <v>0.33169383414180587</v>
      </c>
      <c r="E167" s="45">
        <f>'21-REVENEU-12M'!E167/'19-GDPEUCURR-12M'!E167</f>
        <v>0.48175255006099799</v>
      </c>
      <c r="F167" s="45">
        <f>'21-REVENEU-12M'!F167/'19-GDPEUCURR-12M'!F167</f>
        <v>0.43988068925047186</v>
      </c>
      <c r="G167" s="45">
        <f>'21-REVENEU-12M'!G167/'19-GDPEUCURR-12M'!G167</f>
        <v>0.37503732478566376</v>
      </c>
      <c r="H167" s="45">
        <f>'21-REVENEU-12M'!H167/'19-GDPEUCURR-12M'!H167</f>
        <v>0.52761333891109807</v>
      </c>
      <c r="I167" s="45">
        <f>'21-REVENEU-12M'!I167/'19-GDPEUCURR-12M'!I167</f>
        <v>0.51357636727082012</v>
      </c>
      <c r="J167" s="45">
        <f>'21-REVENEU-12M'!J167/'19-GDPEUCURR-12M'!J167</f>
        <v>0.47222136322884711</v>
      </c>
      <c r="K167" s="45">
        <f>'21-REVENEU-12M'!K167/'19-GDPEUCURR-12M'!K167</f>
        <v>0.43246369435884296</v>
      </c>
      <c r="L167" s="45">
        <f>'21-REVENEU-12M'!L167/'19-GDPEUCURR-12M'!L167</f>
        <v>0.49225921724909338</v>
      </c>
      <c r="M167" s="45">
        <f>'21-REVENEU-12M'!M167/'19-GDPEUCURR-12M'!M167</f>
        <v>0.5544634498770572</v>
      </c>
    </row>
    <row r="168" spans="1:13" x14ac:dyDescent="0.2">
      <c r="A168" s="31">
        <v>2013.6666666666542</v>
      </c>
      <c r="B168" s="45">
        <f>'21-REVENEU-12M'!B168/'19-GDPEUCURR-12M'!B168</f>
        <v>0.44827441447845379</v>
      </c>
      <c r="C168" s="45">
        <f>'21-REVENEU-12M'!C168/'19-GDPEUCURR-12M'!C168</f>
        <v>0.4246460390972116</v>
      </c>
      <c r="D168" s="45">
        <f>'21-REVENEU-12M'!D168/'19-GDPEUCURR-12M'!D168</f>
        <v>0.33071321637938345</v>
      </c>
      <c r="E168" s="45">
        <f>'21-REVENEU-12M'!E168/'19-GDPEUCURR-12M'!E168</f>
        <v>0.48074384615887056</v>
      </c>
      <c r="F168" s="45">
        <f>'21-REVENEU-12M'!F168/'19-GDPEUCURR-12M'!F168</f>
        <v>0.44746102583745029</v>
      </c>
      <c r="G168" s="45">
        <f>'21-REVENEU-12M'!G168/'19-GDPEUCURR-12M'!G168</f>
        <v>0.37547124520518821</v>
      </c>
      <c r="H168" s="45">
        <f>'21-REVENEU-12M'!H168/'19-GDPEUCURR-12M'!H168</f>
        <v>0.52885117103445389</v>
      </c>
      <c r="I168" s="45">
        <f>'21-REVENEU-12M'!I168/'19-GDPEUCURR-12M'!I168</f>
        <v>0.51409345787133653</v>
      </c>
      <c r="J168" s="45">
        <f>'21-REVENEU-12M'!J168/'19-GDPEUCURR-12M'!J168</f>
        <v>0.47250905649631503</v>
      </c>
      <c r="K168" s="45">
        <f>'21-REVENEU-12M'!K168/'19-GDPEUCURR-12M'!K168</f>
        <v>0.43330957021094507</v>
      </c>
      <c r="L168" s="45">
        <f>'21-REVENEU-12M'!L168/'19-GDPEUCURR-12M'!L168</f>
        <v>0.49458927971035066</v>
      </c>
      <c r="M168" s="45">
        <f>'21-REVENEU-12M'!M168/'19-GDPEUCURR-12M'!M168</f>
        <v>0.55549534812588441</v>
      </c>
    </row>
    <row r="169" spans="1:13" x14ac:dyDescent="0.2">
      <c r="A169" s="31">
        <v>2013.7499999999875</v>
      </c>
      <c r="B169" s="45">
        <f>'21-REVENEU-12M'!B169/'19-GDPEUCURR-12M'!B169</f>
        <v>0.44763395899729397</v>
      </c>
      <c r="C169" s="45">
        <f>'21-REVENEU-12M'!C169/'19-GDPEUCURR-12M'!C169</f>
        <v>0.42763625131274258</v>
      </c>
      <c r="D169" s="45">
        <f>'21-REVENEU-12M'!D169/'19-GDPEUCURR-12M'!D169</f>
        <v>0.33237461060416446</v>
      </c>
      <c r="E169" s="45">
        <f>'21-REVENEU-12M'!E169/'19-GDPEUCURR-12M'!E169</f>
        <v>0.47948979103215816</v>
      </c>
      <c r="F169" s="45">
        <f>'21-REVENEU-12M'!F169/'19-GDPEUCURR-12M'!F169</f>
        <v>0.45407101799909028</v>
      </c>
      <c r="G169" s="45">
        <f>'21-REVENEU-12M'!G169/'19-GDPEUCURR-12M'!G169</f>
        <v>0.3759054182415888</v>
      </c>
      <c r="H169" s="45">
        <f>'21-REVENEU-12M'!H169/'19-GDPEUCURR-12M'!H169</f>
        <v>0.52973132496323394</v>
      </c>
      <c r="I169" s="45">
        <f>'21-REVENEU-12M'!I169/'19-GDPEUCURR-12M'!I169</f>
        <v>0.5147796244673345</v>
      </c>
      <c r="J169" s="45">
        <f>'21-REVENEU-12M'!J169/'19-GDPEUCURR-12M'!J169</f>
        <v>0.47551266586172342</v>
      </c>
      <c r="K169" s="45">
        <f>'21-REVENEU-12M'!K169/'19-GDPEUCURR-12M'!K169</f>
        <v>0.434099064683513</v>
      </c>
      <c r="L169" s="45">
        <f>'21-REVENEU-12M'!L169/'19-GDPEUCURR-12M'!L169</f>
        <v>0.49651419995465812</v>
      </c>
      <c r="M169" s="45">
        <f>'21-REVENEU-12M'!M169/'19-GDPEUCURR-12M'!M169</f>
        <v>0.55640037550100452</v>
      </c>
    </row>
    <row r="170" spans="1:13" x14ac:dyDescent="0.2">
      <c r="A170" s="31">
        <v>2013.8333333333208</v>
      </c>
      <c r="B170" s="45">
        <f>'21-REVENEU-12M'!B170/'19-GDPEUCURR-12M'!B170</f>
        <v>0.44729477812585405</v>
      </c>
      <c r="C170" s="45">
        <f>'21-REVENEU-12M'!C170/'19-GDPEUCURR-12M'!C170</f>
        <v>0.43108822936049779</v>
      </c>
      <c r="D170" s="45">
        <f>'21-REVENEU-12M'!D170/'19-GDPEUCURR-12M'!D170</f>
        <v>0.33765310781191227</v>
      </c>
      <c r="E170" s="45">
        <f>'21-REVENEU-12M'!E170/'19-GDPEUCURR-12M'!E170</f>
        <v>0.47853926749459075</v>
      </c>
      <c r="F170" s="45">
        <f>'21-REVENEU-12M'!F170/'19-GDPEUCURR-12M'!F170</f>
        <v>0.457359105355369</v>
      </c>
      <c r="G170" s="45">
        <f>'21-REVENEU-12M'!G170/'19-GDPEUCURR-12M'!G170</f>
        <v>0.37644442276837553</v>
      </c>
      <c r="H170" s="45">
        <f>'21-REVENEU-12M'!H170/'19-GDPEUCURR-12M'!H170</f>
        <v>0.5301622081723607</v>
      </c>
      <c r="I170" s="45">
        <f>'21-REVENEU-12M'!I170/'19-GDPEUCURR-12M'!I170</f>
        <v>0.51589163234833013</v>
      </c>
      <c r="J170" s="45">
        <f>'21-REVENEU-12M'!J170/'19-GDPEUCURR-12M'!J170</f>
        <v>0.48155686804278308</v>
      </c>
      <c r="K170" s="45">
        <f>'21-REVENEU-12M'!K170/'19-GDPEUCURR-12M'!K170</f>
        <v>0.43474724714300794</v>
      </c>
      <c r="L170" s="45">
        <f>'21-REVENEU-12M'!L170/'19-GDPEUCURR-12M'!L170</f>
        <v>0.49722719111979474</v>
      </c>
      <c r="M170" s="45">
        <f>'21-REVENEU-12M'!M170/'19-GDPEUCURR-12M'!M170</f>
        <v>0.55737826078328301</v>
      </c>
    </row>
    <row r="171" spans="1:13" x14ac:dyDescent="0.2">
      <c r="A171" s="31">
        <v>2013.916666666654</v>
      </c>
      <c r="B171" s="45">
        <f>'21-REVENEU-12M'!B171/'19-GDPEUCURR-12M'!B171</f>
        <v>0.44718372942796997</v>
      </c>
      <c r="C171" s="45">
        <f>'21-REVENEU-12M'!C171/'19-GDPEUCURR-12M'!C171</f>
        <v>0.43443465239212387</v>
      </c>
      <c r="D171" s="45">
        <f>'21-REVENEU-12M'!D171/'19-GDPEUCURR-12M'!D171</f>
        <v>0.34138368279147757</v>
      </c>
      <c r="E171" s="45">
        <f>'21-REVENEU-12M'!E171/'19-GDPEUCURR-12M'!E171</f>
        <v>0.47790712309955602</v>
      </c>
      <c r="F171" s="45">
        <f>'21-REVENEU-12M'!F171/'19-GDPEUCURR-12M'!F171</f>
        <v>0.45823550650231493</v>
      </c>
      <c r="G171" s="45">
        <f>'21-REVENEU-12M'!G171/'19-GDPEUCURR-12M'!G171</f>
        <v>0.37703171106991862</v>
      </c>
      <c r="H171" s="45">
        <f>'21-REVENEU-12M'!H171/'19-GDPEUCURR-12M'!H171</f>
        <v>0.53038111253267572</v>
      </c>
      <c r="I171" s="45">
        <f>'21-REVENEU-12M'!I171/'19-GDPEUCURR-12M'!I171</f>
        <v>0.5171656669851028</v>
      </c>
      <c r="J171" s="45">
        <f>'21-REVENEU-12M'!J171/'19-GDPEUCURR-12M'!J171</f>
        <v>0.4837339161450307</v>
      </c>
      <c r="K171" s="45">
        <f>'21-REVENEU-12M'!K171/'19-GDPEUCURR-12M'!K171</f>
        <v>0.4353450690967004</v>
      </c>
      <c r="L171" s="45">
        <f>'21-REVENEU-12M'!L171/'19-GDPEUCURR-12M'!L171</f>
        <v>0.49716998069521873</v>
      </c>
      <c r="M171" s="45">
        <f>'21-REVENEU-12M'!M171/'19-GDPEUCURR-12M'!M171</f>
        <v>0.55840016667183823</v>
      </c>
    </row>
    <row r="172" spans="1:13" x14ac:dyDescent="0.2">
      <c r="A172" s="31">
        <v>2013.9999999999873</v>
      </c>
      <c r="B172" s="45">
        <f>'21-REVENEU-12M'!B172/'19-GDPEUCURR-12M'!B172</f>
        <v>0.44715444184687875</v>
      </c>
      <c r="C172" s="45">
        <f>'21-REVENEU-12M'!C172/'19-GDPEUCURR-12M'!C172</f>
        <v>0.43701889069919497</v>
      </c>
      <c r="D172" s="45">
        <f>'21-REVENEU-12M'!D172/'19-GDPEUCURR-12M'!D172</f>
        <v>0.33677934771521806</v>
      </c>
      <c r="E172" s="45">
        <f>'21-REVENEU-12M'!E172/'19-GDPEUCURR-12M'!E172</f>
        <v>0.47747545902831001</v>
      </c>
      <c r="F172" s="45">
        <f>'21-REVENEU-12M'!F172/'19-GDPEUCURR-12M'!F172</f>
        <v>0.45846262182497471</v>
      </c>
      <c r="G172" s="45">
        <f>'21-REVENEU-12M'!G172/'19-GDPEUCURR-12M'!G172</f>
        <v>0.37757041138305103</v>
      </c>
      <c r="H172" s="45">
        <f>'21-REVENEU-12M'!H172/'19-GDPEUCURR-12M'!H172</f>
        <v>0.5307065877848367</v>
      </c>
      <c r="I172" s="45">
        <f>'21-REVENEU-12M'!I172/'19-GDPEUCURR-12M'!I172</f>
        <v>0.51821151212973637</v>
      </c>
      <c r="J172" s="45">
        <f>'21-REVENEU-12M'!J172/'19-GDPEUCURR-12M'!J172</f>
        <v>0.47335138669328353</v>
      </c>
      <c r="K172" s="45">
        <f>'21-REVENEU-12M'!K172/'19-GDPEUCURR-12M'!K172</f>
        <v>0.43602583215682839</v>
      </c>
      <c r="L172" s="45">
        <f>'21-REVENEU-12M'!L172/'19-GDPEUCURR-12M'!L172</f>
        <v>0.49709017290922231</v>
      </c>
      <c r="M172" s="45">
        <f>'21-REVENEU-12M'!M172/'19-GDPEUCURR-12M'!M172</f>
        <v>0.55938180954432137</v>
      </c>
    </row>
    <row r="173" spans="1:13" x14ac:dyDescent="0.2">
      <c r="A173" s="31">
        <v>2014.0833333333205</v>
      </c>
      <c r="B173" s="45">
        <f>'21-REVENEU-12M'!B173/'19-GDPEUCURR-12M'!B173</f>
        <v>0.44708969443361607</v>
      </c>
      <c r="C173" s="45">
        <f>'21-REVENEU-12M'!C173/'19-GDPEUCURR-12M'!C173</f>
        <v>0.43839184103722501</v>
      </c>
      <c r="D173" s="45">
        <f>'21-REVENEU-12M'!D173/'19-GDPEUCURR-12M'!D173</f>
        <v>0.31902267952169572</v>
      </c>
      <c r="E173" s="45">
        <f>'21-REVENEU-12M'!E173/'19-GDPEUCURR-12M'!E173</f>
        <v>0.47714174852602892</v>
      </c>
      <c r="F173" s="45">
        <f>'21-REVENEU-12M'!F173/'19-GDPEUCURR-12M'!F173</f>
        <v>0.45947009653385351</v>
      </c>
      <c r="G173" s="45">
        <f>'21-REVENEU-12M'!G173/'19-GDPEUCURR-12M'!G173</f>
        <v>0.37798785292050446</v>
      </c>
      <c r="H173" s="45">
        <f>'21-REVENEU-12M'!H173/'19-GDPEUCURR-12M'!H173</f>
        <v>0.53137933988612573</v>
      </c>
      <c r="I173" s="45">
        <f>'21-REVENEU-12M'!I173/'19-GDPEUCURR-12M'!I173</f>
        <v>0.51874154300693087</v>
      </c>
      <c r="J173" s="45">
        <f>'21-REVENEU-12M'!J173/'19-GDPEUCURR-12M'!J173</f>
        <v>0.44435195650064513</v>
      </c>
      <c r="K173" s="45">
        <f>'21-REVENEU-12M'!K173/'19-GDPEUCURR-12M'!K173</f>
        <v>0.43688705386342591</v>
      </c>
      <c r="L173" s="45">
        <f>'21-REVENEU-12M'!L173/'19-GDPEUCURR-12M'!L173</f>
        <v>0.49756535388537976</v>
      </c>
      <c r="M173" s="45">
        <f>'21-REVENEU-12M'!M173/'19-GDPEUCURR-12M'!M173</f>
        <v>0.56026119190197687</v>
      </c>
    </row>
    <row r="174" spans="1:13" x14ac:dyDescent="0.2">
      <c r="A174" s="31">
        <v>2014.1666666666538</v>
      </c>
      <c r="B174" s="45">
        <f>'21-REVENEU-12M'!B174/'19-GDPEUCURR-12M'!B174</f>
        <v>0.44698344037989801</v>
      </c>
      <c r="C174" s="45">
        <f>'21-REVENEU-12M'!C174/'19-GDPEUCURR-12M'!C174</f>
        <v>0.4388425874119159</v>
      </c>
      <c r="D174" s="45">
        <f>'21-REVENEU-12M'!D174/'19-GDPEUCURR-12M'!D174</f>
        <v>0.29130729181931786</v>
      </c>
      <c r="E174" s="45">
        <f>'21-REVENEU-12M'!E174/'19-GDPEUCURR-12M'!E174</f>
        <v>0.47686364857052543</v>
      </c>
      <c r="F174" s="45">
        <f>'21-REVENEU-12M'!F174/'19-GDPEUCURR-12M'!F174</f>
        <v>0.46124753990466116</v>
      </c>
      <c r="G174" s="45">
        <f>'21-REVENEU-12M'!G174/'19-GDPEUCURR-12M'!G174</f>
        <v>0.37830831376427387</v>
      </c>
      <c r="H174" s="45">
        <f>'21-REVENEU-12M'!H174/'19-GDPEUCURR-12M'!H174</f>
        <v>0.53233316382474516</v>
      </c>
      <c r="I174" s="45">
        <f>'21-REVENEU-12M'!I174/'19-GDPEUCURR-12M'!I174</f>
        <v>0.5188636877747993</v>
      </c>
      <c r="J174" s="45">
        <f>'21-REVENEU-12M'!J174/'19-GDPEUCURR-12M'!J174</f>
        <v>0.40118627073948815</v>
      </c>
      <c r="K174" s="45">
        <f>'21-REVENEU-12M'!K174/'19-GDPEUCURR-12M'!K174</f>
        <v>0.43788873956369356</v>
      </c>
      <c r="L174" s="45">
        <f>'21-REVENEU-12M'!L174/'19-GDPEUCURR-12M'!L174</f>
        <v>0.49851763169591856</v>
      </c>
      <c r="M174" s="45">
        <f>'21-REVENEU-12M'!M174/'19-GDPEUCURR-12M'!M174</f>
        <v>0.56105898397532949</v>
      </c>
    </row>
    <row r="175" spans="1:13" x14ac:dyDescent="0.2">
      <c r="A175" s="31">
        <v>2014.249999999987</v>
      </c>
      <c r="B175" s="45">
        <f>'21-REVENEU-12M'!B175/'19-GDPEUCURR-12M'!B175</f>
        <v>0.44685704782668872</v>
      </c>
      <c r="C175" s="45">
        <f>'21-REVENEU-12M'!C175/'19-GDPEUCURR-12M'!C175</f>
        <v>0.43883405199530096</v>
      </c>
      <c r="D175" s="45">
        <f>'21-REVENEU-12M'!D175/'19-GDPEUCURR-12M'!D175</f>
        <v>0.2588005598984604</v>
      </c>
      <c r="E175" s="45">
        <f>'21-REVENEU-12M'!E175/'19-GDPEUCURR-12M'!E175</f>
        <v>0.476613670680608</v>
      </c>
      <c r="F175" s="45">
        <f>'21-REVENEU-12M'!F175/'19-GDPEUCURR-12M'!F175</f>
        <v>0.46341796039072924</v>
      </c>
      <c r="G175" s="45">
        <f>'21-REVENEU-12M'!G175/'19-GDPEUCURR-12M'!G175</f>
        <v>0.37858032134990643</v>
      </c>
      <c r="H175" s="45">
        <f>'21-REVENEU-12M'!H175/'19-GDPEUCURR-12M'!H175</f>
        <v>0.53342580384399951</v>
      </c>
      <c r="I175" s="45">
        <f>'21-REVENEU-12M'!I175/'19-GDPEUCURR-12M'!I175</f>
        <v>0.51878281027476658</v>
      </c>
      <c r="J175" s="45">
        <f>'21-REVENEU-12M'!J175/'19-GDPEUCURR-12M'!J175</f>
        <v>0.35092864288066444</v>
      </c>
      <c r="K175" s="45">
        <f>'21-REVENEU-12M'!K175/'19-GDPEUCURR-12M'!K175</f>
        <v>0.43895715737968655</v>
      </c>
      <c r="L175" s="45">
        <f>'21-REVENEU-12M'!L175/'19-GDPEUCURR-12M'!L175</f>
        <v>0.4997071881087074</v>
      </c>
      <c r="M175" s="45">
        <f>'21-REVENEU-12M'!M175/'19-GDPEUCURR-12M'!M175</f>
        <v>0.56181574746370744</v>
      </c>
    </row>
    <row r="176" spans="1:13" x14ac:dyDescent="0.2">
      <c r="A176" s="31">
        <v>2014.3333333333203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</row>
    <row r="177" spans="1:13" x14ac:dyDescent="0.2">
      <c r="A177" s="31">
        <v>2014.4166666666536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</row>
    <row r="178" spans="1:13" x14ac:dyDescent="0.2">
      <c r="A178" s="31">
        <v>2014.4999999999868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</row>
    <row r="179" spans="1:13" x14ac:dyDescent="0.2">
      <c r="A179" s="31">
        <v>2014.5833333333201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</row>
    <row r="180" spans="1:13" x14ac:dyDescent="0.2">
      <c r="A180" s="31">
        <v>2014.6666666666533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</row>
    <row r="181" spans="1:13" x14ac:dyDescent="0.2">
      <c r="A181" s="31">
        <v>2014.7499999999866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</row>
    <row r="182" spans="1:13" x14ac:dyDescent="0.2">
      <c r="A182" s="31">
        <v>2014.8333333333198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</row>
    <row r="183" spans="1:13" x14ac:dyDescent="0.2">
      <c r="A183" s="31">
        <v>2014.9166666666531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</row>
    <row r="184" spans="1:13" x14ac:dyDescent="0.2">
      <c r="A184" s="31">
        <v>2014.9999999999864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4"/>
  <sheetViews>
    <sheetView workbookViewId="0">
      <selection activeCell="A19" sqref="A19"/>
    </sheetView>
  </sheetViews>
  <sheetFormatPr baseColWidth="10" defaultColWidth="9" defaultRowHeight="14.25" x14ac:dyDescent="0.2"/>
  <cols>
    <col min="1" max="1" width="9" style="26"/>
    <col min="2" max="13" width="10.75" style="26" customWidth="1"/>
    <col min="14" max="16384" width="9" style="26"/>
  </cols>
  <sheetData>
    <row r="1" spans="1:13" x14ac:dyDescent="0.2">
      <c r="A1" s="25" t="s">
        <v>0</v>
      </c>
    </row>
    <row r="3" spans="1:13" x14ac:dyDescent="0.2">
      <c r="A3" s="27" t="s">
        <v>1</v>
      </c>
      <c r="B3" s="28" t="s">
        <v>2</v>
      </c>
      <c r="C3" s="28" t="s">
        <v>3</v>
      </c>
      <c r="D3" s="28" t="s">
        <v>4</v>
      </c>
      <c r="E3" s="28" t="s">
        <v>5</v>
      </c>
      <c r="F3" s="28" t="s">
        <v>6</v>
      </c>
      <c r="G3" s="28" t="s">
        <v>7</v>
      </c>
      <c r="H3" s="28" t="s">
        <v>8</v>
      </c>
      <c r="I3" s="28" t="s">
        <v>9</v>
      </c>
      <c r="J3" s="28" t="s">
        <v>10</v>
      </c>
      <c r="K3" s="28" t="s">
        <v>11</v>
      </c>
      <c r="L3" s="28" t="s">
        <v>12</v>
      </c>
      <c r="M3" s="28" t="s">
        <v>13</v>
      </c>
    </row>
    <row r="4" spans="1:13" x14ac:dyDescent="0.2">
      <c r="A4" s="47">
        <v>2000</v>
      </c>
      <c r="B4" s="45">
        <f>'20-EXPENDEU-12M'!B4/'19-GDPEUCURR-12M'!B4</f>
        <v>0.48222177782221776</v>
      </c>
      <c r="C4" s="45">
        <f>'20-EXPENDEU-12M'!C4/'19-GDPEUCURR-12M'!C4</f>
        <v>0.41475054229934932</v>
      </c>
      <c r="D4" s="45">
        <f>'20-EXPENDEU-12M'!D4/'19-GDPEUCURR-12M'!D4</f>
        <v>0.33494621098269017</v>
      </c>
      <c r="E4" s="45">
        <f>'20-EXPENDEU-12M'!E4/'19-GDPEUCURR-12M'!E4</f>
        <v>0.47850789860299575</v>
      </c>
      <c r="F4" s="45">
        <f>'20-EXPENDEU-12M'!F4/'19-GDPEUCURR-12M'!F4</f>
        <v>0.4976368169759473</v>
      </c>
      <c r="G4" s="45">
        <f>'20-EXPENDEU-12M'!G4/'19-GDPEUCURR-12M'!G4</f>
        <v>0.39926543399429321</v>
      </c>
      <c r="H4" s="45">
        <f>'20-EXPENDEU-12M'!H4/'19-GDPEUCURR-12M'!H4</f>
        <v>0.52600100219092105</v>
      </c>
      <c r="I4" s="45">
        <f>'20-EXPENDEU-12M'!I4/'19-GDPEUCURR-12M'!I4</f>
        <v>0.50117465819372231</v>
      </c>
      <c r="J4" s="45">
        <f>'20-EXPENDEU-12M'!J4/'19-GDPEUCURR-12M'!J4</f>
        <v>0.46021807748975252</v>
      </c>
      <c r="K4" s="45">
        <f>'20-EXPENDEU-12M'!K4/'19-GDPEUCURR-12M'!K4</f>
        <v>0.3919435140762198</v>
      </c>
      <c r="L4" s="45">
        <f>'20-EXPENDEU-12M'!L4/'19-GDPEUCURR-12M'!L4</f>
        <v>0.53418502357395747</v>
      </c>
      <c r="M4" s="45">
        <f>'20-EXPENDEU-12M'!M4/'19-GDPEUCURR-12M'!M4</f>
        <v>0.51722925744557358</v>
      </c>
    </row>
    <row r="5" spans="1:13" x14ac:dyDescent="0.2">
      <c r="A5" s="47">
        <v>2000.0833333333333</v>
      </c>
      <c r="B5" s="45">
        <f>'20-EXPENDEU-12M'!B5/'19-GDPEUCURR-12M'!B5</f>
        <v>0.48051371525895659</v>
      </c>
      <c r="C5" s="45">
        <f>'20-EXPENDEU-12M'!C5/'19-GDPEUCURR-12M'!C5</f>
        <v>0.41519595419320854</v>
      </c>
      <c r="D5" s="45">
        <f>'20-EXPENDEU-12M'!D5/'19-GDPEUCURR-12M'!D5</f>
        <v>0.33338410076276903</v>
      </c>
      <c r="E5" s="45">
        <f>'20-EXPENDEU-12M'!E5/'19-GDPEUCURR-12M'!E5</f>
        <v>0.47724155913476202</v>
      </c>
      <c r="F5" s="45">
        <f>'20-EXPENDEU-12M'!F5/'19-GDPEUCURR-12M'!F5</f>
        <v>0.49480318168694565</v>
      </c>
      <c r="G5" s="45">
        <f>'20-EXPENDEU-12M'!G5/'19-GDPEUCURR-12M'!G5</f>
        <v>0.39825922722337231</v>
      </c>
      <c r="H5" s="45">
        <f>'20-EXPENDEU-12M'!H5/'19-GDPEUCURR-12M'!H5</f>
        <v>0.52513169813089133</v>
      </c>
      <c r="I5" s="45">
        <f>'20-EXPENDEU-12M'!I5/'19-GDPEUCURR-12M'!I5</f>
        <v>0.5001339761716318</v>
      </c>
      <c r="J5" s="45">
        <f>'20-EXPENDEU-12M'!J5/'19-GDPEUCURR-12M'!J5</f>
        <v>0.45753738309545688</v>
      </c>
      <c r="K5" s="45">
        <f>'20-EXPENDEU-12M'!K5/'19-GDPEUCURR-12M'!K5</f>
        <v>0.38745741212192503</v>
      </c>
      <c r="L5" s="45">
        <f>'20-EXPENDEU-12M'!L5/'19-GDPEUCURR-12M'!L5</f>
        <v>0.53341776973525556</v>
      </c>
      <c r="M5" s="45">
        <f>'20-EXPENDEU-12M'!M5/'19-GDPEUCURR-12M'!M5</f>
        <v>0.51447862083246598</v>
      </c>
    </row>
    <row r="6" spans="1:13" x14ac:dyDescent="0.2">
      <c r="A6" s="47">
        <v>2000.1666666666665</v>
      </c>
      <c r="B6" s="45">
        <f>'20-EXPENDEU-12M'!B6/'19-GDPEUCURR-12M'!B6</f>
        <v>0.47935893652456835</v>
      </c>
      <c r="C6" s="45">
        <f>'20-EXPENDEU-12M'!C6/'19-GDPEUCURR-12M'!C6</f>
        <v>0.41548972576413479</v>
      </c>
      <c r="D6" s="45">
        <f>'20-EXPENDEU-12M'!D6/'19-GDPEUCURR-12M'!D6</f>
        <v>0.33155716272800823</v>
      </c>
      <c r="E6" s="45">
        <f>'20-EXPENDEU-12M'!E6/'19-GDPEUCURR-12M'!E6</f>
        <v>0.4760347389924256</v>
      </c>
      <c r="F6" s="45">
        <f>'20-EXPENDEU-12M'!F6/'19-GDPEUCURR-12M'!F6</f>
        <v>0.49218067032857654</v>
      </c>
      <c r="G6" s="45">
        <f>'20-EXPENDEU-12M'!G6/'19-GDPEUCURR-12M'!G6</f>
        <v>0.39709930239528551</v>
      </c>
      <c r="H6" s="45">
        <f>'20-EXPENDEU-12M'!H6/'19-GDPEUCURR-12M'!H6</f>
        <v>0.52428037714662479</v>
      </c>
      <c r="I6" s="45">
        <f>'20-EXPENDEU-12M'!I6/'19-GDPEUCURR-12M'!I6</f>
        <v>0.49914172783906902</v>
      </c>
      <c r="J6" s="45">
        <f>'20-EXPENDEU-12M'!J6/'19-GDPEUCURR-12M'!J6</f>
        <v>0.45511428989933184</v>
      </c>
      <c r="K6" s="45">
        <f>'20-EXPENDEU-12M'!K6/'19-GDPEUCURR-12M'!K6</f>
        <v>0.38382327244907483</v>
      </c>
      <c r="L6" s="45">
        <f>'20-EXPENDEU-12M'!L6/'19-GDPEUCURR-12M'!L6</f>
        <v>0.53252636668696451</v>
      </c>
      <c r="M6" s="45">
        <f>'20-EXPENDEU-12M'!M6/'19-GDPEUCURR-12M'!M6</f>
        <v>0.51182199083092106</v>
      </c>
    </row>
    <row r="7" spans="1:13" x14ac:dyDescent="0.2">
      <c r="A7" s="48">
        <v>2000.2499999999998</v>
      </c>
      <c r="B7" s="45">
        <f>'20-EXPENDEU-12M'!B7/'19-GDPEUCURR-12M'!B7</f>
        <v>0.47929234396203996</v>
      </c>
      <c r="C7" s="45">
        <f>'20-EXPENDEU-12M'!C7/'19-GDPEUCURR-12M'!C7</f>
        <v>0.41548803310183779</v>
      </c>
      <c r="D7" s="45">
        <f>'20-EXPENDEU-12M'!D7/'19-GDPEUCURR-12M'!D7</f>
        <v>0.32918757157162898</v>
      </c>
      <c r="E7" s="45">
        <f>'20-EXPENDEU-12M'!E7/'19-GDPEUCURR-12M'!E7</f>
        <v>0.47493316988731565</v>
      </c>
      <c r="F7" s="45">
        <f>'20-EXPENDEU-12M'!F7/'19-GDPEUCURR-12M'!F7</f>
        <v>0.48989470204122759</v>
      </c>
      <c r="G7" s="45">
        <f>'20-EXPENDEU-12M'!G7/'19-GDPEUCURR-12M'!G7</f>
        <v>0.3956212207567133</v>
      </c>
      <c r="H7" s="45">
        <f>'20-EXPENDEU-12M'!H7/'19-GDPEUCURR-12M'!H7</f>
        <v>0.52345643752943671</v>
      </c>
      <c r="I7" s="45">
        <f>'20-EXPENDEU-12M'!I7/'19-GDPEUCURR-12M'!I7</f>
        <v>0.49823609506519462</v>
      </c>
      <c r="J7" s="45">
        <f>'20-EXPENDEU-12M'!J7/'19-GDPEUCURR-12M'!J7</f>
        <v>0.45316018939096919</v>
      </c>
      <c r="K7" s="45">
        <f>'20-EXPENDEU-12M'!K7/'19-GDPEUCURR-12M'!K7</f>
        <v>0.38174131460198613</v>
      </c>
      <c r="L7" s="45">
        <f>'20-EXPENDEU-12M'!L7/'19-GDPEUCURR-12M'!L7</f>
        <v>0.5313819211903662</v>
      </c>
      <c r="M7" s="45">
        <f>'20-EXPENDEU-12M'!M7/'19-GDPEUCURR-12M'!M7</f>
        <v>0.50931482670090511</v>
      </c>
    </row>
    <row r="8" spans="1:13" x14ac:dyDescent="0.2">
      <c r="A8" s="31">
        <v>2000.333333333333</v>
      </c>
      <c r="B8" s="45">
        <f>'20-EXPENDEU-12M'!B8/'19-GDPEUCURR-12M'!B8</f>
        <v>0.48031199229308957</v>
      </c>
      <c r="C8" s="45">
        <f>'20-EXPENDEU-12M'!C8/'19-GDPEUCURR-12M'!C8</f>
        <v>0.41514276794779853</v>
      </c>
      <c r="D8" s="45">
        <f>'20-EXPENDEU-12M'!D8/'19-GDPEUCURR-12M'!D8</f>
        <v>0.32624091441613257</v>
      </c>
      <c r="E8" s="45">
        <f>'20-EXPENDEU-12M'!E8/'19-GDPEUCURR-12M'!E8</f>
        <v>0.47399954496844965</v>
      </c>
      <c r="F8" s="45">
        <f>'20-EXPENDEU-12M'!F8/'19-GDPEUCURR-12M'!F8</f>
        <v>0.48803228471150301</v>
      </c>
      <c r="G8" s="45">
        <f>'20-EXPENDEU-12M'!G8/'19-GDPEUCURR-12M'!G8</f>
        <v>0.39380083675654842</v>
      </c>
      <c r="H8" s="45">
        <f>'20-EXPENDEU-12M'!H8/'19-GDPEUCURR-12M'!H8</f>
        <v>0.52266450230039907</v>
      </c>
      <c r="I8" s="45">
        <f>'20-EXPENDEU-12M'!I8/'19-GDPEUCURR-12M'!I8</f>
        <v>0.49743641798102634</v>
      </c>
      <c r="J8" s="45">
        <f>'20-EXPENDEU-12M'!J8/'19-GDPEUCURR-12M'!J8</f>
        <v>0.45174779219623451</v>
      </c>
      <c r="K8" s="45">
        <f>'20-EXPENDEU-12M'!K8/'19-GDPEUCURR-12M'!K8</f>
        <v>0.38156842128728019</v>
      </c>
      <c r="L8" s="45">
        <f>'20-EXPENDEU-12M'!L8/'19-GDPEUCURR-12M'!L8</f>
        <v>0.52991507214507527</v>
      </c>
      <c r="M8" s="45">
        <f>'20-EXPENDEU-12M'!M8/'19-GDPEUCURR-12M'!M8</f>
        <v>0.50698987991478905</v>
      </c>
    </row>
    <row r="9" spans="1:13" x14ac:dyDescent="0.2">
      <c r="A9" s="31">
        <v>2000.4166666666663</v>
      </c>
      <c r="B9" s="45">
        <f>'20-EXPENDEU-12M'!B9/'19-GDPEUCURR-12M'!B9</f>
        <v>0.48029627244589979</v>
      </c>
      <c r="C9" s="45">
        <f>'20-EXPENDEU-12M'!C9/'19-GDPEUCURR-12M'!C9</f>
        <v>0.41477589641769447</v>
      </c>
      <c r="D9" s="45">
        <f>'20-EXPENDEU-12M'!D9/'19-GDPEUCURR-12M'!D9</f>
        <v>0.3235351068685835</v>
      </c>
      <c r="E9" s="45">
        <f>'20-EXPENDEU-12M'!E9/'19-GDPEUCURR-12M'!E9</f>
        <v>0.47336709353077144</v>
      </c>
      <c r="F9" s="45">
        <f>'20-EXPENDEU-12M'!F9/'19-GDPEUCURR-12M'!F9</f>
        <v>0.48654682705335162</v>
      </c>
      <c r="G9" s="45">
        <f>'20-EXPENDEU-12M'!G9/'19-GDPEUCURR-12M'!G9</f>
        <v>0.39215276012962857</v>
      </c>
      <c r="H9" s="45">
        <f>'20-EXPENDEU-12M'!H9/'19-GDPEUCURR-12M'!H9</f>
        <v>0.52189083332032227</v>
      </c>
      <c r="I9" s="45">
        <f>'20-EXPENDEU-12M'!I9/'19-GDPEUCURR-12M'!I9</f>
        <v>0.49668833068737583</v>
      </c>
      <c r="J9" s="45">
        <f>'20-EXPENDEU-12M'!J9/'19-GDPEUCURR-12M'!J9</f>
        <v>0.4504209204685643</v>
      </c>
      <c r="K9" s="45">
        <f>'20-EXPENDEU-12M'!K9/'19-GDPEUCURR-12M'!K9</f>
        <v>0.3823890761697698</v>
      </c>
      <c r="L9" s="45">
        <f>'20-EXPENDEU-12M'!L9/'19-GDPEUCURR-12M'!L9</f>
        <v>0.52828567811642846</v>
      </c>
      <c r="M9" s="45">
        <f>'20-EXPENDEU-12M'!M9/'19-GDPEUCURR-12M'!M9</f>
        <v>0.5047987457743861</v>
      </c>
    </row>
    <row r="10" spans="1:13" x14ac:dyDescent="0.2">
      <c r="A10" s="31">
        <v>2000.4999999999995</v>
      </c>
      <c r="B10" s="45">
        <f>'20-EXPENDEU-12M'!B10/'19-GDPEUCURR-12M'!B10</f>
        <v>0.4766142831855274</v>
      </c>
      <c r="C10" s="45">
        <f>'20-EXPENDEU-12M'!C10/'19-GDPEUCURR-12M'!C10</f>
        <v>0.41479447515795914</v>
      </c>
      <c r="D10" s="45">
        <f>'20-EXPENDEU-12M'!D10/'19-GDPEUCURR-12M'!D10</f>
        <v>0.3220262562011505</v>
      </c>
      <c r="E10" s="45">
        <f>'20-EXPENDEU-12M'!E10/'19-GDPEUCURR-12M'!E10</f>
        <v>0.47318472939864553</v>
      </c>
      <c r="F10" s="45">
        <f>'20-EXPENDEU-12M'!F10/'19-GDPEUCURR-12M'!F10</f>
        <v>0.48535989196278112</v>
      </c>
      <c r="G10" s="45">
        <f>'20-EXPENDEU-12M'!G10/'19-GDPEUCURR-12M'!G10</f>
        <v>0.39131016307686334</v>
      </c>
      <c r="H10" s="45">
        <f>'20-EXPENDEU-12M'!H10/'19-GDPEUCURR-12M'!H10</f>
        <v>0.52111714730439274</v>
      </c>
      <c r="I10" s="45">
        <f>'20-EXPENDEU-12M'!I10/'19-GDPEUCURR-12M'!I10</f>
        <v>0.49591950378825267</v>
      </c>
      <c r="J10" s="45">
        <f>'20-EXPENDEU-12M'!J10/'19-GDPEUCURR-12M'!J10</f>
        <v>0.44860487790357056</v>
      </c>
      <c r="K10" s="45">
        <f>'20-EXPENDEU-12M'!K10/'19-GDPEUCURR-12M'!K10</f>
        <v>0.38300078817263306</v>
      </c>
      <c r="L10" s="45">
        <f>'20-EXPENDEU-12M'!L10/'19-GDPEUCURR-12M'!L10</f>
        <v>0.52670718934635874</v>
      </c>
      <c r="M10" s="45">
        <f>'20-EXPENDEU-12M'!M10/'19-GDPEUCURR-12M'!M10</f>
        <v>0.5026768325856189</v>
      </c>
    </row>
    <row r="11" spans="1:13" x14ac:dyDescent="0.2">
      <c r="A11" s="31">
        <v>2000.5833333333328</v>
      </c>
      <c r="B11" s="45">
        <f>'20-EXPENDEU-12M'!B11/'19-GDPEUCURR-12M'!B11</f>
        <v>0.46782862488598786</v>
      </c>
      <c r="C11" s="45">
        <f>'20-EXPENDEU-12M'!C11/'19-GDPEUCURR-12M'!C11</f>
        <v>0.41544653366880396</v>
      </c>
      <c r="D11" s="45">
        <f>'20-EXPENDEU-12M'!D11/'19-GDPEUCURR-12M'!D11</f>
        <v>0.32212632660207269</v>
      </c>
      <c r="E11" s="45">
        <f>'20-EXPENDEU-12M'!E11/'19-GDPEUCURR-12M'!E11</f>
        <v>0.47339139707710703</v>
      </c>
      <c r="F11" s="45">
        <f>'20-EXPENDEU-12M'!F11/'19-GDPEUCURR-12M'!F11</f>
        <v>0.48426833753698545</v>
      </c>
      <c r="G11" s="45">
        <f>'20-EXPENDEU-12M'!G11/'19-GDPEUCURR-12M'!G11</f>
        <v>0.39165873482541924</v>
      </c>
      <c r="H11" s="45">
        <f>'20-EXPENDEU-12M'!H11/'19-GDPEUCURR-12M'!H11</f>
        <v>0.52033909264612754</v>
      </c>
      <c r="I11" s="45">
        <f>'20-EXPENDEU-12M'!I11/'19-GDPEUCURR-12M'!I11</f>
        <v>0.49507769200470952</v>
      </c>
      <c r="J11" s="45">
        <f>'20-EXPENDEU-12M'!J11/'19-GDPEUCURR-12M'!J11</f>
        <v>0.44598603960235861</v>
      </c>
      <c r="K11" s="45">
        <f>'20-EXPENDEU-12M'!K11/'19-GDPEUCURR-12M'!K11</f>
        <v>0.38250304890963177</v>
      </c>
      <c r="L11" s="45">
        <f>'20-EXPENDEU-12M'!L11/'19-GDPEUCURR-12M'!L11</f>
        <v>0.52534175886408563</v>
      </c>
      <c r="M11" s="45">
        <f>'20-EXPENDEU-12M'!M11/'19-GDPEUCURR-12M'!M11</f>
        <v>0.50051592231733322</v>
      </c>
    </row>
    <row r="12" spans="1:13" x14ac:dyDescent="0.2">
      <c r="A12" s="31">
        <v>2000.6666666666661</v>
      </c>
      <c r="B12" s="45">
        <f>'20-EXPENDEU-12M'!B12/'19-GDPEUCURR-12M'!B12</f>
        <v>0.45718575554866092</v>
      </c>
      <c r="C12" s="45">
        <f>'20-EXPENDEU-12M'!C12/'19-GDPEUCURR-12M'!C12</f>
        <v>0.41637914841051071</v>
      </c>
      <c r="D12" s="45">
        <f>'20-EXPENDEU-12M'!D12/'19-GDPEUCURR-12M'!D12</f>
        <v>0.3223388629334944</v>
      </c>
      <c r="E12" s="45">
        <f>'20-EXPENDEU-12M'!E12/'19-GDPEUCURR-12M'!E12</f>
        <v>0.47310181283108177</v>
      </c>
      <c r="F12" s="45">
        <f>'20-EXPENDEU-12M'!F12/'19-GDPEUCURR-12M'!F12</f>
        <v>0.48257729002300864</v>
      </c>
      <c r="G12" s="45">
        <f>'20-EXPENDEU-12M'!G12/'19-GDPEUCURR-12M'!G12</f>
        <v>0.39265533038049943</v>
      </c>
      <c r="H12" s="45">
        <f>'20-EXPENDEU-12M'!H12/'19-GDPEUCURR-12M'!H12</f>
        <v>0.51960792821965962</v>
      </c>
      <c r="I12" s="45">
        <f>'20-EXPENDEU-12M'!I12/'19-GDPEUCURR-12M'!I12</f>
        <v>0.49418975878217181</v>
      </c>
      <c r="J12" s="45">
        <f>'20-EXPENDEU-12M'!J12/'19-GDPEUCURR-12M'!J12</f>
        <v>0.4432379194731611</v>
      </c>
      <c r="K12" s="45">
        <f>'20-EXPENDEU-12M'!K12/'19-GDPEUCURR-12M'!K12</f>
        <v>0.38111410618073588</v>
      </c>
      <c r="L12" s="45">
        <f>'20-EXPENDEU-12M'!L12/'19-GDPEUCURR-12M'!L12</f>
        <v>0.5241600006228806</v>
      </c>
      <c r="M12" s="45">
        <f>'20-EXPENDEU-12M'!M12/'19-GDPEUCURR-12M'!M12</f>
        <v>0.4980210800795663</v>
      </c>
    </row>
    <row r="13" spans="1:13" x14ac:dyDescent="0.2">
      <c r="A13" s="31">
        <v>2000.7499999999993</v>
      </c>
      <c r="B13" s="45">
        <f>'20-EXPENDEU-12M'!B13/'19-GDPEUCURR-12M'!B13</f>
        <v>0.44906365575410961</v>
      </c>
      <c r="C13" s="45">
        <f>'20-EXPENDEU-12M'!C13/'19-GDPEUCURR-12M'!C13</f>
        <v>0.41710032651564444</v>
      </c>
      <c r="D13" s="45">
        <f>'20-EXPENDEU-12M'!D13/'19-GDPEUCURR-12M'!D13</f>
        <v>0.32076605516499784</v>
      </c>
      <c r="E13" s="45">
        <f>'20-EXPENDEU-12M'!E13/'19-GDPEUCURR-12M'!E13</f>
        <v>0.47124150951947236</v>
      </c>
      <c r="F13" s="45">
        <f>'20-EXPENDEU-12M'!F13/'19-GDPEUCURR-12M'!F13</f>
        <v>0.47950785389330808</v>
      </c>
      <c r="G13" s="45">
        <f>'20-EXPENDEU-12M'!G13/'19-GDPEUCURR-12M'!G13</f>
        <v>0.39354031103406756</v>
      </c>
      <c r="H13" s="45">
        <f>'20-EXPENDEU-12M'!H13/'19-GDPEUCURR-12M'!H13</f>
        <v>0.51898861513180539</v>
      </c>
      <c r="I13" s="45">
        <f>'20-EXPENDEU-12M'!I13/'19-GDPEUCURR-12M'!I13</f>
        <v>0.4933029835886637</v>
      </c>
      <c r="J13" s="45">
        <f>'20-EXPENDEU-12M'!J13/'19-GDPEUCURR-12M'!J13</f>
        <v>0.44126091244476345</v>
      </c>
      <c r="K13" s="45">
        <f>'20-EXPENDEU-12M'!K13/'19-GDPEUCURR-12M'!K13</f>
        <v>0.37932280963946946</v>
      </c>
      <c r="L13" s="45">
        <f>'20-EXPENDEU-12M'!L13/'19-GDPEUCURR-12M'!L13</f>
        <v>0.52308576646484739</v>
      </c>
      <c r="M13" s="45">
        <f>'20-EXPENDEU-12M'!M13/'19-GDPEUCURR-12M'!M13</f>
        <v>0.49485698399953532</v>
      </c>
    </row>
    <row r="14" spans="1:13" x14ac:dyDescent="0.2">
      <c r="A14" s="31">
        <v>2000.8333333333326</v>
      </c>
      <c r="B14" s="45">
        <f>'20-EXPENDEU-12M'!B14/'19-GDPEUCURR-12M'!B14</f>
        <v>0.44661423118190269</v>
      </c>
      <c r="C14" s="45">
        <f>'20-EXPENDEU-12M'!C14/'19-GDPEUCURR-12M'!C14</f>
        <v>0.41723951873298443</v>
      </c>
      <c r="D14" s="45">
        <f>'20-EXPENDEU-12M'!D14/'19-GDPEUCURR-12M'!D14</f>
        <v>0.31626087898207272</v>
      </c>
      <c r="E14" s="45">
        <f>'20-EXPENDEU-12M'!E14/'19-GDPEUCURR-12M'!E14</f>
        <v>0.46723487202837899</v>
      </c>
      <c r="F14" s="45">
        <f>'20-EXPENDEU-12M'!F14/'19-GDPEUCURR-12M'!F14</f>
        <v>0.47480885065232364</v>
      </c>
      <c r="G14" s="45">
        <f>'20-EXPENDEU-12M'!G14/'19-GDPEUCURR-12M'!G14</f>
        <v>0.39371180068013528</v>
      </c>
      <c r="H14" s="45">
        <f>'20-EXPENDEU-12M'!H14/'19-GDPEUCURR-12M'!H14</f>
        <v>0.51848777853272476</v>
      </c>
      <c r="I14" s="45">
        <f>'20-EXPENDEU-12M'!I14/'19-GDPEUCURR-12M'!I14</f>
        <v>0.49245254163251245</v>
      </c>
      <c r="J14" s="45">
        <f>'20-EXPENDEU-12M'!J14/'19-GDPEUCURR-12M'!J14</f>
        <v>0.44067413691730783</v>
      </c>
      <c r="K14" s="45">
        <f>'20-EXPENDEU-12M'!K14/'19-GDPEUCURR-12M'!K14</f>
        <v>0.37759635116426893</v>
      </c>
      <c r="L14" s="45">
        <f>'20-EXPENDEU-12M'!L14/'19-GDPEUCURR-12M'!L14</f>
        <v>0.52203124224675268</v>
      </c>
      <c r="M14" s="45">
        <f>'20-EXPENDEU-12M'!M14/'19-GDPEUCURR-12M'!M14</f>
        <v>0.49089485572218594</v>
      </c>
    </row>
    <row r="15" spans="1:13" x14ac:dyDescent="0.2">
      <c r="A15" s="31">
        <v>2000.9166666666658</v>
      </c>
      <c r="B15" s="45">
        <f>'20-EXPENDEU-12M'!B15/'19-GDPEUCURR-12M'!B15</f>
        <v>0.44819416751099517</v>
      </c>
      <c r="C15" s="45">
        <f>'20-EXPENDEU-12M'!C15/'19-GDPEUCURR-12M'!C15</f>
        <v>0.41686571576977594</v>
      </c>
      <c r="D15" s="45">
        <f>'20-EXPENDEU-12M'!D15/'19-GDPEUCURR-12M'!D15</f>
        <v>0.31037897358495259</v>
      </c>
      <c r="E15" s="45">
        <f>'20-EXPENDEU-12M'!E15/'19-GDPEUCURR-12M'!E15</f>
        <v>0.46243067267017923</v>
      </c>
      <c r="F15" s="45">
        <f>'20-EXPENDEU-12M'!F15/'19-GDPEUCURR-12M'!F15</f>
        <v>0.47008953027758782</v>
      </c>
      <c r="G15" s="45">
        <f>'20-EXPENDEU-12M'!G15/'19-GDPEUCURR-12M'!G15</f>
        <v>0.39314279514119777</v>
      </c>
      <c r="H15" s="45">
        <f>'20-EXPENDEU-12M'!H15/'19-GDPEUCURR-12M'!H15</f>
        <v>0.51788140077018863</v>
      </c>
      <c r="I15" s="45">
        <f>'20-EXPENDEU-12M'!I15/'19-GDPEUCURR-12M'!I15</f>
        <v>0.49162180348681739</v>
      </c>
      <c r="J15" s="45">
        <f>'20-EXPENDEU-12M'!J15/'19-GDPEUCURR-12M'!J15</f>
        <v>0.44104621207638744</v>
      </c>
      <c r="K15" s="45">
        <f>'20-EXPENDEU-12M'!K15/'19-GDPEUCURR-12M'!K15</f>
        <v>0.37634521147382277</v>
      </c>
      <c r="L15" s="45">
        <f>'20-EXPENDEU-12M'!L15/'19-GDPEUCURR-12M'!L15</f>
        <v>0.5208602909606328</v>
      </c>
      <c r="M15" s="45">
        <f>'20-EXPENDEU-12M'!M15/'19-GDPEUCURR-12M'!M15</f>
        <v>0.48679673965553999</v>
      </c>
    </row>
    <row r="16" spans="1:13" x14ac:dyDescent="0.2">
      <c r="A16" s="31">
        <v>2000.9999999999991</v>
      </c>
      <c r="B16" s="45">
        <f>'20-EXPENDEU-12M'!B16/'19-GDPEUCURR-12M'!B16</f>
        <v>0.45096947496944856</v>
      </c>
      <c r="C16" s="45">
        <f>'20-EXPENDEU-12M'!C16/'19-GDPEUCURR-12M'!C16</f>
        <v>0.41615158710274253</v>
      </c>
      <c r="D16" s="45">
        <f>'20-EXPENDEU-12M'!D16/'19-GDPEUCURR-12M'!D16</f>
        <v>0.30525597104994906</v>
      </c>
      <c r="E16" s="45">
        <f>'20-EXPENDEU-12M'!E16/'19-GDPEUCURR-12M'!E16</f>
        <v>0.45863369840303941</v>
      </c>
      <c r="F16" s="45">
        <f>'20-EXPENDEU-12M'!F16/'19-GDPEUCURR-12M'!F16</f>
        <v>0.46728508549585451</v>
      </c>
      <c r="G16" s="45">
        <f>'20-EXPENDEU-12M'!G16/'19-GDPEUCURR-12M'!G16</f>
        <v>0.39194674769451698</v>
      </c>
      <c r="H16" s="45">
        <f>'20-EXPENDEU-12M'!H16/'19-GDPEUCURR-12M'!H16</f>
        <v>0.51689111511994612</v>
      </c>
      <c r="I16" s="45">
        <f>'20-EXPENDEU-12M'!I16/'19-GDPEUCURR-12M'!I16</f>
        <v>0.49077975148689074</v>
      </c>
      <c r="J16" s="45">
        <f>'20-EXPENDEU-12M'!J16/'19-GDPEUCURR-12M'!J16</f>
        <v>0.44169777012153655</v>
      </c>
      <c r="K16" s="45">
        <f>'20-EXPENDEU-12M'!K16/'19-GDPEUCURR-12M'!K16</f>
        <v>0.37594963178470603</v>
      </c>
      <c r="L16" s="45">
        <f>'20-EXPENDEU-12M'!L16/'19-GDPEUCURR-12M'!L16</f>
        <v>0.51942782231045781</v>
      </c>
      <c r="M16" s="45">
        <f>'20-EXPENDEU-12M'!M16/'19-GDPEUCURR-12M'!M16</f>
        <v>0.48339952343132497</v>
      </c>
    </row>
    <row r="17" spans="1:13" x14ac:dyDescent="0.2">
      <c r="A17" s="31">
        <v>2001.0833333333323</v>
      </c>
      <c r="B17" s="45">
        <f>'20-EXPENDEU-12M'!B17/'19-GDPEUCURR-12M'!B17</f>
        <v>0.45260324904309568</v>
      </c>
      <c r="C17" s="45">
        <f>'20-EXPENDEU-12M'!C17/'19-GDPEUCURR-12M'!C17</f>
        <v>0.41530574562481493</v>
      </c>
      <c r="D17" s="45">
        <f>'20-EXPENDEU-12M'!D17/'19-GDPEUCURR-12M'!D17</f>
        <v>0.3024838705146824</v>
      </c>
      <c r="E17" s="45">
        <f>'20-EXPENDEU-12M'!E17/'19-GDPEUCURR-12M'!E17</f>
        <v>0.45715017329283081</v>
      </c>
      <c r="F17" s="45">
        <f>'20-EXPENDEU-12M'!F17/'19-GDPEUCURR-12M'!F17</f>
        <v>0.46753914432742538</v>
      </c>
      <c r="G17" s="45">
        <f>'20-EXPENDEU-12M'!G17/'19-GDPEUCURR-12M'!G17</f>
        <v>0.3903113049837888</v>
      </c>
      <c r="H17" s="45">
        <f>'20-EXPENDEU-12M'!H17/'19-GDPEUCURR-12M'!H17</f>
        <v>0.51537973153355332</v>
      </c>
      <c r="I17" s="45">
        <f>'20-EXPENDEU-12M'!I17/'19-GDPEUCURR-12M'!I17</f>
        <v>0.48991748751621828</v>
      </c>
      <c r="J17" s="45">
        <f>'20-EXPENDEU-12M'!J17/'19-GDPEUCURR-12M'!J17</f>
        <v>0.44209709819938969</v>
      </c>
      <c r="K17" s="45">
        <f>'20-EXPENDEU-12M'!K17/'19-GDPEUCURR-12M'!K17</f>
        <v>0.37661269348176962</v>
      </c>
      <c r="L17" s="45">
        <f>'20-EXPENDEU-12M'!L17/'19-GDPEUCURR-12M'!L17</f>
        <v>0.51762668346452645</v>
      </c>
      <c r="M17" s="45">
        <f>'20-EXPENDEU-12M'!M17/'19-GDPEUCURR-12M'!M17</f>
        <v>0.48129413706872476</v>
      </c>
    </row>
    <row r="18" spans="1:13" x14ac:dyDescent="0.2">
      <c r="A18" s="31">
        <v>2001.1666666666656</v>
      </c>
      <c r="B18" s="45">
        <f>'20-EXPENDEU-12M'!B18/'19-GDPEUCURR-12M'!B18</f>
        <v>0.45275323627684638</v>
      </c>
      <c r="C18" s="45">
        <f>'20-EXPENDEU-12M'!C18/'19-GDPEUCURR-12M'!C18</f>
        <v>0.41470196910398061</v>
      </c>
      <c r="D18" s="45">
        <f>'20-EXPENDEU-12M'!D18/'19-GDPEUCURR-12M'!D18</f>
        <v>0.30187008332578474</v>
      </c>
      <c r="E18" s="45">
        <f>'20-EXPENDEU-12M'!E18/'19-GDPEUCURR-12M'!E18</f>
        <v>0.45739138731119472</v>
      </c>
      <c r="F18" s="45">
        <f>'20-EXPENDEU-12M'!F18/'19-GDPEUCURR-12M'!F18</f>
        <v>0.46924618935736867</v>
      </c>
      <c r="G18" s="45">
        <f>'20-EXPENDEU-12M'!G18/'19-GDPEUCURR-12M'!G18</f>
        <v>0.38872953083329426</v>
      </c>
      <c r="H18" s="45">
        <f>'20-EXPENDEU-12M'!H18/'19-GDPEUCURR-12M'!H18</f>
        <v>0.51376242436695685</v>
      </c>
      <c r="I18" s="45">
        <f>'20-EXPENDEU-12M'!I18/'19-GDPEUCURR-12M'!I18</f>
        <v>0.48912045287721839</v>
      </c>
      <c r="J18" s="45">
        <f>'20-EXPENDEU-12M'!J18/'19-GDPEUCURR-12M'!J18</f>
        <v>0.44225183204442847</v>
      </c>
      <c r="K18" s="45">
        <f>'20-EXPENDEU-12M'!K18/'19-GDPEUCURR-12M'!K18</f>
        <v>0.37787726210963574</v>
      </c>
      <c r="L18" s="45">
        <f>'20-EXPENDEU-12M'!L18/'19-GDPEUCURR-12M'!L18</f>
        <v>0.51548415876329445</v>
      </c>
      <c r="M18" s="45">
        <f>'20-EXPENDEU-12M'!M18/'19-GDPEUCURR-12M'!M18</f>
        <v>0.48017359257971931</v>
      </c>
    </row>
    <row r="19" spans="1:13" x14ac:dyDescent="0.2">
      <c r="A19" s="31">
        <v>2001.2499999999989</v>
      </c>
      <c r="B19" s="45">
        <f>'20-EXPENDEU-12M'!B19/'19-GDPEUCURR-12M'!B19</f>
        <v>0.45157971865433977</v>
      </c>
      <c r="C19" s="45">
        <f>'20-EXPENDEU-12M'!C19/'19-GDPEUCURR-12M'!C19</f>
        <v>0.41475231144457025</v>
      </c>
      <c r="D19" s="45">
        <f>'20-EXPENDEU-12M'!D19/'19-GDPEUCURR-12M'!D19</f>
        <v>0.30281152377644566</v>
      </c>
      <c r="E19" s="45">
        <f>'20-EXPENDEU-12M'!E19/'19-GDPEUCURR-12M'!E19</f>
        <v>0.45831196976753408</v>
      </c>
      <c r="F19" s="45">
        <f>'20-EXPENDEU-12M'!F19/'19-GDPEUCURR-12M'!F19</f>
        <v>0.47016402252891659</v>
      </c>
      <c r="G19" s="45">
        <f>'20-EXPENDEU-12M'!G19/'19-GDPEUCURR-12M'!G19</f>
        <v>0.38775964276268338</v>
      </c>
      <c r="H19" s="45">
        <f>'20-EXPENDEU-12M'!H19/'19-GDPEUCURR-12M'!H19</f>
        <v>0.51258765889357882</v>
      </c>
      <c r="I19" s="45">
        <f>'20-EXPENDEU-12M'!I19/'19-GDPEUCURR-12M'!I19</f>
        <v>0.48849872373847136</v>
      </c>
      <c r="J19" s="45">
        <f>'20-EXPENDEU-12M'!J19/'19-GDPEUCURR-12M'!J19</f>
        <v>0.44230056528979844</v>
      </c>
      <c r="K19" s="45">
        <f>'20-EXPENDEU-12M'!K19/'19-GDPEUCURR-12M'!K19</f>
        <v>0.37913326450916485</v>
      </c>
      <c r="L19" s="45">
        <f>'20-EXPENDEU-12M'!L19/'19-GDPEUCURR-12M'!L19</f>
        <v>0.51305501214898808</v>
      </c>
      <c r="M19" s="45">
        <f>'20-EXPENDEU-12M'!M19/'19-GDPEUCURR-12M'!M19</f>
        <v>0.47952081381341993</v>
      </c>
    </row>
    <row r="20" spans="1:13" x14ac:dyDescent="0.2">
      <c r="A20" s="31">
        <v>2001.3333333333321</v>
      </c>
      <c r="B20" s="45">
        <f>'20-EXPENDEU-12M'!B20/'19-GDPEUCURR-12M'!B20</f>
        <v>0.44961818824944144</v>
      </c>
      <c r="C20" s="45">
        <f>'20-EXPENDEU-12M'!C20/'19-GDPEUCURR-12M'!C20</f>
        <v>0.41570573211643636</v>
      </c>
      <c r="D20" s="45">
        <f>'20-EXPENDEU-12M'!D20/'19-GDPEUCURR-12M'!D20</f>
        <v>0.3046961590698446</v>
      </c>
      <c r="E20" s="45">
        <f>'20-EXPENDEU-12M'!E20/'19-GDPEUCURR-12M'!E20</f>
        <v>0.45903599763350739</v>
      </c>
      <c r="F20" s="45">
        <f>'20-EXPENDEU-12M'!F20/'19-GDPEUCURR-12M'!F20</f>
        <v>0.46872793924793404</v>
      </c>
      <c r="G20" s="45">
        <f>'20-EXPENDEU-12M'!G20/'19-GDPEUCURR-12M'!G20</f>
        <v>0.38771887110504871</v>
      </c>
      <c r="H20" s="45">
        <f>'20-EXPENDEU-12M'!H20/'19-GDPEUCURR-12M'!H20</f>
        <v>0.51223779269018843</v>
      </c>
      <c r="I20" s="45">
        <f>'20-EXPENDEU-12M'!I20/'19-GDPEUCURR-12M'!I20</f>
        <v>0.48814823353084191</v>
      </c>
      <c r="J20" s="45">
        <f>'20-EXPENDEU-12M'!J20/'19-GDPEUCURR-12M'!J20</f>
        <v>0.44239835935377958</v>
      </c>
      <c r="K20" s="45">
        <f>'20-EXPENDEU-12M'!K20/'19-GDPEUCURR-12M'!K20</f>
        <v>0.38001119957917545</v>
      </c>
      <c r="L20" s="45">
        <f>'20-EXPENDEU-12M'!L20/'19-GDPEUCURR-12M'!L20</f>
        <v>0.51039519340717909</v>
      </c>
      <c r="M20" s="45">
        <f>'20-EXPENDEU-12M'!M20/'19-GDPEUCURR-12M'!M20</f>
        <v>0.4789291813856712</v>
      </c>
    </row>
    <row r="21" spans="1:13" x14ac:dyDescent="0.2">
      <c r="A21" s="31">
        <v>2001.4166666666654</v>
      </c>
      <c r="B21" s="45">
        <f>'20-EXPENDEU-12M'!B21/'19-GDPEUCURR-12M'!B21</f>
        <v>0.44890140030882281</v>
      </c>
      <c r="C21" s="45">
        <f>'20-EXPENDEU-12M'!C21/'19-GDPEUCURR-12M'!C21</f>
        <v>0.41718743272268471</v>
      </c>
      <c r="D21" s="45">
        <f>'20-EXPENDEU-12M'!D21/'19-GDPEUCURR-12M'!D21</f>
        <v>0.30678022667104499</v>
      </c>
      <c r="E21" s="45">
        <f>'20-EXPENDEU-12M'!E21/'19-GDPEUCURR-12M'!E21</f>
        <v>0.459303243252974</v>
      </c>
      <c r="F21" s="45">
        <f>'20-EXPENDEU-12M'!F21/'19-GDPEUCURR-12M'!F21</f>
        <v>0.46602666454395342</v>
      </c>
      <c r="G21" s="45">
        <f>'20-EXPENDEU-12M'!G21/'19-GDPEUCURR-12M'!G21</f>
        <v>0.38801370272524</v>
      </c>
      <c r="H21" s="45">
        <f>'20-EXPENDEU-12M'!H21/'19-GDPEUCURR-12M'!H21</f>
        <v>0.51244935242028244</v>
      </c>
      <c r="I21" s="45">
        <f>'20-EXPENDEU-12M'!I21/'19-GDPEUCURR-12M'!I21</f>
        <v>0.48810541985215317</v>
      </c>
      <c r="J21" s="45">
        <f>'20-EXPENDEU-12M'!J21/'19-GDPEUCURR-12M'!J21</f>
        <v>0.44277556655178063</v>
      </c>
      <c r="K21" s="45">
        <f>'20-EXPENDEU-12M'!K21/'19-GDPEUCURR-12M'!K21</f>
        <v>0.38108126417479787</v>
      </c>
      <c r="L21" s="45">
        <f>'20-EXPENDEU-12M'!L21/'19-GDPEUCURR-12M'!L21</f>
        <v>0.50759482037989512</v>
      </c>
      <c r="M21" s="45">
        <f>'20-EXPENDEU-12M'!M21/'19-GDPEUCURR-12M'!M21</f>
        <v>0.47839013493343346</v>
      </c>
    </row>
    <row r="22" spans="1:13" x14ac:dyDescent="0.2">
      <c r="A22" s="31">
        <v>2001.4999999999986</v>
      </c>
      <c r="B22" s="45">
        <f>'20-EXPENDEU-12M'!B22/'19-GDPEUCURR-12M'!B22</f>
        <v>0.45182382774602597</v>
      </c>
      <c r="C22" s="45">
        <f>'20-EXPENDEU-12M'!C22/'19-GDPEUCURR-12M'!C22</f>
        <v>0.41868103139455592</v>
      </c>
      <c r="D22" s="45">
        <f>'20-EXPENDEU-12M'!D22/'19-GDPEUCURR-12M'!D22</f>
        <v>0.30831013754349729</v>
      </c>
      <c r="E22" s="45">
        <f>'20-EXPENDEU-12M'!E22/'19-GDPEUCURR-12M'!E22</f>
        <v>0.45900708222894565</v>
      </c>
      <c r="F22" s="45">
        <f>'20-EXPENDEU-12M'!F22/'19-GDPEUCURR-12M'!F22</f>
        <v>0.46379124935005089</v>
      </c>
      <c r="G22" s="45">
        <f>'20-EXPENDEU-12M'!G22/'19-GDPEUCURR-12M'!G22</f>
        <v>0.38784226601181604</v>
      </c>
      <c r="H22" s="45">
        <f>'20-EXPENDEU-12M'!H22/'19-GDPEUCURR-12M'!H22</f>
        <v>0.51280226142632868</v>
      </c>
      <c r="I22" s="45">
        <f>'20-EXPENDEU-12M'!I22/'19-GDPEUCURR-12M'!I22</f>
        <v>0.48839108622097027</v>
      </c>
      <c r="J22" s="45">
        <f>'20-EXPENDEU-12M'!J22/'19-GDPEUCURR-12M'!J22</f>
        <v>0.44367696510895227</v>
      </c>
      <c r="K22" s="45">
        <f>'20-EXPENDEU-12M'!K22/'19-GDPEUCURR-12M'!K22</f>
        <v>0.38314691629557446</v>
      </c>
      <c r="L22" s="45">
        <f>'20-EXPENDEU-12M'!L22/'19-GDPEUCURR-12M'!L22</f>
        <v>0.50475828808501966</v>
      </c>
      <c r="M22" s="45">
        <f>'20-EXPENDEU-12M'!M22/'19-GDPEUCURR-12M'!M22</f>
        <v>0.47799165629803614</v>
      </c>
    </row>
    <row r="23" spans="1:13" x14ac:dyDescent="0.2">
      <c r="A23" s="31">
        <v>2001.5833333333319</v>
      </c>
      <c r="B23" s="45">
        <f>'20-EXPENDEU-12M'!B23/'19-GDPEUCURR-12M'!B23</f>
        <v>0.45967929004897418</v>
      </c>
      <c r="C23" s="45">
        <f>'20-EXPENDEU-12M'!C23/'19-GDPEUCURR-12M'!C23</f>
        <v>0.41985651370973909</v>
      </c>
      <c r="D23" s="45">
        <f>'20-EXPENDEU-12M'!D23/'19-GDPEUCURR-12M'!D23</f>
        <v>0.30887779448250824</v>
      </c>
      <c r="E23" s="45">
        <f>'20-EXPENDEU-12M'!E23/'19-GDPEUCURR-12M'!E23</f>
        <v>0.45829713826007878</v>
      </c>
      <c r="F23" s="45">
        <f>'20-EXPENDEU-12M'!F23/'19-GDPEUCURR-12M'!F23</f>
        <v>0.46319449317188865</v>
      </c>
      <c r="G23" s="45">
        <f>'20-EXPENDEU-12M'!G23/'19-GDPEUCURR-12M'!G23</f>
        <v>0.38670872614224022</v>
      </c>
      <c r="H23" s="45">
        <f>'20-EXPENDEU-12M'!H23/'19-GDPEUCURR-12M'!H23</f>
        <v>0.5129933305433978</v>
      </c>
      <c r="I23" s="45">
        <f>'20-EXPENDEU-12M'!I23/'19-GDPEUCURR-12M'!I23</f>
        <v>0.48898235179717142</v>
      </c>
      <c r="J23" s="45">
        <f>'20-EXPENDEU-12M'!J23/'19-GDPEUCURR-12M'!J23</f>
        <v>0.44524143751468453</v>
      </c>
      <c r="K23" s="45">
        <f>'20-EXPENDEU-12M'!K23/'19-GDPEUCURR-12M'!K23</f>
        <v>0.38656812425784692</v>
      </c>
      <c r="L23" s="45">
        <f>'20-EXPENDEU-12M'!L23/'19-GDPEUCURR-12M'!L23</f>
        <v>0.50215159286857558</v>
      </c>
      <c r="M23" s="45">
        <f>'20-EXPENDEU-12M'!M23/'19-GDPEUCURR-12M'!M23</f>
        <v>0.47779177134895168</v>
      </c>
    </row>
    <row r="24" spans="1:13" x14ac:dyDescent="0.2">
      <c r="A24" s="31">
        <v>2001.6666666666652</v>
      </c>
      <c r="B24" s="45">
        <f>'20-EXPENDEU-12M'!B24/'19-GDPEUCURR-12M'!B24</f>
        <v>0.4694116458681436</v>
      </c>
      <c r="C24" s="45">
        <f>'20-EXPENDEU-12M'!C24/'19-GDPEUCURR-12M'!C24</f>
        <v>0.42106687448977359</v>
      </c>
      <c r="D24" s="45">
        <f>'20-EXPENDEU-12M'!D24/'19-GDPEUCURR-12M'!D24</f>
        <v>0.30935081163351619</v>
      </c>
      <c r="E24" s="45">
        <f>'20-EXPENDEU-12M'!E24/'19-GDPEUCURR-12M'!E24</f>
        <v>0.4583404273741849</v>
      </c>
      <c r="F24" s="45">
        <f>'20-EXPENDEU-12M'!F24/'19-GDPEUCURR-12M'!F24</f>
        <v>0.46329294441636287</v>
      </c>
      <c r="G24" s="45">
        <f>'20-EXPENDEU-12M'!G24/'19-GDPEUCURR-12M'!G24</f>
        <v>0.38526229791947364</v>
      </c>
      <c r="H24" s="45">
        <f>'20-EXPENDEU-12M'!H24/'19-GDPEUCURR-12M'!H24</f>
        <v>0.51316691997858888</v>
      </c>
      <c r="I24" s="45">
        <f>'20-EXPENDEU-12M'!I24/'19-GDPEUCURR-12M'!I24</f>
        <v>0.4896821174275508</v>
      </c>
      <c r="J24" s="45">
        <f>'20-EXPENDEU-12M'!J24/'19-GDPEUCURR-12M'!J24</f>
        <v>0.44720149129296277</v>
      </c>
      <c r="K24" s="45">
        <f>'20-EXPENDEU-12M'!K24/'19-GDPEUCURR-12M'!K24</f>
        <v>0.38989968908388417</v>
      </c>
      <c r="L24" s="45">
        <f>'20-EXPENDEU-12M'!L24/'19-GDPEUCURR-12M'!L24</f>
        <v>0.50066077865482594</v>
      </c>
      <c r="M24" s="45">
        <f>'20-EXPENDEU-12M'!M24/'19-GDPEUCURR-12M'!M24</f>
        <v>0.47773612075063493</v>
      </c>
    </row>
    <row r="25" spans="1:13" x14ac:dyDescent="0.2">
      <c r="A25" s="31">
        <v>2001.7499999999984</v>
      </c>
      <c r="B25" s="45">
        <f>'20-EXPENDEU-12M'!B25/'19-GDPEUCURR-12M'!B25</f>
        <v>0.47689495876917082</v>
      </c>
      <c r="C25" s="45">
        <f>'20-EXPENDEU-12M'!C25/'19-GDPEUCURR-12M'!C25</f>
        <v>0.42282477254835094</v>
      </c>
      <c r="D25" s="45">
        <f>'20-EXPENDEU-12M'!D25/'19-GDPEUCURR-12M'!D25</f>
        <v>0.31087917734308557</v>
      </c>
      <c r="E25" s="45">
        <f>'20-EXPENDEU-12M'!E25/'19-GDPEUCURR-12M'!E25</f>
        <v>0.46054376856842616</v>
      </c>
      <c r="F25" s="45">
        <f>'20-EXPENDEU-12M'!F25/'19-GDPEUCURR-12M'!F25</f>
        <v>0.46263961515789709</v>
      </c>
      <c r="G25" s="45">
        <f>'20-EXPENDEU-12M'!G25/'19-GDPEUCURR-12M'!G25</f>
        <v>0.38441721260830153</v>
      </c>
      <c r="H25" s="45">
        <f>'20-EXPENDEU-12M'!H25/'19-GDPEUCURR-12M'!H25</f>
        <v>0.51357608967047219</v>
      </c>
      <c r="I25" s="45">
        <f>'20-EXPENDEU-12M'!I25/'19-GDPEUCURR-12M'!I25</f>
        <v>0.49025144350056776</v>
      </c>
      <c r="J25" s="45">
        <f>'20-EXPENDEU-12M'!J25/'19-GDPEUCURR-12M'!J25</f>
        <v>0.44919331627573439</v>
      </c>
      <c r="K25" s="45">
        <f>'20-EXPENDEU-12M'!K25/'19-GDPEUCURR-12M'!K25</f>
        <v>0.39121992988497106</v>
      </c>
      <c r="L25" s="45">
        <f>'20-EXPENDEU-12M'!L25/'19-GDPEUCURR-12M'!L25</f>
        <v>0.50131560434031508</v>
      </c>
      <c r="M25" s="45">
        <f>'20-EXPENDEU-12M'!M25/'19-GDPEUCURR-12M'!M25</f>
        <v>0.47774386274538144</v>
      </c>
    </row>
    <row r="26" spans="1:13" x14ac:dyDescent="0.2">
      <c r="A26" s="31">
        <v>2001.8333333333317</v>
      </c>
      <c r="B26" s="45">
        <f>'20-EXPENDEU-12M'!B26/'19-GDPEUCURR-12M'!B26</f>
        <v>0.47918972075728472</v>
      </c>
      <c r="C26" s="45">
        <f>'20-EXPENDEU-12M'!C26/'19-GDPEUCURR-12M'!C26</f>
        <v>0.42545175853553763</v>
      </c>
      <c r="D26" s="45">
        <f>'20-EXPENDEU-12M'!D26/'19-GDPEUCURR-12M'!D26</f>
        <v>0.31417641803909585</v>
      </c>
      <c r="E26" s="45">
        <f>'20-EXPENDEU-12M'!E26/'19-GDPEUCURR-12M'!E26</f>
        <v>0.46566652595988922</v>
      </c>
      <c r="F26" s="45">
        <f>'20-EXPENDEU-12M'!F26/'19-GDPEUCURR-12M'!F26</f>
        <v>0.4602599387879911</v>
      </c>
      <c r="G26" s="45">
        <f>'20-EXPENDEU-12M'!G26/'19-GDPEUCURR-12M'!G26</f>
        <v>0.38477631579139421</v>
      </c>
      <c r="H26" s="45">
        <f>'20-EXPENDEU-12M'!H26/'19-GDPEUCURR-12M'!H26</f>
        <v>0.51439348738258439</v>
      </c>
      <c r="I26" s="45">
        <f>'20-EXPENDEU-12M'!I26/'19-GDPEUCURR-12M'!I26</f>
        <v>0.49053956339496929</v>
      </c>
      <c r="J26" s="45">
        <f>'20-EXPENDEU-12M'!J26/'19-GDPEUCURR-12M'!J26</f>
        <v>0.45092287096175221</v>
      </c>
      <c r="K26" s="45">
        <f>'20-EXPENDEU-12M'!K26/'19-GDPEUCURR-12M'!K26</f>
        <v>0.38924858187189804</v>
      </c>
      <c r="L26" s="45">
        <f>'20-EXPENDEU-12M'!L26/'19-GDPEUCURR-12M'!L26</f>
        <v>0.50463880235817771</v>
      </c>
      <c r="M26" s="45">
        <f>'20-EXPENDEU-12M'!M26/'19-GDPEUCURR-12M'!M26</f>
        <v>0.47781560626525121</v>
      </c>
    </row>
    <row r="27" spans="1:13" x14ac:dyDescent="0.2">
      <c r="A27" s="31">
        <v>2001.9166666666649</v>
      </c>
      <c r="B27" s="45">
        <f>'20-EXPENDEU-12M'!B27/'19-GDPEUCURR-12M'!B27</f>
        <v>0.47799318628792326</v>
      </c>
      <c r="C27" s="45">
        <f>'20-EXPENDEU-12M'!C27/'19-GDPEUCURR-12M'!C27</f>
        <v>0.42854998550620965</v>
      </c>
      <c r="D27" s="45">
        <f>'20-EXPENDEU-12M'!D27/'19-GDPEUCURR-12M'!D27</f>
        <v>0.31834322933193554</v>
      </c>
      <c r="E27" s="45">
        <f>'20-EXPENDEU-12M'!E27/'19-GDPEUCURR-12M'!E27</f>
        <v>0.47196341598040686</v>
      </c>
      <c r="F27" s="45">
        <f>'20-EXPENDEU-12M'!F27/'19-GDPEUCURR-12M'!F27</f>
        <v>0.45693929323018401</v>
      </c>
      <c r="G27" s="45">
        <f>'20-EXPENDEU-12M'!G27/'19-GDPEUCURR-12M'!G27</f>
        <v>0.38577871717897899</v>
      </c>
      <c r="H27" s="45">
        <f>'20-EXPENDEU-12M'!H27/'19-GDPEUCURR-12M'!H27</f>
        <v>0.51548215932878871</v>
      </c>
      <c r="I27" s="45">
        <f>'20-EXPENDEU-12M'!I27/'19-GDPEUCURR-12M'!I27</f>
        <v>0.49074340008081058</v>
      </c>
      <c r="J27" s="45">
        <f>'20-EXPENDEU-12M'!J27/'19-GDPEUCURR-12M'!J27</f>
        <v>0.45235911437153137</v>
      </c>
      <c r="K27" s="45">
        <f>'20-EXPENDEU-12M'!K27/'19-GDPEUCURR-12M'!K27</f>
        <v>0.38530045843083305</v>
      </c>
      <c r="L27" s="45">
        <f>'20-EXPENDEU-12M'!L27/'19-GDPEUCURR-12M'!L27</f>
        <v>0.50916580363614961</v>
      </c>
      <c r="M27" s="45">
        <f>'20-EXPENDEU-12M'!M27/'19-GDPEUCURR-12M'!M27</f>
        <v>0.47827165969073976</v>
      </c>
    </row>
    <row r="28" spans="1:13" x14ac:dyDescent="0.2">
      <c r="A28" s="31">
        <v>2001.9999999999982</v>
      </c>
      <c r="B28" s="45">
        <f>'20-EXPENDEU-12M'!B28/'19-GDPEUCURR-12M'!B28</f>
        <v>0.47613111946337022</v>
      </c>
      <c r="C28" s="45">
        <f>'20-EXPENDEU-12M'!C28/'19-GDPEUCURR-12M'!C28</f>
        <v>0.43155518174531071</v>
      </c>
      <c r="D28" s="45">
        <f>'20-EXPENDEU-12M'!D28/'19-GDPEUCURR-12M'!D28</f>
        <v>0.32210599444872118</v>
      </c>
      <c r="E28" s="45">
        <f>'20-EXPENDEU-12M'!E28/'19-GDPEUCURR-12M'!E28</f>
        <v>0.47710437640715764</v>
      </c>
      <c r="F28" s="45">
        <f>'20-EXPENDEU-12M'!F28/'19-GDPEUCURR-12M'!F28</f>
        <v>0.45385942363724185</v>
      </c>
      <c r="G28" s="45">
        <f>'20-EXPENDEU-12M'!G28/'19-GDPEUCURR-12M'!G28</f>
        <v>0.38659194558470034</v>
      </c>
      <c r="H28" s="45">
        <f>'20-EXPENDEU-12M'!H28/'19-GDPEUCURR-12M'!H28</f>
        <v>0.51663097195483121</v>
      </c>
      <c r="I28" s="45">
        <f>'20-EXPENDEU-12M'!I28/'19-GDPEUCURR-12M'!I28</f>
        <v>0.49114521387357585</v>
      </c>
      <c r="J28" s="45">
        <f>'20-EXPENDEU-12M'!J28/'19-GDPEUCURR-12M'!J28</f>
        <v>0.45353795024242149</v>
      </c>
      <c r="K28" s="45">
        <f>'20-EXPENDEU-12M'!K28/'19-GDPEUCURR-12M'!K28</f>
        <v>0.381316763031464</v>
      </c>
      <c r="L28" s="45">
        <f>'20-EXPENDEU-12M'!L28/'19-GDPEUCURR-12M'!L28</f>
        <v>0.51294956606172282</v>
      </c>
      <c r="M28" s="45">
        <f>'20-EXPENDEU-12M'!M28/'19-GDPEUCURR-12M'!M28</f>
        <v>0.4795100798345488</v>
      </c>
    </row>
    <row r="29" spans="1:13" x14ac:dyDescent="0.2">
      <c r="A29" s="31">
        <v>2002.0833333333314</v>
      </c>
      <c r="B29" s="45">
        <f>'20-EXPENDEU-12M'!B29/'19-GDPEUCURR-12M'!B29</f>
        <v>0.47577537053278601</v>
      </c>
      <c r="C29" s="45">
        <f>'20-EXPENDEU-12M'!C29/'19-GDPEUCURR-12M'!C29</f>
        <v>0.43396275666411127</v>
      </c>
      <c r="D29" s="45">
        <f>'20-EXPENDEU-12M'!D29/'19-GDPEUCURR-12M'!D29</f>
        <v>0.32451794589082861</v>
      </c>
      <c r="E29" s="45">
        <f>'20-EXPENDEU-12M'!E29/'19-GDPEUCURR-12M'!E29</f>
        <v>0.47938735643342051</v>
      </c>
      <c r="F29" s="45">
        <f>'20-EXPENDEU-12M'!F29/'19-GDPEUCURR-12M'!F29</f>
        <v>0.45197821274237671</v>
      </c>
      <c r="G29" s="45">
        <f>'20-EXPENDEU-12M'!G29/'19-GDPEUCURR-12M'!G29</f>
        <v>0.38661553787755254</v>
      </c>
      <c r="H29" s="45">
        <f>'20-EXPENDEU-12M'!H29/'19-GDPEUCURR-12M'!H29</f>
        <v>0.51768571722588508</v>
      </c>
      <c r="I29" s="45">
        <f>'20-EXPENDEU-12M'!I29/'19-GDPEUCURR-12M'!I29</f>
        <v>0.49194166145976781</v>
      </c>
      <c r="J29" s="45">
        <f>'20-EXPENDEU-12M'!J29/'19-GDPEUCURR-12M'!J29</f>
        <v>0.45451334427547724</v>
      </c>
      <c r="K29" s="45">
        <f>'20-EXPENDEU-12M'!K29/'19-GDPEUCURR-12M'!K29</f>
        <v>0.3788293581029239</v>
      </c>
      <c r="L29" s="45">
        <f>'20-EXPENDEU-12M'!L29/'19-GDPEUCURR-12M'!L29</f>
        <v>0.51454490757412641</v>
      </c>
      <c r="M29" s="45">
        <f>'20-EXPENDEU-12M'!M29/'19-GDPEUCURR-12M'!M29</f>
        <v>0.48171903173704467</v>
      </c>
    </row>
    <row r="30" spans="1:13" x14ac:dyDescent="0.2">
      <c r="A30" s="31">
        <v>2002.1666666666647</v>
      </c>
      <c r="B30" s="45">
        <f>'20-EXPENDEU-12M'!B30/'19-GDPEUCURR-12M'!B30</f>
        <v>0.47660740976322591</v>
      </c>
      <c r="C30" s="45">
        <f>'20-EXPENDEU-12M'!C30/'19-GDPEUCURR-12M'!C30</f>
        <v>0.43545366950883846</v>
      </c>
      <c r="D30" s="45">
        <f>'20-EXPENDEU-12M'!D30/'19-GDPEUCURR-12M'!D30</f>
        <v>0.32582852616551244</v>
      </c>
      <c r="E30" s="45">
        <f>'20-EXPENDEU-12M'!E30/'19-GDPEUCURR-12M'!E30</f>
        <v>0.47947539272414968</v>
      </c>
      <c r="F30" s="45">
        <f>'20-EXPENDEU-12M'!F30/'19-GDPEUCURR-12M'!F30</f>
        <v>0.45152310586853978</v>
      </c>
      <c r="G30" s="45">
        <f>'20-EXPENDEU-12M'!G30/'19-GDPEUCURR-12M'!G30</f>
        <v>0.38610820094124521</v>
      </c>
      <c r="H30" s="45">
        <f>'20-EXPENDEU-12M'!H30/'19-GDPEUCURR-12M'!H30</f>
        <v>0.51870751137647342</v>
      </c>
      <c r="I30" s="45">
        <f>'20-EXPENDEU-12M'!I30/'19-GDPEUCURR-12M'!I30</f>
        <v>0.49299474174343866</v>
      </c>
      <c r="J30" s="45">
        <f>'20-EXPENDEU-12M'!J30/'19-GDPEUCURR-12M'!J30</f>
        <v>0.45540654478699094</v>
      </c>
      <c r="K30" s="45">
        <f>'20-EXPENDEU-12M'!K30/'19-GDPEUCURR-12M'!K30</f>
        <v>0.37790316831189247</v>
      </c>
      <c r="L30" s="45">
        <f>'20-EXPENDEU-12M'!L30/'19-GDPEUCURR-12M'!L30</f>
        <v>0.51447596933341988</v>
      </c>
      <c r="M30" s="45">
        <f>'20-EXPENDEU-12M'!M30/'19-GDPEUCURR-12M'!M30</f>
        <v>0.48424520374431845</v>
      </c>
    </row>
    <row r="31" spans="1:13" x14ac:dyDescent="0.2">
      <c r="A31" s="31">
        <v>2002.249999999998</v>
      </c>
      <c r="B31" s="45">
        <f>'20-EXPENDEU-12M'!B31/'19-GDPEUCURR-12M'!B31</f>
        <v>0.47769387852018497</v>
      </c>
      <c r="C31" s="45">
        <f>'20-EXPENDEU-12M'!C31/'19-GDPEUCURR-12M'!C31</f>
        <v>0.43575558318396085</v>
      </c>
      <c r="D31" s="45">
        <f>'20-EXPENDEU-12M'!D31/'19-GDPEUCURR-12M'!D31</f>
        <v>0.32657257132583623</v>
      </c>
      <c r="E31" s="45">
        <f>'20-EXPENDEU-12M'!E31/'19-GDPEUCURR-12M'!E31</f>
        <v>0.478606231416846</v>
      </c>
      <c r="F31" s="45">
        <f>'20-EXPENDEU-12M'!F31/'19-GDPEUCURR-12M'!F31</f>
        <v>0.45255053240425852</v>
      </c>
      <c r="G31" s="45">
        <f>'20-EXPENDEU-12M'!G31/'19-GDPEUCURR-12M'!G31</f>
        <v>0.3855339790379913</v>
      </c>
      <c r="H31" s="45">
        <f>'20-EXPENDEU-12M'!H31/'19-GDPEUCURR-12M'!H31</f>
        <v>0.51980931324214386</v>
      </c>
      <c r="I31" s="45">
        <f>'20-EXPENDEU-12M'!I31/'19-GDPEUCURR-12M'!I31</f>
        <v>0.49408503267396492</v>
      </c>
      <c r="J31" s="45">
        <f>'20-EXPENDEU-12M'!J31/'19-GDPEUCURR-12M'!J31</f>
        <v>0.4563524313359642</v>
      </c>
      <c r="K31" s="45">
        <f>'20-EXPENDEU-12M'!K31/'19-GDPEUCURR-12M'!K31</f>
        <v>0.37824740063961942</v>
      </c>
      <c r="L31" s="45">
        <f>'20-EXPENDEU-12M'!L31/'19-GDPEUCURR-12M'!L31</f>
        <v>0.51375633880139071</v>
      </c>
      <c r="M31" s="45">
        <f>'20-EXPENDEU-12M'!M31/'19-GDPEUCURR-12M'!M31</f>
        <v>0.48622100759772746</v>
      </c>
    </row>
    <row r="32" spans="1:13" x14ac:dyDescent="0.2">
      <c r="A32" s="31">
        <v>2002.3333333333312</v>
      </c>
      <c r="B32" s="45">
        <f>'20-EXPENDEU-12M'!B32/'19-GDPEUCURR-12M'!B32</f>
        <v>0.47829806464824398</v>
      </c>
      <c r="C32" s="45">
        <f>'20-EXPENDEU-12M'!C32/'19-GDPEUCURR-12M'!C32</f>
        <v>0.43491928362066584</v>
      </c>
      <c r="D32" s="45">
        <f>'20-EXPENDEU-12M'!D32/'19-GDPEUCURR-12M'!D32</f>
        <v>0.32719780138889087</v>
      </c>
      <c r="E32" s="45">
        <f>'20-EXPENDEU-12M'!E32/'19-GDPEUCURR-12M'!E32</f>
        <v>0.47782143162155383</v>
      </c>
      <c r="F32" s="45">
        <f>'20-EXPENDEU-12M'!F32/'19-GDPEUCURR-12M'!F32</f>
        <v>0.45497736991074633</v>
      </c>
      <c r="G32" s="45">
        <f>'20-EXPENDEU-12M'!G32/'19-GDPEUCURR-12M'!G32</f>
        <v>0.38526759683808776</v>
      </c>
      <c r="H32" s="45">
        <f>'20-EXPENDEU-12M'!H32/'19-GDPEUCURR-12M'!H32</f>
        <v>0.52106052047576445</v>
      </c>
      <c r="I32" s="45">
        <f>'20-EXPENDEU-12M'!I32/'19-GDPEUCURR-12M'!I32</f>
        <v>0.49504377704417296</v>
      </c>
      <c r="J32" s="45">
        <f>'20-EXPENDEU-12M'!J32/'19-GDPEUCURR-12M'!J32</f>
        <v>0.4574447740632962</v>
      </c>
      <c r="K32" s="45">
        <f>'20-EXPENDEU-12M'!K32/'19-GDPEUCURR-12M'!K32</f>
        <v>0.379427774366771</v>
      </c>
      <c r="L32" s="45">
        <f>'20-EXPENDEU-12M'!L32/'19-GDPEUCURR-12M'!L32</f>
        <v>0.51317259852248576</v>
      </c>
      <c r="M32" s="45">
        <f>'20-EXPENDEU-12M'!M32/'19-GDPEUCURR-12M'!M32</f>
        <v>0.48705736745668815</v>
      </c>
    </row>
    <row r="33" spans="1:13" x14ac:dyDescent="0.2">
      <c r="A33" s="31">
        <v>2002.4166666666645</v>
      </c>
      <c r="B33" s="45">
        <f>'20-EXPENDEU-12M'!B33/'19-GDPEUCURR-12M'!B33</f>
        <v>0.47846923521466617</v>
      </c>
      <c r="C33" s="45">
        <f>'20-EXPENDEU-12M'!C33/'19-GDPEUCURR-12M'!C33</f>
        <v>0.43426798029654734</v>
      </c>
      <c r="D33" s="45">
        <f>'20-EXPENDEU-12M'!D33/'19-GDPEUCURR-12M'!D33</f>
        <v>0.32785839364569291</v>
      </c>
      <c r="E33" s="45">
        <f>'20-EXPENDEU-12M'!E33/'19-GDPEUCURR-12M'!E33</f>
        <v>0.47740242117257392</v>
      </c>
      <c r="F33" s="45">
        <f>'20-EXPENDEU-12M'!F33/'19-GDPEUCURR-12M'!F33</f>
        <v>0.45817570758772186</v>
      </c>
      <c r="G33" s="45">
        <f>'20-EXPENDEU-12M'!G33/'19-GDPEUCURR-12M'!G33</f>
        <v>0.38535659508658909</v>
      </c>
      <c r="H33" s="45">
        <f>'20-EXPENDEU-12M'!H33/'19-GDPEUCURR-12M'!H33</f>
        <v>0.52236344513575239</v>
      </c>
      <c r="I33" s="45">
        <f>'20-EXPENDEU-12M'!I33/'19-GDPEUCURR-12M'!I33</f>
        <v>0.49589465382224751</v>
      </c>
      <c r="J33" s="45">
        <f>'20-EXPENDEU-12M'!J33/'19-GDPEUCURR-12M'!J33</f>
        <v>0.45862431424599609</v>
      </c>
      <c r="K33" s="45">
        <f>'20-EXPENDEU-12M'!K33/'19-GDPEUCURR-12M'!K33</f>
        <v>0.38044494017045016</v>
      </c>
      <c r="L33" s="45">
        <f>'20-EXPENDEU-12M'!L33/'19-GDPEUCURR-12M'!L33</f>
        <v>0.51260700837904294</v>
      </c>
      <c r="M33" s="45">
        <f>'20-EXPENDEU-12M'!M33/'19-GDPEUCURR-12M'!M33</f>
        <v>0.48728425757398208</v>
      </c>
    </row>
    <row r="34" spans="1:13" x14ac:dyDescent="0.2">
      <c r="A34" s="31">
        <v>2002.4999999999977</v>
      </c>
      <c r="B34" s="45">
        <f>'20-EXPENDEU-12M'!B34/'19-GDPEUCURR-12M'!B34</f>
        <v>0.47845345700629482</v>
      </c>
      <c r="C34" s="45">
        <f>'20-EXPENDEU-12M'!C34/'19-GDPEUCURR-12M'!C34</f>
        <v>0.43541909525873762</v>
      </c>
      <c r="D34" s="45">
        <f>'20-EXPENDEU-12M'!D34/'19-GDPEUCURR-12M'!D34</f>
        <v>0.32863322607042794</v>
      </c>
      <c r="E34" s="45">
        <f>'20-EXPENDEU-12M'!E34/'19-GDPEUCURR-12M'!E34</f>
        <v>0.47743858094726449</v>
      </c>
      <c r="F34" s="45">
        <f>'20-EXPENDEU-12M'!F34/'19-GDPEUCURR-12M'!F34</f>
        <v>0.46139959499158006</v>
      </c>
      <c r="G34" s="45">
        <f>'20-EXPENDEU-12M'!G34/'19-GDPEUCURR-12M'!G34</f>
        <v>0.38576781685249578</v>
      </c>
      <c r="H34" s="45">
        <f>'20-EXPENDEU-12M'!H34/'19-GDPEUCURR-12M'!H34</f>
        <v>0.52358014258017971</v>
      </c>
      <c r="I34" s="45">
        <f>'20-EXPENDEU-12M'!I34/'19-GDPEUCURR-12M'!I34</f>
        <v>0.49670821749234351</v>
      </c>
      <c r="J34" s="45">
        <f>'20-EXPENDEU-12M'!J34/'19-GDPEUCURR-12M'!J34</f>
        <v>0.45979485019586169</v>
      </c>
      <c r="K34" s="45">
        <f>'20-EXPENDEU-12M'!K34/'19-GDPEUCURR-12M'!K34</f>
        <v>0.38019069467960143</v>
      </c>
      <c r="L34" s="45">
        <f>'20-EXPENDEU-12M'!L34/'19-GDPEUCURR-12M'!L34</f>
        <v>0.51171861312411693</v>
      </c>
      <c r="M34" s="45">
        <f>'20-EXPENDEU-12M'!M34/'19-GDPEUCURR-12M'!M34</f>
        <v>0.48770538243623929</v>
      </c>
    </row>
    <row r="35" spans="1:13" x14ac:dyDescent="0.2">
      <c r="A35" s="31">
        <v>2002.583333333331</v>
      </c>
      <c r="B35" s="45">
        <f>'20-EXPENDEU-12M'!B35/'19-GDPEUCURR-12M'!B35</f>
        <v>0.47845467982822792</v>
      </c>
      <c r="C35" s="45">
        <f>'20-EXPENDEU-12M'!C35/'19-GDPEUCURR-12M'!C35</f>
        <v>0.4391772695222636</v>
      </c>
      <c r="D35" s="45">
        <f>'20-EXPENDEU-12M'!D35/'19-GDPEUCURR-12M'!D35</f>
        <v>0.32949195960416577</v>
      </c>
      <c r="E35" s="45">
        <f>'20-EXPENDEU-12M'!E35/'19-GDPEUCURR-12M'!E35</f>
        <v>0.47788237306433551</v>
      </c>
      <c r="F35" s="45">
        <f>'20-EXPENDEU-12M'!F35/'19-GDPEUCURR-12M'!F35</f>
        <v>0.46390765327322231</v>
      </c>
      <c r="G35" s="45">
        <f>'20-EXPENDEU-12M'!G35/'19-GDPEUCURR-12M'!G35</f>
        <v>0.38644463679170749</v>
      </c>
      <c r="H35" s="45">
        <f>'20-EXPENDEU-12M'!H35/'19-GDPEUCURR-12M'!H35</f>
        <v>0.52460652409027653</v>
      </c>
      <c r="I35" s="45">
        <f>'20-EXPENDEU-12M'!I35/'19-GDPEUCURR-12M'!I35</f>
        <v>0.49750661796846191</v>
      </c>
      <c r="J35" s="45">
        <f>'20-EXPENDEU-12M'!J35/'19-GDPEUCURR-12M'!J35</f>
        <v>0.46086053993396214</v>
      </c>
      <c r="K35" s="45">
        <f>'20-EXPENDEU-12M'!K35/'19-GDPEUCURR-12M'!K35</f>
        <v>0.37833400143301477</v>
      </c>
      <c r="L35" s="45">
        <f>'20-EXPENDEU-12M'!L35/'19-GDPEUCURR-12M'!L35</f>
        <v>0.51030563190030398</v>
      </c>
      <c r="M35" s="45">
        <f>'20-EXPENDEU-12M'!M35/'19-GDPEUCURR-12M'!M35</f>
        <v>0.48886005396993087</v>
      </c>
    </row>
    <row r="36" spans="1:13" x14ac:dyDescent="0.2">
      <c r="A36" s="31">
        <v>2002.6666666666642</v>
      </c>
      <c r="B36" s="45">
        <f>'20-EXPENDEU-12M'!B36/'19-GDPEUCURR-12M'!B36</f>
        <v>0.47851040769778003</v>
      </c>
      <c r="C36" s="45">
        <f>'20-EXPENDEU-12M'!C36/'19-GDPEUCURR-12M'!C36</f>
        <v>0.44321054537946736</v>
      </c>
      <c r="D36" s="45">
        <f>'20-EXPENDEU-12M'!D36/'19-GDPEUCURR-12M'!D36</f>
        <v>0.32998715338229939</v>
      </c>
      <c r="E36" s="45">
        <f>'20-EXPENDEU-12M'!E36/'19-GDPEUCURR-12M'!E36</f>
        <v>0.47815134844577201</v>
      </c>
      <c r="F36" s="45">
        <f>'20-EXPENDEU-12M'!F36/'19-GDPEUCURR-12M'!F36</f>
        <v>0.46489971942726416</v>
      </c>
      <c r="G36" s="45">
        <f>'20-EXPENDEU-12M'!G36/'19-GDPEUCURR-12M'!G36</f>
        <v>0.38723293689853588</v>
      </c>
      <c r="H36" s="45">
        <f>'20-EXPENDEU-12M'!H36/'19-GDPEUCURR-12M'!H36</f>
        <v>0.52546799343552608</v>
      </c>
      <c r="I36" s="45">
        <f>'20-EXPENDEU-12M'!I36/'19-GDPEUCURR-12M'!I36</f>
        <v>0.49812281466766056</v>
      </c>
      <c r="J36" s="45">
        <f>'20-EXPENDEU-12M'!J36/'19-GDPEUCURR-12M'!J36</f>
        <v>0.46172288990795518</v>
      </c>
      <c r="K36" s="45">
        <f>'20-EXPENDEU-12M'!K36/'19-GDPEUCURR-12M'!K36</f>
        <v>0.37750419254786277</v>
      </c>
      <c r="L36" s="45">
        <f>'20-EXPENDEU-12M'!L36/'19-GDPEUCURR-12M'!L36</f>
        <v>0.50871023288039419</v>
      </c>
      <c r="M36" s="45">
        <f>'20-EXPENDEU-12M'!M36/'19-GDPEUCURR-12M'!M36</f>
        <v>0.4902637062193605</v>
      </c>
    </row>
    <row r="37" spans="1:13" x14ac:dyDescent="0.2">
      <c r="A37" s="31">
        <v>2002.7499999999975</v>
      </c>
      <c r="B37" s="45">
        <f>'20-EXPENDEU-12M'!B37/'19-GDPEUCURR-12M'!B37</f>
        <v>0.47861672770352148</v>
      </c>
      <c r="C37" s="45">
        <f>'20-EXPENDEU-12M'!C37/'19-GDPEUCURR-12M'!C37</f>
        <v>0.44445024752656087</v>
      </c>
      <c r="D37" s="45">
        <f>'20-EXPENDEU-12M'!D37/'19-GDPEUCURR-12M'!D37</f>
        <v>0.32958479913605365</v>
      </c>
      <c r="E37" s="45">
        <f>'20-EXPENDEU-12M'!E37/'19-GDPEUCURR-12M'!E37</f>
        <v>0.47753894534100638</v>
      </c>
      <c r="F37" s="45">
        <f>'20-EXPENDEU-12M'!F37/'19-GDPEUCURR-12M'!F37</f>
        <v>0.46357409499221325</v>
      </c>
      <c r="G37" s="45">
        <f>'20-EXPENDEU-12M'!G37/'19-GDPEUCURR-12M'!G37</f>
        <v>0.38795632470368085</v>
      </c>
      <c r="H37" s="45">
        <f>'20-EXPENDEU-12M'!H37/'19-GDPEUCURR-12M'!H37</f>
        <v>0.52622195635788693</v>
      </c>
      <c r="I37" s="45">
        <f>'20-EXPENDEU-12M'!I37/'19-GDPEUCURR-12M'!I37</f>
        <v>0.49834476475858619</v>
      </c>
      <c r="J37" s="45">
        <f>'20-EXPENDEU-12M'!J37/'19-GDPEUCURR-12M'!J37</f>
        <v>0.46228437520340832</v>
      </c>
      <c r="K37" s="45">
        <f>'20-EXPENDEU-12M'!K37/'19-GDPEUCURR-12M'!K37</f>
        <v>0.38101163332152344</v>
      </c>
      <c r="L37" s="45">
        <f>'20-EXPENDEU-12M'!L37/'19-GDPEUCURR-12M'!L37</f>
        <v>0.50740616261319405</v>
      </c>
      <c r="M37" s="45">
        <f>'20-EXPENDEU-12M'!M37/'19-GDPEUCURR-12M'!M37</f>
        <v>0.49117959318552867</v>
      </c>
    </row>
    <row r="38" spans="1:13" x14ac:dyDescent="0.2">
      <c r="A38" s="31">
        <v>2002.8333333333308</v>
      </c>
      <c r="B38" s="45">
        <f>'20-EXPENDEU-12M'!B38/'19-GDPEUCURR-12M'!B38</f>
        <v>0.47877997353732099</v>
      </c>
      <c r="C38" s="45">
        <f>'20-EXPENDEU-12M'!C38/'19-GDPEUCURR-12M'!C38</f>
        <v>0.44095961320818838</v>
      </c>
      <c r="D38" s="45">
        <f>'20-EXPENDEU-12M'!D38/'19-GDPEUCURR-12M'!D38</f>
        <v>0.32801477273975427</v>
      </c>
      <c r="E38" s="45">
        <f>'20-EXPENDEU-12M'!E38/'19-GDPEUCURR-12M'!E38</f>
        <v>0.47563494029111769</v>
      </c>
      <c r="F38" s="45">
        <f>'20-EXPENDEU-12M'!F38/'19-GDPEUCURR-12M'!F38</f>
        <v>0.45964809943902696</v>
      </c>
      <c r="G38" s="45">
        <f>'20-EXPENDEU-12M'!G38/'19-GDPEUCURR-12M'!G38</f>
        <v>0.38848090525481199</v>
      </c>
      <c r="H38" s="45">
        <f>'20-EXPENDEU-12M'!H38/'19-GDPEUCURR-12M'!H38</f>
        <v>0.52693784870228633</v>
      </c>
      <c r="I38" s="45">
        <f>'20-EXPENDEU-12M'!I38/'19-GDPEUCURR-12M'!I38</f>
        <v>0.4980821564159334</v>
      </c>
      <c r="J38" s="45">
        <f>'20-EXPENDEU-12M'!J38/'19-GDPEUCURR-12M'!J38</f>
        <v>0.46248108768314905</v>
      </c>
      <c r="K38" s="45">
        <f>'20-EXPENDEU-12M'!K38/'19-GDPEUCURR-12M'!K38</f>
        <v>0.39084244248192934</v>
      </c>
      <c r="L38" s="45">
        <f>'20-EXPENDEU-12M'!L38/'19-GDPEUCURR-12M'!L38</f>
        <v>0.50674510820273733</v>
      </c>
      <c r="M38" s="45">
        <f>'20-EXPENDEU-12M'!M38/'19-GDPEUCURR-12M'!M38</f>
        <v>0.49110461824315621</v>
      </c>
    </row>
    <row r="39" spans="1:13" x14ac:dyDescent="0.2">
      <c r="A39" s="31">
        <v>2002.916666666664</v>
      </c>
      <c r="B39" s="45">
        <f>'20-EXPENDEU-12M'!B39/'19-GDPEUCURR-12M'!B39</f>
        <v>0.4790463942576571</v>
      </c>
      <c r="C39" s="45">
        <f>'20-EXPENDEU-12M'!C39/'19-GDPEUCURR-12M'!C39</f>
        <v>0.43517376030022586</v>
      </c>
      <c r="D39" s="45">
        <f>'20-EXPENDEU-12M'!D39/'19-GDPEUCURR-12M'!D39</f>
        <v>0.32595956806282428</v>
      </c>
      <c r="E39" s="45">
        <f>'20-EXPENDEU-12M'!E39/'19-GDPEUCURR-12M'!E39</f>
        <v>0.47317509947437364</v>
      </c>
      <c r="F39" s="45">
        <f>'20-EXPENDEU-12M'!F39/'19-GDPEUCURR-12M'!F39</f>
        <v>0.45484861519519565</v>
      </c>
      <c r="G39" s="45">
        <f>'20-EXPENDEU-12M'!G39/'19-GDPEUCURR-12M'!G39</f>
        <v>0.38883388770286931</v>
      </c>
      <c r="H39" s="45">
        <f>'20-EXPENDEU-12M'!H39/'19-GDPEUCURR-12M'!H39</f>
        <v>0.52773382030830007</v>
      </c>
      <c r="I39" s="45">
        <f>'20-EXPENDEU-12M'!I39/'19-GDPEUCURR-12M'!I39</f>
        <v>0.49771764578653332</v>
      </c>
      <c r="J39" s="45">
        <f>'20-EXPENDEU-12M'!J39/'19-GDPEUCURR-12M'!J39</f>
        <v>0.4623770730478361</v>
      </c>
      <c r="K39" s="45">
        <f>'20-EXPENDEU-12M'!K39/'19-GDPEUCURR-12M'!K39</f>
        <v>0.40381578876404672</v>
      </c>
      <c r="L39" s="45">
        <f>'20-EXPENDEU-12M'!L39/'19-GDPEUCURR-12M'!L39</f>
        <v>0.50660187364584108</v>
      </c>
      <c r="M39" s="45">
        <f>'20-EXPENDEU-12M'!M39/'19-GDPEUCURR-12M'!M39</f>
        <v>0.49045397222382819</v>
      </c>
    </row>
    <row r="40" spans="1:13" x14ac:dyDescent="0.2">
      <c r="A40" s="31">
        <v>2002.9999999999973</v>
      </c>
      <c r="B40" s="45">
        <f>'20-EXPENDEU-12M'!B40/'19-GDPEUCURR-12M'!B40</f>
        <v>0.47947190695055036</v>
      </c>
      <c r="C40" s="45">
        <f>'20-EXPENDEU-12M'!C40/'19-GDPEUCURR-12M'!C40</f>
        <v>0.43058994015665847</v>
      </c>
      <c r="D40" s="45">
        <f>'20-EXPENDEU-12M'!D40/'19-GDPEUCURR-12M'!D40</f>
        <v>0.32429451002414778</v>
      </c>
      <c r="E40" s="45">
        <f>'20-EXPENDEU-12M'!E40/'19-GDPEUCURR-12M'!E40</f>
        <v>0.47116957866328263</v>
      </c>
      <c r="F40" s="45">
        <f>'20-EXPENDEU-12M'!F40/'19-GDPEUCURR-12M'!F40</f>
        <v>0.4513684202461628</v>
      </c>
      <c r="G40" s="45">
        <f>'20-EXPENDEU-12M'!G40/'19-GDPEUCURR-12M'!G40</f>
        <v>0.38908177901373009</v>
      </c>
      <c r="H40" s="45">
        <f>'20-EXPENDEU-12M'!H40/'19-GDPEUCURR-12M'!H40</f>
        <v>0.52873886532614722</v>
      </c>
      <c r="I40" s="45">
        <f>'20-EXPENDEU-12M'!I40/'19-GDPEUCURR-12M'!I40</f>
        <v>0.49774513344177657</v>
      </c>
      <c r="J40" s="45">
        <f>'20-EXPENDEU-12M'!J40/'19-GDPEUCURR-12M'!J40</f>
        <v>0.46206691974017511</v>
      </c>
      <c r="K40" s="45">
        <f>'20-EXPENDEU-12M'!K40/'19-GDPEUCURR-12M'!K40</f>
        <v>0.41547981935592571</v>
      </c>
      <c r="L40" s="45">
        <f>'20-EXPENDEU-12M'!L40/'19-GDPEUCURR-12M'!L40</f>
        <v>0.50673411956329872</v>
      </c>
      <c r="M40" s="45">
        <f>'20-EXPENDEU-12M'!M40/'19-GDPEUCURR-12M'!M40</f>
        <v>0.48986397115131397</v>
      </c>
    </row>
    <row r="41" spans="1:13" x14ac:dyDescent="0.2">
      <c r="A41" s="31">
        <v>2003.0833333333305</v>
      </c>
      <c r="B41" s="45">
        <f>'20-EXPENDEU-12M'!B41/'19-GDPEUCURR-12M'!B41</f>
        <v>0.48009609637841716</v>
      </c>
      <c r="C41" s="45">
        <f>'20-EXPENDEU-12M'!C41/'19-GDPEUCURR-12M'!C41</f>
        <v>0.42980083851815243</v>
      </c>
      <c r="D41" s="45">
        <f>'20-EXPENDEU-12M'!D41/'19-GDPEUCURR-12M'!D41</f>
        <v>0.32362466635973253</v>
      </c>
      <c r="E41" s="45">
        <f>'20-EXPENDEU-12M'!E41/'19-GDPEUCURR-12M'!E41</f>
        <v>0.47037944139684212</v>
      </c>
      <c r="F41" s="45">
        <f>'20-EXPENDEU-12M'!F41/'19-GDPEUCURR-12M'!F41</f>
        <v>0.45066548216855312</v>
      </c>
      <c r="G41" s="45">
        <f>'20-EXPENDEU-12M'!G41/'19-GDPEUCURR-12M'!G41</f>
        <v>0.38927807288861371</v>
      </c>
      <c r="H41" s="45">
        <f>'20-EXPENDEU-12M'!H41/'19-GDPEUCURR-12M'!H41</f>
        <v>0.53000679092659753</v>
      </c>
      <c r="I41" s="45">
        <f>'20-EXPENDEU-12M'!I41/'19-GDPEUCURR-12M'!I41</f>
        <v>0.49850131029916045</v>
      </c>
      <c r="J41" s="45">
        <f>'20-EXPENDEU-12M'!J41/'19-GDPEUCURR-12M'!J41</f>
        <v>0.46169279842396505</v>
      </c>
      <c r="K41" s="45">
        <f>'20-EXPENDEU-12M'!K41/'19-GDPEUCURR-12M'!K41</f>
        <v>0.42238367833503704</v>
      </c>
      <c r="L41" s="45">
        <f>'20-EXPENDEU-12M'!L41/'19-GDPEUCURR-12M'!L41</f>
        <v>0.50692162788057715</v>
      </c>
      <c r="M41" s="45">
        <f>'20-EXPENDEU-12M'!M41/'19-GDPEUCURR-12M'!M41</f>
        <v>0.4898404367293232</v>
      </c>
    </row>
    <row r="42" spans="1:13" x14ac:dyDescent="0.2">
      <c r="A42" s="31">
        <v>2003.1666666666638</v>
      </c>
      <c r="B42" s="45">
        <f>'20-EXPENDEU-12M'!B42/'19-GDPEUCURR-12M'!B42</f>
        <v>0.48089555626219493</v>
      </c>
      <c r="C42" s="45">
        <f>'20-EXPENDEU-12M'!C42/'19-GDPEUCURR-12M'!C42</f>
        <v>0.43186579316632812</v>
      </c>
      <c r="D42" s="45">
        <f>'20-EXPENDEU-12M'!D42/'19-GDPEUCURR-12M'!D42</f>
        <v>0.32363337530269454</v>
      </c>
      <c r="E42" s="45">
        <f>'20-EXPENDEU-12M'!E42/'19-GDPEUCURR-12M'!E42</f>
        <v>0.47061108428058807</v>
      </c>
      <c r="F42" s="45">
        <f>'20-EXPENDEU-12M'!F42/'19-GDPEUCURR-12M'!F42</f>
        <v>0.45142727536826271</v>
      </c>
      <c r="G42" s="45">
        <f>'20-EXPENDEU-12M'!G42/'19-GDPEUCURR-12M'!G42</f>
        <v>0.38942832288170814</v>
      </c>
      <c r="H42" s="45">
        <f>'20-EXPENDEU-12M'!H42/'19-GDPEUCURR-12M'!H42</f>
        <v>0.53129771859491282</v>
      </c>
      <c r="I42" s="45">
        <f>'20-EXPENDEU-12M'!I42/'19-GDPEUCURR-12M'!I42</f>
        <v>0.49971868753727217</v>
      </c>
      <c r="J42" s="45">
        <f>'20-EXPENDEU-12M'!J42/'19-GDPEUCURR-12M'!J42</f>
        <v>0.46159035704617679</v>
      </c>
      <c r="K42" s="45">
        <f>'20-EXPENDEU-12M'!K42/'19-GDPEUCURR-12M'!K42</f>
        <v>0.4250732727548599</v>
      </c>
      <c r="L42" s="45">
        <f>'20-EXPENDEU-12M'!L42/'19-GDPEUCURR-12M'!L42</f>
        <v>0.50702774681933094</v>
      </c>
      <c r="M42" s="45">
        <f>'20-EXPENDEU-12M'!M42/'19-GDPEUCURR-12M'!M42</f>
        <v>0.49040248210855963</v>
      </c>
    </row>
    <row r="43" spans="1:13" x14ac:dyDescent="0.2">
      <c r="A43" s="31">
        <v>2003.249999999997</v>
      </c>
      <c r="B43" s="45">
        <f>'20-EXPENDEU-12M'!B43/'19-GDPEUCURR-12M'!B43</f>
        <v>0.48183200392969744</v>
      </c>
      <c r="C43" s="45">
        <f>'20-EXPENDEU-12M'!C43/'19-GDPEUCURR-12M'!C43</f>
        <v>0.43497709691443104</v>
      </c>
      <c r="D43" s="45">
        <f>'20-EXPENDEU-12M'!D43/'19-GDPEUCURR-12M'!D43</f>
        <v>0.32379245237750548</v>
      </c>
      <c r="E43" s="45">
        <f>'20-EXPENDEU-12M'!E43/'19-GDPEUCURR-12M'!E43</f>
        <v>0.47143825530769767</v>
      </c>
      <c r="F43" s="45">
        <f>'20-EXPENDEU-12M'!F43/'19-GDPEUCURR-12M'!F43</f>
        <v>0.45169606843504317</v>
      </c>
      <c r="G43" s="45">
        <f>'20-EXPENDEU-12M'!G43/'19-GDPEUCURR-12M'!G43</f>
        <v>0.38952628928852945</v>
      </c>
      <c r="H43" s="45">
        <f>'20-EXPENDEU-12M'!H43/'19-GDPEUCURR-12M'!H43</f>
        <v>0.53230186625281761</v>
      </c>
      <c r="I43" s="45">
        <f>'20-EXPENDEU-12M'!I43/'19-GDPEUCURR-12M'!I43</f>
        <v>0.50098230955501777</v>
      </c>
      <c r="J43" s="45">
        <f>'20-EXPENDEU-12M'!J43/'19-GDPEUCURR-12M'!J43</f>
        <v>0.4621403019565854</v>
      </c>
      <c r="K43" s="45">
        <f>'20-EXPENDEU-12M'!K43/'19-GDPEUCURR-12M'!K43</f>
        <v>0.42509170612686625</v>
      </c>
      <c r="L43" s="45">
        <f>'20-EXPENDEU-12M'!L43/'19-GDPEUCURR-12M'!L43</f>
        <v>0.50693765639046662</v>
      </c>
      <c r="M43" s="45">
        <f>'20-EXPENDEU-12M'!M43/'19-GDPEUCURR-12M'!M43</f>
        <v>0.49145082576063398</v>
      </c>
    </row>
    <row r="44" spans="1:13" x14ac:dyDescent="0.2">
      <c r="A44" s="31">
        <v>2003.3333333333303</v>
      </c>
      <c r="B44" s="45">
        <f>'20-EXPENDEU-12M'!B44/'19-GDPEUCURR-12M'!B44</f>
        <v>0.48285889068727794</v>
      </c>
      <c r="C44" s="45">
        <f>'20-EXPENDEU-12M'!C44/'19-GDPEUCURR-12M'!C44</f>
        <v>0.43756778775282168</v>
      </c>
      <c r="D44" s="45">
        <f>'20-EXPENDEU-12M'!D44/'19-GDPEUCURR-12M'!D44</f>
        <v>0.32372298336053162</v>
      </c>
      <c r="E44" s="45">
        <f>'20-EXPENDEU-12M'!E44/'19-GDPEUCURR-12M'!E44</f>
        <v>0.47246886767178287</v>
      </c>
      <c r="F44" s="45">
        <f>'20-EXPENDEU-12M'!F44/'19-GDPEUCURR-12M'!F44</f>
        <v>0.45009057622776882</v>
      </c>
      <c r="G44" s="45">
        <f>'20-EXPENDEU-12M'!G44/'19-GDPEUCURR-12M'!G44</f>
        <v>0.38954939204745992</v>
      </c>
      <c r="H44" s="45">
        <f>'20-EXPENDEU-12M'!H44/'19-GDPEUCURR-12M'!H44</f>
        <v>0.53280713643237099</v>
      </c>
      <c r="I44" s="45">
        <f>'20-EXPENDEU-12M'!I44/'19-GDPEUCURR-12M'!I44</f>
        <v>0.50197712070906475</v>
      </c>
      <c r="J44" s="45">
        <f>'20-EXPENDEU-12M'!J44/'19-GDPEUCURR-12M'!J44</f>
        <v>0.46355392506343135</v>
      </c>
      <c r="K44" s="45">
        <f>'20-EXPENDEU-12M'!K44/'19-GDPEUCURR-12M'!K44</f>
        <v>0.42390075831423796</v>
      </c>
      <c r="L44" s="45">
        <f>'20-EXPENDEU-12M'!L44/'19-GDPEUCURR-12M'!L44</f>
        <v>0.5066813474119638</v>
      </c>
      <c r="M44" s="45">
        <f>'20-EXPENDEU-12M'!M44/'19-GDPEUCURR-12M'!M44</f>
        <v>0.49285062206872565</v>
      </c>
    </row>
    <row r="45" spans="1:13" x14ac:dyDescent="0.2">
      <c r="A45" s="31">
        <v>2003.4166666666636</v>
      </c>
      <c r="B45" s="45">
        <f>'20-EXPENDEU-12M'!B45/'19-GDPEUCURR-12M'!B45</f>
        <v>0.48389205925492873</v>
      </c>
      <c r="C45" s="45">
        <f>'20-EXPENDEU-12M'!C45/'19-GDPEUCURR-12M'!C45</f>
        <v>0.43897443757777638</v>
      </c>
      <c r="D45" s="45">
        <f>'20-EXPENDEU-12M'!D45/'19-GDPEUCURR-12M'!D45</f>
        <v>0.32360152303846434</v>
      </c>
      <c r="E45" s="45">
        <f>'20-EXPENDEU-12M'!E45/'19-GDPEUCURR-12M'!E45</f>
        <v>0.47342790388263017</v>
      </c>
      <c r="F45" s="45">
        <f>'20-EXPENDEU-12M'!F45/'19-GDPEUCURR-12M'!F45</f>
        <v>0.44732861111165462</v>
      </c>
      <c r="G45" s="45">
        <f>'20-EXPENDEU-12M'!G45/'19-GDPEUCURR-12M'!G45</f>
        <v>0.38941015049378835</v>
      </c>
      <c r="H45" s="45">
        <f>'20-EXPENDEU-12M'!H45/'19-GDPEUCURR-12M'!H45</f>
        <v>0.53297948636444337</v>
      </c>
      <c r="I45" s="45">
        <f>'20-EXPENDEU-12M'!I45/'19-GDPEUCURR-12M'!I45</f>
        <v>0.50278025717946984</v>
      </c>
      <c r="J45" s="45">
        <f>'20-EXPENDEU-12M'!J45/'19-GDPEUCURR-12M'!J45</f>
        <v>0.46538193721891402</v>
      </c>
      <c r="K45" s="45">
        <f>'20-EXPENDEU-12M'!K45/'19-GDPEUCURR-12M'!K45</f>
        <v>0.42263773784705977</v>
      </c>
      <c r="L45" s="45">
        <f>'20-EXPENDEU-12M'!L45/'19-GDPEUCURR-12M'!L45</f>
        <v>0.50686454062073327</v>
      </c>
      <c r="M45" s="45">
        <f>'20-EXPENDEU-12M'!M45/'19-GDPEUCURR-12M'!M45</f>
        <v>0.49432085691920452</v>
      </c>
    </row>
    <row r="46" spans="1:13" x14ac:dyDescent="0.2">
      <c r="A46" s="31">
        <v>2003.4999999999968</v>
      </c>
      <c r="B46" s="45">
        <f>'20-EXPENDEU-12M'!B46/'19-GDPEUCURR-12M'!B46</f>
        <v>0.4848368683586462</v>
      </c>
      <c r="C46" s="45">
        <f>'20-EXPENDEU-12M'!C46/'19-GDPEUCURR-12M'!C46</f>
        <v>0.43875634370952593</v>
      </c>
      <c r="D46" s="45">
        <f>'20-EXPENDEU-12M'!D46/'19-GDPEUCURR-12M'!D46</f>
        <v>0.32373516645639955</v>
      </c>
      <c r="E46" s="45">
        <f>'20-EXPENDEU-12M'!E46/'19-GDPEUCURR-12M'!E46</f>
        <v>0.47406928543579491</v>
      </c>
      <c r="F46" s="45">
        <f>'20-EXPENDEU-12M'!F46/'19-GDPEUCURR-12M'!F46</f>
        <v>0.44461672722491391</v>
      </c>
      <c r="G46" s="45">
        <f>'20-EXPENDEU-12M'!G46/'19-GDPEUCURR-12M'!G46</f>
        <v>0.38900676197633893</v>
      </c>
      <c r="H46" s="45">
        <f>'20-EXPENDEU-12M'!H46/'19-GDPEUCURR-12M'!H46</f>
        <v>0.5330771052412564</v>
      </c>
      <c r="I46" s="45">
        <f>'20-EXPENDEU-12M'!I46/'19-GDPEUCURR-12M'!I46</f>
        <v>0.50356589204237534</v>
      </c>
      <c r="J46" s="45">
        <f>'20-EXPENDEU-12M'!J46/'19-GDPEUCURR-12M'!J46</f>
        <v>0.46701757059343785</v>
      </c>
      <c r="K46" s="45">
        <f>'20-EXPENDEU-12M'!K46/'19-GDPEUCURR-12M'!K46</f>
        <v>0.42233644707850665</v>
      </c>
      <c r="L46" s="45">
        <f>'20-EXPENDEU-12M'!L46/'19-GDPEUCURR-12M'!L46</f>
        <v>0.50823441610479214</v>
      </c>
      <c r="M46" s="45">
        <f>'20-EXPENDEU-12M'!M46/'19-GDPEUCURR-12M'!M46</f>
        <v>0.49554274455933561</v>
      </c>
    </row>
    <row r="47" spans="1:13" x14ac:dyDescent="0.2">
      <c r="A47" s="31">
        <v>2003.5833333333301</v>
      </c>
      <c r="B47" s="45">
        <f>'20-EXPENDEU-12M'!B47/'19-GDPEUCURR-12M'!B47</f>
        <v>0.48559676838284627</v>
      </c>
      <c r="C47" s="45">
        <f>'20-EXPENDEU-12M'!C47/'19-GDPEUCURR-12M'!C47</f>
        <v>0.43688167983125642</v>
      </c>
      <c r="D47" s="45">
        <f>'20-EXPENDEU-12M'!D47/'19-GDPEUCURR-12M'!D47</f>
        <v>0.32429581338058483</v>
      </c>
      <c r="E47" s="45">
        <f>'20-EXPENDEU-12M'!E47/'19-GDPEUCURR-12M'!E47</f>
        <v>0.47428466243811229</v>
      </c>
      <c r="F47" s="45">
        <f>'20-EXPENDEU-12M'!F47/'19-GDPEUCURR-12M'!F47</f>
        <v>0.44293246981087131</v>
      </c>
      <c r="G47" s="45">
        <f>'20-EXPENDEU-12M'!G47/'19-GDPEUCURR-12M'!G47</f>
        <v>0.38827964289256567</v>
      </c>
      <c r="H47" s="45">
        <f>'20-EXPENDEU-12M'!H47/'19-GDPEUCURR-12M'!H47</f>
        <v>0.53329573158266264</v>
      </c>
      <c r="I47" s="45">
        <f>'20-EXPENDEU-12M'!I47/'19-GDPEUCURR-12M'!I47</f>
        <v>0.50448117672580395</v>
      </c>
      <c r="J47" s="45">
        <f>'20-EXPENDEU-12M'!J47/'19-GDPEUCURR-12M'!J47</f>
        <v>0.46802257835684685</v>
      </c>
      <c r="K47" s="45">
        <f>'20-EXPENDEU-12M'!K47/'19-GDPEUCURR-12M'!K47</f>
        <v>0.42355772801373409</v>
      </c>
      <c r="L47" s="45">
        <f>'20-EXPENDEU-12M'!L47/'19-GDPEUCURR-12M'!L47</f>
        <v>0.51116245698953511</v>
      </c>
      <c r="M47" s="45">
        <f>'20-EXPENDEU-12M'!M47/'19-GDPEUCURR-12M'!M47</f>
        <v>0.49632517440490104</v>
      </c>
    </row>
    <row r="48" spans="1:13" x14ac:dyDescent="0.2">
      <c r="A48" s="31">
        <v>2003.6666666666633</v>
      </c>
      <c r="B48" s="45">
        <f>'20-EXPENDEU-12M'!B48/'19-GDPEUCURR-12M'!B48</f>
        <v>0.48607166353344028</v>
      </c>
      <c r="C48" s="45">
        <f>'20-EXPENDEU-12M'!C48/'19-GDPEUCURR-12M'!C48</f>
        <v>0.43494815060039871</v>
      </c>
      <c r="D48" s="45">
        <f>'20-EXPENDEU-12M'!D48/'19-GDPEUCURR-12M'!D48</f>
        <v>0.3249364610036955</v>
      </c>
      <c r="E48" s="45">
        <f>'20-EXPENDEU-12M'!E48/'19-GDPEUCURR-12M'!E48</f>
        <v>0.47451206617390324</v>
      </c>
      <c r="F48" s="45">
        <f>'20-EXPENDEU-12M'!F48/'19-GDPEUCURR-12M'!F48</f>
        <v>0.44246372311646309</v>
      </c>
      <c r="G48" s="45">
        <f>'20-EXPENDEU-12M'!G48/'19-GDPEUCURR-12M'!G48</f>
        <v>0.38733074083135832</v>
      </c>
      <c r="H48" s="45">
        <f>'20-EXPENDEU-12M'!H48/'19-GDPEUCURR-12M'!H48</f>
        <v>0.53358790046446869</v>
      </c>
      <c r="I48" s="45">
        <f>'20-EXPENDEU-12M'!I48/'19-GDPEUCURR-12M'!I48</f>
        <v>0.50556876061004807</v>
      </c>
      <c r="J48" s="45">
        <f>'20-EXPENDEU-12M'!J48/'19-GDPEUCURR-12M'!J48</f>
        <v>0.46860663386084572</v>
      </c>
      <c r="K48" s="45">
        <f>'20-EXPENDEU-12M'!K48/'19-GDPEUCURR-12M'!K48</f>
        <v>0.4250704655049018</v>
      </c>
      <c r="L48" s="45">
        <f>'20-EXPENDEU-12M'!L48/'19-GDPEUCURR-12M'!L48</f>
        <v>0.5145364712557331</v>
      </c>
      <c r="M48" s="45">
        <f>'20-EXPENDEU-12M'!M48/'19-GDPEUCURR-12M'!M48</f>
        <v>0.4969900573524404</v>
      </c>
    </row>
    <row r="49" spans="1:13" x14ac:dyDescent="0.2">
      <c r="A49" s="31">
        <v>2003.7499999999966</v>
      </c>
      <c r="B49" s="45">
        <f>'20-EXPENDEU-12M'!B49/'19-GDPEUCURR-12M'!B49</f>
        <v>0.4861615266178379</v>
      </c>
      <c r="C49" s="45">
        <f>'20-EXPENDEU-12M'!C49/'19-GDPEUCURR-12M'!C49</f>
        <v>0.43494984439787299</v>
      </c>
      <c r="D49" s="45">
        <f>'20-EXPENDEU-12M'!D49/'19-GDPEUCURR-12M'!D49</f>
        <v>0.32518111054770771</v>
      </c>
      <c r="E49" s="45">
        <f>'20-EXPENDEU-12M'!E49/'19-GDPEUCURR-12M'!E49</f>
        <v>0.47532083492573957</v>
      </c>
      <c r="F49" s="45">
        <f>'20-EXPENDEU-12M'!F49/'19-GDPEUCURR-12M'!F49</f>
        <v>0.44320269624673347</v>
      </c>
      <c r="G49" s="45">
        <f>'20-EXPENDEU-12M'!G49/'19-GDPEUCURR-12M'!G49</f>
        <v>0.38630062127968284</v>
      </c>
      <c r="H49" s="45">
        <f>'20-EXPENDEU-12M'!H49/'19-GDPEUCURR-12M'!H49</f>
        <v>0.53384605602008506</v>
      </c>
      <c r="I49" s="45">
        <f>'20-EXPENDEU-12M'!I49/'19-GDPEUCURR-12M'!I49</f>
        <v>0.50684467845048897</v>
      </c>
      <c r="J49" s="45">
        <f>'20-EXPENDEU-12M'!J49/'19-GDPEUCURR-12M'!J49</f>
        <v>0.46913770338276217</v>
      </c>
      <c r="K49" s="45">
        <f>'20-EXPENDEU-12M'!K49/'19-GDPEUCURR-12M'!K49</f>
        <v>0.42522413607368231</v>
      </c>
      <c r="L49" s="45">
        <f>'20-EXPENDEU-12M'!L49/'19-GDPEUCURR-12M'!L49</f>
        <v>0.51688443400433925</v>
      </c>
      <c r="M49" s="45">
        <f>'20-EXPENDEU-12M'!M49/'19-GDPEUCURR-12M'!M49</f>
        <v>0.4979864195568896</v>
      </c>
    </row>
    <row r="50" spans="1:13" x14ac:dyDescent="0.2">
      <c r="A50" s="31">
        <v>2003.8333333333298</v>
      </c>
      <c r="B50" s="45">
        <f>'20-EXPENDEU-12M'!B50/'19-GDPEUCURR-12M'!B50</f>
        <v>0.48582208359795725</v>
      </c>
      <c r="C50" s="45">
        <f>'20-EXPENDEU-12M'!C50/'19-GDPEUCURR-12M'!C50</f>
        <v>0.43814058814092427</v>
      </c>
      <c r="D50" s="45">
        <f>'20-EXPENDEU-12M'!D50/'19-GDPEUCURR-12M'!D50</f>
        <v>0.32470478010461434</v>
      </c>
      <c r="E50" s="45">
        <f>'20-EXPENDEU-12M'!E50/'19-GDPEUCURR-12M'!E50</f>
        <v>0.47704799047633056</v>
      </c>
      <c r="F50" s="45">
        <f>'20-EXPENDEU-12M'!F50/'19-GDPEUCURR-12M'!F50</f>
        <v>0.44494494476024621</v>
      </c>
      <c r="G50" s="45">
        <f>'20-EXPENDEU-12M'!G50/'19-GDPEUCURR-12M'!G50</f>
        <v>0.38532835306893209</v>
      </c>
      <c r="H50" s="45">
        <f>'20-EXPENDEU-12M'!H50/'19-GDPEUCURR-12M'!H50</f>
        <v>0.53398789015438819</v>
      </c>
      <c r="I50" s="45">
        <f>'20-EXPENDEU-12M'!I50/'19-GDPEUCURR-12M'!I50</f>
        <v>0.50826683724032307</v>
      </c>
      <c r="J50" s="45">
        <f>'20-EXPENDEU-12M'!J50/'19-GDPEUCURR-12M'!J50</f>
        <v>0.46986587738477015</v>
      </c>
      <c r="K50" s="45">
        <f>'20-EXPENDEU-12M'!K50/'19-GDPEUCURR-12M'!K50</f>
        <v>0.42303091437310247</v>
      </c>
      <c r="L50" s="45">
        <f>'20-EXPENDEU-12M'!L50/'19-GDPEUCURR-12M'!L50</f>
        <v>0.51711765100851903</v>
      </c>
      <c r="M50" s="45">
        <f>'20-EXPENDEU-12M'!M50/'19-GDPEUCURR-12M'!M50</f>
        <v>0.49959648042332638</v>
      </c>
    </row>
    <row r="51" spans="1:13" x14ac:dyDescent="0.2">
      <c r="A51" s="31">
        <v>2003.9166666666631</v>
      </c>
      <c r="B51" s="45">
        <f>'20-EXPENDEU-12M'!B51/'19-GDPEUCURR-12M'!B51</f>
        <v>0.48523042437512398</v>
      </c>
      <c r="C51" s="45">
        <f>'20-EXPENDEU-12M'!C51/'19-GDPEUCURR-12M'!C51</f>
        <v>0.44287741112348478</v>
      </c>
      <c r="D51" s="45">
        <f>'20-EXPENDEU-12M'!D51/'19-GDPEUCURR-12M'!D51</f>
        <v>0.32377059001762071</v>
      </c>
      <c r="E51" s="45">
        <f>'20-EXPENDEU-12M'!E51/'19-GDPEUCURR-12M'!E51</f>
        <v>0.47912663202189215</v>
      </c>
      <c r="F51" s="45">
        <f>'20-EXPENDEU-12M'!F51/'19-GDPEUCURR-12M'!F51</f>
        <v>0.44671884174488946</v>
      </c>
      <c r="G51" s="45">
        <f>'20-EXPENDEU-12M'!G51/'19-GDPEUCURR-12M'!G51</f>
        <v>0.38455107587059034</v>
      </c>
      <c r="H51" s="45">
        <f>'20-EXPENDEU-12M'!H51/'19-GDPEUCURR-12M'!H51</f>
        <v>0.53402896547407974</v>
      </c>
      <c r="I51" s="45">
        <f>'20-EXPENDEU-12M'!I51/'19-GDPEUCURR-12M'!I51</f>
        <v>0.50956435422154878</v>
      </c>
      <c r="J51" s="45">
        <f>'20-EXPENDEU-12M'!J51/'19-GDPEUCURR-12M'!J51</f>
        <v>0.47058024164425399</v>
      </c>
      <c r="K51" s="45">
        <f>'20-EXPENDEU-12M'!K51/'19-GDPEUCURR-12M'!K51</f>
        <v>0.41995972428648026</v>
      </c>
      <c r="L51" s="45">
        <f>'20-EXPENDEU-12M'!L51/'19-GDPEUCURR-12M'!L51</f>
        <v>0.5156360263987172</v>
      </c>
      <c r="M51" s="45">
        <f>'20-EXPENDEU-12M'!M51/'19-GDPEUCURR-12M'!M51</f>
        <v>0.50144161442374136</v>
      </c>
    </row>
    <row r="52" spans="1:13" x14ac:dyDescent="0.2">
      <c r="A52" s="31">
        <v>2003.9999999999964</v>
      </c>
      <c r="B52" s="45">
        <f>'20-EXPENDEU-12M'!B52/'19-GDPEUCURR-12M'!B52</f>
        <v>0.48461932479629843</v>
      </c>
      <c r="C52" s="45">
        <f>'20-EXPENDEU-12M'!C52/'19-GDPEUCURR-12M'!C52</f>
        <v>0.44681306487608852</v>
      </c>
      <c r="D52" s="45">
        <f>'20-EXPENDEU-12M'!D52/'19-GDPEUCURR-12M'!D52</f>
        <v>0.32277585304595613</v>
      </c>
      <c r="E52" s="45">
        <f>'20-EXPENDEU-12M'!E52/'19-GDPEUCURR-12M'!E52</f>
        <v>0.48077202513151918</v>
      </c>
      <c r="F52" s="45">
        <f>'20-EXPENDEU-12M'!F52/'19-GDPEUCURR-12M'!F52</f>
        <v>0.44739583091692098</v>
      </c>
      <c r="G52" s="45">
        <f>'20-EXPENDEU-12M'!G52/'19-GDPEUCURR-12M'!G52</f>
        <v>0.38410153725919932</v>
      </c>
      <c r="H52" s="45">
        <f>'20-EXPENDEU-12M'!H52/'19-GDPEUCURR-12M'!H52</f>
        <v>0.53400898291080723</v>
      </c>
      <c r="I52" s="45">
        <f>'20-EXPENDEU-12M'!I52/'19-GDPEUCURR-12M'!I52</f>
        <v>0.51041186865392674</v>
      </c>
      <c r="J52" s="45">
        <f>'20-EXPENDEU-12M'!J52/'19-GDPEUCURR-12M'!J52</f>
        <v>0.47095786725932309</v>
      </c>
      <c r="K52" s="45">
        <f>'20-EXPENDEU-12M'!K52/'19-GDPEUCURR-12M'!K52</f>
        <v>0.41800240878940359</v>
      </c>
      <c r="L52" s="45">
        <f>'20-EXPENDEU-12M'!L52/'19-GDPEUCURR-12M'!L52</f>
        <v>0.513208323703648</v>
      </c>
      <c r="M52" s="45">
        <f>'20-EXPENDEU-12M'!M52/'19-GDPEUCURR-12M'!M52</f>
        <v>0.50297874679616272</v>
      </c>
    </row>
    <row r="53" spans="1:13" x14ac:dyDescent="0.2">
      <c r="A53" s="31">
        <v>2004.0833333333296</v>
      </c>
      <c r="B53" s="45">
        <f>'20-EXPENDEU-12M'!B53/'19-GDPEUCURR-12M'!B53</f>
        <v>0.48414270624797967</v>
      </c>
      <c r="C53" s="45">
        <f>'20-EXPENDEU-12M'!C53/'19-GDPEUCURR-12M'!C53</f>
        <v>0.44826696208154981</v>
      </c>
      <c r="D53" s="45">
        <f>'20-EXPENDEU-12M'!D53/'19-GDPEUCURR-12M'!D53</f>
        <v>0.32199859394890823</v>
      </c>
      <c r="E53" s="45">
        <f>'20-EXPENDEU-12M'!E53/'19-GDPEUCURR-12M'!E53</f>
        <v>0.48141188698885801</v>
      </c>
      <c r="F53" s="45">
        <f>'20-EXPENDEU-12M'!F53/'19-GDPEUCURR-12M'!F53</f>
        <v>0.4464800603274402</v>
      </c>
      <c r="G53" s="45">
        <f>'20-EXPENDEU-12M'!G53/'19-GDPEUCURR-12M'!G53</f>
        <v>0.38402693402346444</v>
      </c>
      <c r="H53" s="45">
        <f>'20-EXPENDEU-12M'!H53/'19-GDPEUCURR-12M'!H53</f>
        <v>0.53397084771797876</v>
      </c>
      <c r="I53" s="45">
        <f>'20-EXPENDEU-12M'!I53/'19-GDPEUCURR-12M'!I53</f>
        <v>0.51055588919276473</v>
      </c>
      <c r="J53" s="45">
        <f>'20-EXPENDEU-12M'!J53/'19-GDPEUCURR-12M'!J53</f>
        <v>0.47078746452308939</v>
      </c>
      <c r="K53" s="45">
        <f>'20-EXPENDEU-12M'!K53/'19-GDPEUCURR-12M'!K53</f>
        <v>0.41853870221534756</v>
      </c>
      <c r="L53" s="45">
        <f>'20-EXPENDEU-12M'!L53/'19-GDPEUCURR-12M'!L53</f>
        <v>0.51067160377184129</v>
      </c>
      <c r="M53" s="45">
        <f>'20-EXPENDEU-12M'!M53/'19-GDPEUCURR-12M'!M53</f>
        <v>0.50380938622920701</v>
      </c>
    </row>
    <row r="54" spans="1:13" x14ac:dyDescent="0.2">
      <c r="A54" s="31">
        <v>2004.1666666666629</v>
      </c>
      <c r="B54" s="45">
        <f>'20-EXPENDEU-12M'!B54/'19-GDPEUCURR-12M'!B54</f>
        <v>0.48363825207496364</v>
      </c>
      <c r="C54" s="45">
        <f>'20-EXPENDEU-12M'!C54/'19-GDPEUCURR-12M'!C54</f>
        <v>0.448138359461561</v>
      </c>
      <c r="D54" s="45">
        <f>'20-EXPENDEU-12M'!D54/'19-GDPEUCURR-12M'!D54</f>
        <v>0.32130775612413809</v>
      </c>
      <c r="E54" s="45">
        <f>'20-EXPENDEU-12M'!E54/'19-GDPEUCURR-12M'!E54</f>
        <v>0.48129407114886241</v>
      </c>
      <c r="F54" s="45">
        <f>'20-EXPENDEU-12M'!F54/'19-GDPEUCURR-12M'!F54</f>
        <v>0.44587865198723853</v>
      </c>
      <c r="G54" s="45">
        <f>'20-EXPENDEU-12M'!G54/'19-GDPEUCURR-12M'!G54</f>
        <v>0.38404881359490872</v>
      </c>
      <c r="H54" s="45">
        <f>'20-EXPENDEU-12M'!H54/'19-GDPEUCURR-12M'!H54</f>
        <v>0.53397152232628864</v>
      </c>
      <c r="I54" s="45">
        <f>'20-EXPENDEU-12M'!I54/'19-GDPEUCURR-12M'!I54</f>
        <v>0.51001596934902327</v>
      </c>
      <c r="J54" s="45">
        <f>'20-EXPENDEU-12M'!J54/'19-GDPEUCURR-12M'!J54</f>
        <v>0.47029159163512396</v>
      </c>
      <c r="K54" s="45">
        <f>'20-EXPENDEU-12M'!K54/'19-GDPEUCURR-12M'!K54</f>
        <v>0.42082973901584136</v>
      </c>
      <c r="L54" s="45">
        <f>'20-EXPENDEU-12M'!L54/'19-GDPEUCURR-12M'!L54</f>
        <v>0.50913250870510862</v>
      </c>
      <c r="M54" s="45">
        <f>'20-EXPENDEU-12M'!M54/'19-GDPEUCURR-12M'!M54</f>
        <v>0.50410611774797776</v>
      </c>
    </row>
    <row r="55" spans="1:13" x14ac:dyDescent="0.2">
      <c r="A55" s="31">
        <v>2004.2499999999961</v>
      </c>
      <c r="B55" s="45">
        <f>'20-EXPENDEU-12M'!B55/'19-GDPEUCURR-12M'!B55</f>
        <v>0.48286595716146979</v>
      </c>
      <c r="C55" s="45">
        <f>'20-EXPENDEU-12M'!C55/'19-GDPEUCURR-12M'!C55</f>
        <v>0.44795648442346625</v>
      </c>
      <c r="D55" s="45">
        <f>'20-EXPENDEU-12M'!D55/'19-GDPEUCURR-12M'!D55</f>
        <v>0.32047961686057169</v>
      </c>
      <c r="E55" s="45">
        <f>'20-EXPENDEU-12M'!E55/'19-GDPEUCURR-12M'!E55</f>
        <v>0.4808672898908205</v>
      </c>
      <c r="F55" s="45">
        <f>'20-EXPENDEU-12M'!F55/'19-GDPEUCURR-12M'!F55</f>
        <v>0.44805536627576797</v>
      </c>
      <c r="G55" s="45">
        <f>'20-EXPENDEU-12M'!G55/'19-GDPEUCURR-12M'!G55</f>
        <v>0.38381428976968057</v>
      </c>
      <c r="H55" s="45">
        <f>'20-EXPENDEU-12M'!H55/'19-GDPEUCURR-12M'!H55</f>
        <v>0.53407081714243976</v>
      </c>
      <c r="I55" s="45">
        <f>'20-EXPENDEU-12M'!I55/'19-GDPEUCURR-12M'!I55</f>
        <v>0.50887943059486462</v>
      </c>
      <c r="J55" s="45">
        <f>'20-EXPENDEU-12M'!J55/'19-GDPEUCURR-12M'!J55</f>
        <v>0.46979920348632898</v>
      </c>
      <c r="K55" s="45">
        <f>'20-EXPENDEU-12M'!K55/'19-GDPEUCURR-12M'!K55</f>
        <v>0.42364089318179898</v>
      </c>
      <c r="L55" s="45">
        <f>'20-EXPENDEU-12M'!L55/'19-GDPEUCURR-12M'!L55</f>
        <v>0.50975086978669326</v>
      </c>
      <c r="M55" s="45">
        <f>'20-EXPENDEU-12M'!M55/'19-GDPEUCURR-12M'!M55</f>
        <v>0.50418242158809279</v>
      </c>
    </row>
    <row r="56" spans="1:13" x14ac:dyDescent="0.2">
      <c r="A56" s="31">
        <v>2004.3333333333294</v>
      </c>
      <c r="B56" s="45">
        <f>'20-EXPENDEU-12M'!B56/'19-GDPEUCURR-12M'!B56</f>
        <v>0.48167263531660992</v>
      </c>
      <c r="C56" s="45">
        <f>'20-EXPENDEU-12M'!C56/'19-GDPEUCURR-12M'!C56</f>
        <v>0.4488172469946905</v>
      </c>
      <c r="D56" s="45">
        <f>'20-EXPENDEU-12M'!D56/'19-GDPEUCURR-12M'!D56</f>
        <v>0.31939358849419514</v>
      </c>
      <c r="E56" s="45">
        <f>'20-EXPENDEU-12M'!E56/'19-GDPEUCURR-12M'!E56</f>
        <v>0.48045675265077714</v>
      </c>
      <c r="F56" s="45">
        <f>'20-EXPENDEU-12M'!F56/'19-GDPEUCURR-12M'!F56</f>
        <v>0.45440077472857365</v>
      </c>
      <c r="G56" s="45">
        <f>'20-EXPENDEU-12M'!G56/'19-GDPEUCURR-12M'!G56</f>
        <v>0.38307193025063768</v>
      </c>
      <c r="H56" s="45">
        <f>'20-EXPENDEU-12M'!H56/'19-GDPEUCURR-12M'!H56</f>
        <v>0.53429426170842709</v>
      </c>
      <c r="I56" s="45">
        <f>'20-EXPENDEU-12M'!I56/'19-GDPEUCURR-12M'!I56</f>
        <v>0.50726698740596898</v>
      </c>
      <c r="J56" s="45">
        <f>'20-EXPENDEU-12M'!J56/'19-GDPEUCURR-12M'!J56</f>
        <v>0.46953164989835694</v>
      </c>
      <c r="K56" s="45">
        <f>'20-EXPENDEU-12M'!K56/'19-GDPEUCURR-12M'!K56</f>
        <v>0.4259540462468519</v>
      </c>
      <c r="L56" s="45">
        <f>'20-EXPENDEU-12M'!L56/'19-GDPEUCURR-12M'!L56</f>
        <v>0.51301710062598693</v>
      </c>
      <c r="M56" s="45">
        <f>'20-EXPENDEU-12M'!M56/'19-GDPEUCURR-12M'!M56</f>
        <v>0.50429718970045756</v>
      </c>
    </row>
    <row r="57" spans="1:13" x14ac:dyDescent="0.2">
      <c r="A57" s="31">
        <v>2004.4166666666626</v>
      </c>
      <c r="B57" s="45">
        <f>'20-EXPENDEU-12M'!B57/'19-GDPEUCURR-12M'!B57</f>
        <v>0.48024397076697883</v>
      </c>
      <c r="C57" s="45">
        <f>'20-EXPENDEU-12M'!C57/'19-GDPEUCURR-12M'!C57</f>
        <v>0.45014655994683583</v>
      </c>
      <c r="D57" s="45">
        <f>'20-EXPENDEU-12M'!D57/'19-GDPEUCURR-12M'!D57</f>
        <v>0.31830598715678948</v>
      </c>
      <c r="E57" s="45">
        <f>'20-EXPENDEU-12M'!E57/'19-GDPEUCURR-12M'!E57</f>
        <v>0.47990883796870076</v>
      </c>
      <c r="F57" s="45">
        <f>'20-EXPENDEU-12M'!F57/'19-GDPEUCURR-12M'!F57</f>
        <v>0.46222564046843689</v>
      </c>
      <c r="G57" s="45">
        <f>'20-EXPENDEU-12M'!G57/'19-GDPEUCURR-12M'!G57</f>
        <v>0.38194900860435121</v>
      </c>
      <c r="H57" s="45">
        <f>'20-EXPENDEU-12M'!H57/'19-GDPEUCURR-12M'!H57</f>
        <v>0.53453456957288181</v>
      </c>
      <c r="I57" s="45">
        <f>'20-EXPENDEU-12M'!I57/'19-GDPEUCURR-12M'!I57</f>
        <v>0.50543516393178267</v>
      </c>
      <c r="J57" s="45">
        <f>'20-EXPENDEU-12M'!J57/'19-GDPEUCURR-12M'!J57</f>
        <v>0.46928712879505452</v>
      </c>
      <c r="K57" s="45">
        <f>'20-EXPENDEU-12M'!K57/'19-GDPEUCURR-12M'!K57</f>
        <v>0.42758537890137333</v>
      </c>
      <c r="L57" s="45">
        <f>'20-EXPENDEU-12M'!L57/'19-GDPEUCURR-12M'!L57</f>
        <v>0.51680121247803457</v>
      </c>
      <c r="M57" s="45">
        <f>'20-EXPENDEU-12M'!M57/'19-GDPEUCURR-12M'!M57</f>
        <v>0.50450308424731494</v>
      </c>
    </row>
    <row r="58" spans="1:13" x14ac:dyDescent="0.2">
      <c r="A58" s="31">
        <v>2004.4999999999959</v>
      </c>
      <c r="B58" s="45">
        <f>'20-EXPENDEU-12M'!B58/'19-GDPEUCURR-12M'!B58</f>
        <v>0.47884665720707831</v>
      </c>
      <c r="C58" s="45">
        <f>'20-EXPENDEU-12M'!C58/'19-GDPEUCURR-12M'!C58</f>
        <v>0.45096775516059712</v>
      </c>
      <c r="D58" s="45">
        <f>'20-EXPENDEU-12M'!D58/'19-GDPEUCURR-12M'!D58</f>
        <v>0.31755455150667133</v>
      </c>
      <c r="E58" s="45">
        <f>'20-EXPENDEU-12M'!E58/'19-GDPEUCURR-12M'!E58</f>
        <v>0.47895339923252722</v>
      </c>
      <c r="F58" s="45">
        <f>'20-EXPENDEU-12M'!F58/'19-GDPEUCURR-12M'!F58</f>
        <v>0.46791177712050674</v>
      </c>
      <c r="G58" s="45">
        <f>'20-EXPENDEU-12M'!G58/'19-GDPEUCURR-12M'!G58</f>
        <v>0.38066314231658122</v>
      </c>
      <c r="H58" s="45">
        <f>'20-EXPENDEU-12M'!H58/'19-GDPEUCURR-12M'!H58</f>
        <v>0.53465355677280846</v>
      </c>
      <c r="I58" s="45">
        <f>'20-EXPENDEU-12M'!I58/'19-GDPEUCURR-12M'!I58</f>
        <v>0.50367054389415289</v>
      </c>
      <c r="J58" s="45">
        <f>'20-EXPENDEU-12M'!J58/'19-GDPEUCURR-12M'!J58</f>
        <v>0.46876041681767278</v>
      </c>
      <c r="K58" s="45">
        <f>'20-EXPENDEU-12M'!K58/'19-GDPEUCURR-12M'!K58</f>
        <v>0.42856158321875232</v>
      </c>
      <c r="L58" s="45">
        <f>'20-EXPENDEU-12M'!L58/'19-GDPEUCURR-12M'!L58</f>
        <v>0.51834005627597335</v>
      </c>
      <c r="M58" s="45">
        <f>'20-EXPENDEU-12M'!M58/'19-GDPEUCURR-12M'!M58</f>
        <v>0.50480167856997038</v>
      </c>
    </row>
    <row r="59" spans="1:13" x14ac:dyDescent="0.2">
      <c r="A59" s="31">
        <v>2004.5833333333292</v>
      </c>
      <c r="B59" s="45">
        <f>'20-EXPENDEU-12M'!B59/'19-GDPEUCURR-12M'!B59</f>
        <v>0.477658145202283</v>
      </c>
      <c r="C59" s="45">
        <f>'20-EXPENDEU-12M'!C59/'19-GDPEUCURR-12M'!C59</f>
        <v>0.4506418300635503</v>
      </c>
      <c r="D59" s="45">
        <f>'20-EXPENDEU-12M'!D59/'19-GDPEUCURR-12M'!D59</f>
        <v>0.31741352837683978</v>
      </c>
      <c r="E59" s="45">
        <f>'20-EXPENDEU-12M'!E59/'19-GDPEUCURR-12M'!E59</f>
        <v>0.47745924666361284</v>
      </c>
      <c r="F59" s="45">
        <f>'20-EXPENDEU-12M'!F59/'19-GDPEUCURR-12M'!F59</f>
        <v>0.46889715408488075</v>
      </c>
      <c r="G59" s="45">
        <f>'20-EXPENDEU-12M'!G59/'19-GDPEUCURR-12M'!G59</f>
        <v>0.379515739865385</v>
      </c>
      <c r="H59" s="45">
        <f>'20-EXPENDEU-12M'!H59/'19-GDPEUCURR-12M'!H59</f>
        <v>0.53454496827762477</v>
      </c>
      <c r="I59" s="45">
        <f>'20-EXPENDEU-12M'!I59/'19-GDPEUCURR-12M'!I59</f>
        <v>0.50209193890183479</v>
      </c>
      <c r="J59" s="45">
        <f>'20-EXPENDEU-12M'!J59/'19-GDPEUCURR-12M'!J59</f>
        <v>0.4677389248948704</v>
      </c>
      <c r="K59" s="45">
        <f>'20-EXPENDEU-12M'!K59/'19-GDPEUCURR-12M'!K59</f>
        <v>0.42893170832749272</v>
      </c>
      <c r="L59" s="45">
        <f>'20-EXPENDEU-12M'!L59/'19-GDPEUCURR-12M'!L59</f>
        <v>0.51606933064878902</v>
      </c>
      <c r="M59" s="45">
        <f>'20-EXPENDEU-12M'!M59/'19-GDPEUCURR-12M'!M59</f>
        <v>0.50515472151127883</v>
      </c>
    </row>
    <row r="60" spans="1:13" x14ac:dyDescent="0.2">
      <c r="A60" s="31">
        <v>2004.6666666666624</v>
      </c>
      <c r="B60" s="45">
        <f>'20-EXPENDEU-12M'!B60/'19-GDPEUCURR-12M'!B60</f>
        <v>0.4765126843613236</v>
      </c>
      <c r="C60" s="45">
        <f>'20-EXPENDEU-12M'!C60/'19-GDPEUCURR-12M'!C60</f>
        <v>0.44982299217675892</v>
      </c>
      <c r="D60" s="45">
        <f>'20-EXPENDEU-12M'!D60/'19-GDPEUCURR-12M'!D60</f>
        <v>0.3179522484529011</v>
      </c>
      <c r="E60" s="45">
        <f>'20-EXPENDEU-12M'!E60/'19-GDPEUCURR-12M'!E60</f>
        <v>0.47584377837106201</v>
      </c>
      <c r="F60" s="45">
        <f>'20-EXPENDEU-12M'!F60/'19-GDPEUCURR-12M'!F60</f>
        <v>0.46646485026504608</v>
      </c>
      <c r="G60" s="45">
        <f>'20-EXPENDEU-12M'!G60/'19-GDPEUCURR-12M'!G60</f>
        <v>0.3791525426373536</v>
      </c>
      <c r="H60" s="45">
        <f>'20-EXPENDEU-12M'!H60/'19-GDPEUCURR-12M'!H60</f>
        <v>0.53422196006807765</v>
      </c>
      <c r="I60" s="45">
        <f>'20-EXPENDEU-12M'!I60/'19-GDPEUCURR-12M'!I60</f>
        <v>0.50016769141717521</v>
      </c>
      <c r="J60" s="45">
        <f>'20-EXPENDEU-12M'!J60/'19-GDPEUCURR-12M'!J60</f>
        <v>0.46637153009519594</v>
      </c>
      <c r="K60" s="45">
        <f>'20-EXPENDEU-12M'!K60/'19-GDPEUCURR-12M'!K60</f>
        <v>0.42882463178065844</v>
      </c>
      <c r="L60" s="45">
        <f>'20-EXPENDEU-12M'!L60/'19-GDPEUCURR-12M'!L60</f>
        <v>0.51310162297226514</v>
      </c>
      <c r="M60" s="45">
        <f>'20-EXPENDEU-12M'!M60/'19-GDPEUCURR-12M'!M60</f>
        <v>0.50536491347095502</v>
      </c>
    </row>
    <row r="61" spans="1:13" x14ac:dyDescent="0.2">
      <c r="A61" s="31">
        <v>2004.7499999999957</v>
      </c>
      <c r="B61" s="45">
        <f>'20-EXPENDEU-12M'!B61/'19-GDPEUCURR-12M'!B61</f>
        <v>0.47516170053161005</v>
      </c>
      <c r="C61" s="45">
        <f>'20-EXPENDEU-12M'!C61/'19-GDPEUCURR-12M'!C61</f>
        <v>0.44947739200166731</v>
      </c>
      <c r="D61" s="45">
        <f>'20-EXPENDEU-12M'!D61/'19-GDPEUCURR-12M'!D61</f>
        <v>0.31919355730176069</v>
      </c>
      <c r="E61" s="45">
        <f>'20-EXPENDEU-12M'!E61/'19-GDPEUCURR-12M'!E61</f>
        <v>0.47465944817808781</v>
      </c>
      <c r="F61" s="45">
        <f>'20-EXPENDEU-12M'!F61/'19-GDPEUCURR-12M'!F61</f>
        <v>0.46280343993863921</v>
      </c>
      <c r="G61" s="45">
        <f>'20-EXPENDEU-12M'!G61/'19-GDPEUCURR-12M'!G61</f>
        <v>0.38028953499061507</v>
      </c>
      <c r="H61" s="45">
        <f>'20-EXPENDEU-12M'!H61/'19-GDPEUCURR-12M'!H61</f>
        <v>0.53372687606151237</v>
      </c>
      <c r="I61" s="45">
        <f>'20-EXPENDEU-12M'!I61/'19-GDPEUCURR-12M'!I61</f>
        <v>0.49721483749758166</v>
      </c>
      <c r="J61" s="45">
        <f>'20-EXPENDEU-12M'!J61/'19-GDPEUCURR-12M'!J61</f>
        <v>0.46489666541968305</v>
      </c>
      <c r="K61" s="45">
        <f>'20-EXPENDEU-12M'!K61/'19-GDPEUCURR-12M'!K61</f>
        <v>0.42838596011718794</v>
      </c>
      <c r="L61" s="45">
        <f>'20-EXPENDEU-12M'!L61/'19-GDPEUCURR-12M'!L61</f>
        <v>0.51366075366647101</v>
      </c>
      <c r="M61" s="45">
        <f>'20-EXPENDEU-12M'!M61/'19-GDPEUCURR-12M'!M61</f>
        <v>0.50519765739387312</v>
      </c>
    </row>
    <row r="62" spans="1:13" x14ac:dyDescent="0.2">
      <c r="A62" s="31">
        <v>2004.8333333333289</v>
      </c>
      <c r="B62" s="45">
        <f>'20-EXPENDEU-12M'!B62/'19-GDPEUCURR-12M'!B62</f>
        <v>0.47348293926126256</v>
      </c>
      <c r="C62" s="45">
        <f>'20-EXPENDEU-12M'!C62/'19-GDPEUCURR-12M'!C62</f>
        <v>0.45031576281147612</v>
      </c>
      <c r="D62" s="45">
        <f>'20-EXPENDEU-12M'!D62/'19-GDPEUCURR-12M'!D62</f>
        <v>0.32106729914930726</v>
      </c>
      <c r="E62" s="45">
        <f>'20-EXPENDEU-12M'!E62/'19-GDPEUCURR-12M'!E62</f>
        <v>0.47431081007526349</v>
      </c>
      <c r="F62" s="45">
        <f>'20-EXPENDEU-12M'!F62/'19-GDPEUCURR-12M'!F62</f>
        <v>0.45966422496455583</v>
      </c>
      <c r="G62" s="45">
        <f>'20-EXPENDEU-12M'!G62/'19-GDPEUCURR-12M'!G62</f>
        <v>0.38322253671000228</v>
      </c>
      <c r="H62" s="45">
        <f>'20-EXPENDEU-12M'!H62/'19-GDPEUCURR-12M'!H62</f>
        <v>0.53313841155695563</v>
      </c>
      <c r="I62" s="45">
        <f>'20-EXPENDEU-12M'!I62/'19-GDPEUCURR-12M'!I62</f>
        <v>0.49316801516286179</v>
      </c>
      <c r="J62" s="45">
        <f>'20-EXPENDEU-12M'!J62/'19-GDPEUCURR-12M'!J62</f>
        <v>0.46350521723435523</v>
      </c>
      <c r="K62" s="45">
        <f>'20-EXPENDEU-12M'!K62/'19-GDPEUCURR-12M'!K62</f>
        <v>0.42772746593198385</v>
      </c>
      <c r="L62" s="45">
        <f>'20-EXPENDEU-12M'!L62/'19-GDPEUCURR-12M'!L62</f>
        <v>0.52039469320343845</v>
      </c>
      <c r="M62" s="45">
        <f>'20-EXPENDEU-12M'!M62/'19-GDPEUCURR-12M'!M62</f>
        <v>0.50450099540832238</v>
      </c>
    </row>
    <row r="63" spans="1:13" x14ac:dyDescent="0.2">
      <c r="A63" s="31">
        <v>2004.9166666666622</v>
      </c>
      <c r="B63" s="45">
        <f>'20-EXPENDEU-12M'!B63/'19-GDPEUCURR-12M'!B63</f>
        <v>0.47184610369838048</v>
      </c>
      <c r="C63" s="45">
        <f>'20-EXPENDEU-12M'!C63/'19-GDPEUCURR-12M'!C63</f>
        <v>0.45206909176843896</v>
      </c>
      <c r="D63" s="45">
        <f>'20-EXPENDEU-12M'!D63/'19-GDPEUCURR-12M'!D63</f>
        <v>0.32310914265977464</v>
      </c>
      <c r="E63" s="45">
        <f>'20-EXPENDEU-12M'!E63/'19-GDPEUCURR-12M'!E63</f>
        <v>0.4746205743922654</v>
      </c>
      <c r="F63" s="45">
        <f>'20-EXPENDEU-12M'!F63/'19-GDPEUCURR-12M'!F63</f>
        <v>0.45721984944214444</v>
      </c>
      <c r="G63" s="45">
        <f>'20-EXPENDEU-12M'!G63/'19-GDPEUCURR-12M'!G63</f>
        <v>0.3866430726475818</v>
      </c>
      <c r="H63" s="45">
        <f>'20-EXPENDEU-12M'!H63/'19-GDPEUCURR-12M'!H63</f>
        <v>0.53267970850555779</v>
      </c>
      <c r="I63" s="45">
        <f>'20-EXPENDEU-12M'!I63/'19-GDPEUCURR-12M'!I63</f>
        <v>0.49036760060165341</v>
      </c>
      <c r="J63" s="45">
        <f>'20-EXPENDEU-12M'!J63/'19-GDPEUCURR-12M'!J63</f>
        <v>0.46219940292581119</v>
      </c>
      <c r="K63" s="45">
        <f>'20-EXPENDEU-12M'!K63/'19-GDPEUCURR-12M'!K63</f>
        <v>0.42684675339758932</v>
      </c>
      <c r="L63" s="45">
        <f>'20-EXPENDEU-12M'!L63/'19-GDPEUCURR-12M'!L63</f>
        <v>0.52995074998930314</v>
      </c>
      <c r="M63" s="45">
        <f>'20-EXPENDEU-12M'!M63/'19-GDPEUCURR-12M'!M63</f>
        <v>0.50343828485087216</v>
      </c>
    </row>
    <row r="64" spans="1:13" x14ac:dyDescent="0.2">
      <c r="A64" s="31">
        <v>2004.9999999999955</v>
      </c>
      <c r="B64" s="45">
        <f>'20-EXPENDEU-12M'!B64/'19-GDPEUCURR-12M'!B64</f>
        <v>0.47073826114682404</v>
      </c>
      <c r="C64" s="45">
        <f>'20-EXPENDEU-12M'!C64/'19-GDPEUCURR-12M'!C64</f>
        <v>0.45423209711164209</v>
      </c>
      <c r="D64" s="45">
        <f>'20-EXPENDEU-12M'!D64/'19-GDPEUCURR-12M'!D64</f>
        <v>0.32475310381017936</v>
      </c>
      <c r="E64" s="45">
        <f>'20-EXPENDEU-12M'!E64/'19-GDPEUCURR-12M'!E64</f>
        <v>0.47526979852015966</v>
      </c>
      <c r="F64" s="45">
        <f>'20-EXPENDEU-12M'!F64/'19-GDPEUCURR-12M'!F64</f>
        <v>0.4552538568911163</v>
      </c>
      <c r="G64" s="45">
        <f>'20-EXPENDEU-12M'!G64/'19-GDPEUCURR-12M'!G64</f>
        <v>0.38887832315450926</v>
      </c>
      <c r="H64" s="45">
        <f>'20-EXPENDEU-12M'!H64/'19-GDPEUCURR-12M'!H64</f>
        <v>0.53260685732784896</v>
      </c>
      <c r="I64" s="45">
        <f>'20-EXPENDEU-12M'!I64/'19-GDPEUCURR-12M'!I64</f>
        <v>0.49170852114900632</v>
      </c>
      <c r="J64" s="45">
        <f>'20-EXPENDEU-12M'!J64/'19-GDPEUCURR-12M'!J64</f>
        <v>0.46093317371908255</v>
      </c>
      <c r="K64" s="45">
        <f>'20-EXPENDEU-12M'!K64/'19-GDPEUCURR-12M'!K64</f>
        <v>0.4257177212192565</v>
      </c>
      <c r="L64" s="45">
        <f>'20-EXPENDEU-12M'!L64/'19-GDPEUCURR-12M'!L64</f>
        <v>0.53757429450548599</v>
      </c>
      <c r="M64" s="45">
        <f>'20-EXPENDEU-12M'!M64/'19-GDPEUCURR-12M'!M64</f>
        <v>0.5022460693786519</v>
      </c>
    </row>
    <row r="65" spans="1:13" x14ac:dyDescent="0.2">
      <c r="A65" s="31">
        <v>2005.0833333333287</v>
      </c>
      <c r="B65" s="45">
        <f>'20-EXPENDEU-12M'!B65/'19-GDPEUCURR-12M'!B65</f>
        <v>0.47048401127449363</v>
      </c>
      <c r="C65" s="45">
        <f>'20-EXPENDEU-12M'!C65/'19-GDPEUCURR-12M'!C65</f>
        <v>0.45632982554932283</v>
      </c>
      <c r="D65" s="45">
        <f>'20-EXPENDEU-12M'!D65/'19-GDPEUCURR-12M'!D65</f>
        <v>0.32559006339954188</v>
      </c>
      <c r="E65" s="45">
        <f>'20-EXPENDEU-12M'!E65/'19-GDPEUCURR-12M'!E65</f>
        <v>0.47596633302848829</v>
      </c>
      <c r="F65" s="45">
        <f>'20-EXPENDEU-12M'!F65/'19-GDPEUCURR-12M'!F65</f>
        <v>0.45359824542066818</v>
      </c>
      <c r="G65" s="45">
        <f>'20-EXPENDEU-12M'!G65/'19-GDPEUCURR-12M'!G65</f>
        <v>0.38879543245802634</v>
      </c>
      <c r="H65" s="45">
        <f>'20-EXPENDEU-12M'!H65/'19-GDPEUCURR-12M'!H65</f>
        <v>0.53307496915453989</v>
      </c>
      <c r="I65" s="45">
        <f>'20-EXPENDEU-12M'!I65/'19-GDPEUCURR-12M'!I65</f>
        <v>0.49883929837720159</v>
      </c>
      <c r="J65" s="45">
        <f>'20-EXPENDEU-12M'!J65/'19-GDPEUCURR-12M'!J65</f>
        <v>0.45966307407241219</v>
      </c>
      <c r="K65" s="45">
        <f>'20-EXPENDEU-12M'!K65/'19-GDPEUCURR-12M'!K65</f>
        <v>0.42434820266686479</v>
      </c>
      <c r="L65" s="45">
        <f>'20-EXPENDEU-12M'!L65/'19-GDPEUCURR-12M'!L65</f>
        <v>0.5398412047341169</v>
      </c>
      <c r="M65" s="45">
        <f>'20-EXPENDEU-12M'!M65/'19-GDPEUCURR-12M'!M65</f>
        <v>0.50114225399882439</v>
      </c>
    </row>
    <row r="66" spans="1:13" x14ac:dyDescent="0.2">
      <c r="A66" s="31">
        <v>2005.166666666662</v>
      </c>
      <c r="B66" s="45">
        <f>'20-EXPENDEU-12M'!B66/'19-GDPEUCURR-12M'!B66</f>
        <v>0.47077358555815552</v>
      </c>
      <c r="C66" s="45">
        <f>'20-EXPENDEU-12M'!C66/'19-GDPEUCURR-12M'!C66</f>
        <v>0.45797428969591153</v>
      </c>
      <c r="D66" s="45">
        <f>'20-EXPENDEU-12M'!D66/'19-GDPEUCURR-12M'!D66</f>
        <v>0.32584046302062408</v>
      </c>
      <c r="E66" s="45">
        <f>'20-EXPENDEU-12M'!E66/'19-GDPEUCURR-12M'!E66</f>
        <v>0.4765048385099005</v>
      </c>
      <c r="F66" s="45">
        <f>'20-EXPENDEU-12M'!F66/'19-GDPEUCURR-12M'!F66</f>
        <v>0.45226955194561413</v>
      </c>
      <c r="G66" s="45">
        <f>'20-EXPENDEU-12M'!G66/'19-GDPEUCURR-12M'!G66</f>
        <v>0.3872774420729167</v>
      </c>
      <c r="H66" s="45">
        <f>'20-EXPENDEU-12M'!H66/'19-GDPEUCURR-12M'!H66</f>
        <v>0.53384716657649645</v>
      </c>
      <c r="I66" s="45">
        <f>'20-EXPENDEU-12M'!I66/'19-GDPEUCURR-12M'!I66</f>
        <v>0.50858277546777286</v>
      </c>
      <c r="J66" s="45">
        <f>'20-EXPENDEU-12M'!J66/'19-GDPEUCURR-12M'!J66</f>
        <v>0.45836082839324455</v>
      </c>
      <c r="K66" s="45">
        <f>'20-EXPENDEU-12M'!K66/'19-GDPEUCURR-12M'!K66</f>
        <v>0.42285390897388186</v>
      </c>
      <c r="L66" s="45">
        <f>'20-EXPENDEU-12M'!L66/'19-GDPEUCURR-12M'!L66</f>
        <v>0.53830473605604379</v>
      </c>
      <c r="M66" s="45">
        <f>'20-EXPENDEU-12M'!M66/'19-GDPEUCURR-12M'!M66</f>
        <v>0.50029397996521552</v>
      </c>
    </row>
    <row r="67" spans="1:13" x14ac:dyDescent="0.2">
      <c r="A67" s="31">
        <v>2005.2499999999952</v>
      </c>
      <c r="B67" s="45">
        <f>'20-EXPENDEU-12M'!B67/'19-GDPEUCURR-12M'!B67</f>
        <v>0.47113948490035379</v>
      </c>
      <c r="C67" s="45">
        <f>'20-EXPENDEU-12M'!C67/'19-GDPEUCURR-12M'!C67</f>
        <v>0.45879865344564452</v>
      </c>
      <c r="D67" s="45">
        <f>'20-EXPENDEU-12M'!D67/'19-GDPEUCURR-12M'!D67</f>
        <v>0.32587818254613454</v>
      </c>
      <c r="E67" s="45">
        <f>'20-EXPENDEU-12M'!E67/'19-GDPEUCURR-12M'!E67</f>
        <v>0.47670104283274817</v>
      </c>
      <c r="F67" s="45">
        <f>'20-EXPENDEU-12M'!F67/'19-GDPEUCURR-12M'!F67</f>
        <v>0.45133085935982203</v>
      </c>
      <c r="G67" s="45">
        <f>'20-EXPENDEU-12M'!G67/'19-GDPEUCURR-12M'!G67</f>
        <v>0.38568292913469815</v>
      </c>
      <c r="H67" s="45">
        <f>'20-EXPENDEU-12M'!H67/'19-GDPEUCURR-12M'!H67</f>
        <v>0.53459119496851792</v>
      </c>
      <c r="I67" s="45">
        <f>'20-EXPENDEU-12M'!I67/'19-GDPEUCURR-12M'!I67</f>
        <v>0.51659764581048062</v>
      </c>
      <c r="J67" s="45">
        <f>'20-EXPENDEU-12M'!J67/'19-GDPEUCURR-12M'!J67</f>
        <v>0.45700400413337861</v>
      </c>
      <c r="K67" s="45">
        <f>'20-EXPENDEU-12M'!K67/'19-GDPEUCURR-12M'!K67</f>
        <v>0.42136896663205353</v>
      </c>
      <c r="L67" s="45">
        <f>'20-EXPENDEU-12M'!L67/'19-GDPEUCURR-12M'!L67</f>
        <v>0.53572217265095523</v>
      </c>
      <c r="M67" s="45">
        <f>'20-EXPENDEU-12M'!M67/'19-GDPEUCURR-12M'!M67</f>
        <v>0.49985678948054668</v>
      </c>
    </row>
    <row r="68" spans="1:13" x14ac:dyDescent="0.2">
      <c r="A68" s="31">
        <v>2005.3333333333285</v>
      </c>
      <c r="B68" s="45">
        <f>'20-EXPENDEU-12M'!B68/'19-GDPEUCURR-12M'!B68</f>
        <v>0.47120708357931446</v>
      </c>
      <c r="C68" s="45">
        <f>'20-EXPENDEU-12M'!C68/'19-GDPEUCURR-12M'!C68</f>
        <v>0.45864761012039534</v>
      </c>
      <c r="D68" s="45">
        <f>'20-EXPENDEU-12M'!D68/'19-GDPEUCURR-12M'!D68</f>
        <v>0.32599351783345237</v>
      </c>
      <c r="E68" s="45">
        <f>'20-EXPENDEU-12M'!E68/'19-GDPEUCURR-12M'!E68</f>
        <v>0.47644264876298603</v>
      </c>
      <c r="F68" s="45">
        <f>'20-EXPENDEU-12M'!F68/'19-GDPEUCURR-12M'!F68</f>
        <v>0.4507601747340067</v>
      </c>
      <c r="G68" s="45">
        <f>'20-EXPENDEU-12M'!G68/'19-GDPEUCURR-12M'!G68</f>
        <v>0.38502393843346849</v>
      </c>
      <c r="H68" s="45">
        <f>'20-EXPENDEU-12M'!H68/'19-GDPEUCURR-12M'!H68</f>
        <v>0.5350551507166581</v>
      </c>
      <c r="I68" s="45">
        <f>'20-EXPENDEU-12M'!I68/'19-GDPEUCURR-12M'!I68</f>
        <v>0.51972155394708053</v>
      </c>
      <c r="J68" s="45">
        <f>'20-EXPENDEU-12M'!J68/'19-GDPEUCURR-12M'!J68</f>
        <v>0.45559049200490109</v>
      </c>
      <c r="K68" s="45">
        <f>'20-EXPENDEU-12M'!K68/'19-GDPEUCURR-12M'!K68</f>
        <v>0.41999648007307677</v>
      </c>
      <c r="L68" s="45">
        <f>'20-EXPENDEU-12M'!L68/'19-GDPEUCURR-12M'!L68</f>
        <v>0.53427580338319813</v>
      </c>
      <c r="M68" s="45">
        <f>'20-EXPENDEU-12M'!M68/'19-GDPEUCURR-12M'!M68</f>
        <v>0.49989318530323318</v>
      </c>
    </row>
    <row r="69" spans="1:13" x14ac:dyDescent="0.2">
      <c r="A69" s="31">
        <v>2005.4166666666617</v>
      </c>
      <c r="B69" s="45">
        <f>'20-EXPENDEU-12M'!B69/'19-GDPEUCURR-12M'!B69</f>
        <v>0.47097624680728556</v>
      </c>
      <c r="C69" s="45">
        <f>'20-EXPENDEU-12M'!C69/'19-GDPEUCURR-12M'!C69</f>
        <v>0.45820139733792481</v>
      </c>
      <c r="D69" s="45">
        <f>'20-EXPENDEU-12M'!D69/'19-GDPEUCURR-12M'!D69</f>
        <v>0.3261744250311302</v>
      </c>
      <c r="E69" s="45">
        <f>'20-EXPENDEU-12M'!E69/'19-GDPEUCURR-12M'!E69</f>
        <v>0.47590307314472902</v>
      </c>
      <c r="F69" s="45">
        <f>'20-EXPENDEU-12M'!F69/'19-GDPEUCURR-12M'!F69</f>
        <v>0.45019323349540985</v>
      </c>
      <c r="G69" s="45">
        <f>'20-EXPENDEU-12M'!G69/'19-GDPEUCURR-12M'!G69</f>
        <v>0.3850348629598046</v>
      </c>
      <c r="H69" s="45">
        <f>'20-EXPENDEU-12M'!H69/'19-GDPEUCURR-12M'!H69</f>
        <v>0.5352989117240412</v>
      </c>
      <c r="I69" s="45">
        <f>'20-EXPENDEU-12M'!I69/'19-GDPEUCURR-12M'!I69</f>
        <v>0.51936218144934165</v>
      </c>
      <c r="J69" s="45">
        <f>'20-EXPENDEU-12M'!J69/'19-GDPEUCURR-12M'!J69</f>
        <v>0.45419021171154195</v>
      </c>
      <c r="K69" s="45">
        <f>'20-EXPENDEU-12M'!K69/'19-GDPEUCURR-12M'!K69</f>
        <v>0.41875082128897528</v>
      </c>
      <c r="L69" s="45">
        <f>'20-EXPENDEU-12M'!L69/'19-GDPEUCURR-12M'!L69</f>
        <v>0.5339402613952835</v>
      </c>
      <c r="M69" s="45">
        <f>'20-EXPENDEU-12M'!M69/'19-GDPEUCURR-12M'!M69</f>
        <v>0.50009551325646895</v>
      </c>
    </row>
    <row r="70" spans="1:13" x14ac:dyDescent="0.2">
      <c r="A70" s="31">
        <v>2005.499999999995</v>
      </c>
      <c r="B70" s="45">
        <f>'20-EXPENDEU-12M'!B70/'19-GDPEUCURR-12M'!B70</f>
        <v>0.47054076233573205</v>
      </c>
      <c r="C70" s="45">
        <f>'20-EXPENDEU-12M'!C70/'19-GDPEUCURR-12M'!C70</f>
        <v>0.45833936900653327</v>
      </c>
      <c r="D70" s="45">
        <f>'20-EXPENDEU-12M'!D70/'19-GDPEUCURR-12M'!D70</f>
        <v>0.32633618220264815</v>
      </c>
      <c r="E70" s="45">
        <f>'20-EXPENDEU-12M'!E70/'19-GDPEUCURR-12M'!E70</f>
        <v>0.4753249455729362</v>
      </c>
      <c r="F70" s="45">
        <f>'20-EXPENDEU-12M'!F70/'19-GDPEUCURR-12M'!F70</f>
        <v>0.44918484672242359</v>
      </c>
      <c r="G70" s="45">
        <f>'20-EXPENDEU-12M'!G70/'19-GDPEUCURR-12M'!G70</f>
        <v>0.38514622675456833</v>
      </c>
      <c r="H70" s="45">
        <f>'20-EXPENDEU-12M'!H70/'19-GDPEUCURR-12M'!H70</f>
        <v>0.53545900988690376</v>
      </c>
      <c r="I70" s="45">
        <f>'20-EXPENDEU-12M'!I70/'19-GDPEUCURR-12M'!I70</f>
        <v>0.51803909424161887</v>
      </c>
      <c r="J70" s="45">
        <f>'20-EXPENDEU-12M'!J70/'19-GDPEUCURR-12M'!J70</f>
        <v>0.45288813812174172</v>
      </c>
      <c r="K70" s="45">
        <f>'20-EXPENDEU-12M'!K70/'19-GDPEUCURR-12M'!K70</f>
        <v>0.41762619183588046</v>
      </c>
      <c r="L70" s="45">
        <f>'20-EXPENDEU-12M'!L70/'19-GDPEUCURR-12M'!L70</f>
        <v>0.53414531971962242</v>
      </c>
      <c r="M70" s="45">
        <f>'20-EXPENDEU-12M'!M70/'19-GDPEUCURR-12M'!M70</f>
        <v>0.5000677196535499</v>
      </c>
    </row>
    <row r="71" spans="1:13" x14ac:dyDescent="0.2">
      <c r="A71" s="31">
        <v>2005.5833333333283</v>
      </c>
      <c r="B71" s="45">
        <f>'20-EXPENDEU-12M'!B71/'19-GDPEUCURR-12M'!B71</f>
        <v>0.47000767966600748</v>
      </c>
      <c r="C71" s="45">
        <f>'20-EXPENDEU-12M'!C71/'19-GDPEUCURR-12M'!C71</f>
        <v>0.45966322626256662</v>
      </c>
      <c r="D71" s="45">
        <f>'20-EXPENDEU-12M'!D71/'19-GDPEUCURR-12M'!D71</f>
        <v>0.3264257379073684</v>
      </c>
      <c r="E71" s="45">
        <f>'20-EXPENDEU-12M'!E71/'19-GDPEUCURR-12M'!E71</f>
        <v>0.47494729360797183</v>
      </c>
      <c r="F71" s="45">
        <f>'20-EXPENDEU-12M'!F71/'19-GDPEUCURR-12M'!F71</f>
        <v>0.44749729572946972</v>
      </c>
      <c r="G71" s="45">
        <f>'20-EXPENDEU-12M'!G71/'19-GDPEUCURR-12M'!G71</f>
        <v>0.38494266264678717</v>
      </c>
      <c r="H71" s="45">
        <f>'20-EXPENDEU-12M'!H71/'19-GDPEUCURR-12M'!H71</f>
        <v>0.53564324019230014</v>
      </c>
      <c r="I71" s="45">
        <f>'20-EXPENDEU-12M'!I71/'19-GDPEUCURR-12M'!I71</f>
        <v>0.51776207244898309</v>
      </c>
      <c r="J71" s="45">
        <f>'20-EXPENDEU-12M'!J71/'19-GDPEUCURR-12M'!J71</f>
        <v>0.45174191170043099</v>
      </c>
      <c r="K71" s="45">
        <f>'20-EXPENDEU-12M'!K71/'19-GDPEUCURR-12M'!K71</f>
        <v>0.41664281528274955</v>
      </c>
      <c r="L71" s="45">
        <f>'20-EXPENDEU-12M'!L71/'19-GDPEUCURR-12M'!L71</f>
        <v>0.5341385076761751</v>
      </c>
      <c r="M71" s="45">
        <f>'20-EXPENDEU-12M'!M71/'19-GDPEUCURR-12M'!M71</f>
        <v>0.49959097779530914</v>
      </c>
    </row>
    <row r="72" spans="1:13" x14ac:dyDescent="0.2">
      <c r="A72" s="31">
        <v>2005.6666666666615</v>
      </c>
      <c r="B72" s="45">
        <f>'20-EXPENDEU-12M'!B72/'19-GDPEUCURR-12M'!B72</f>
        <v>0.46953873028139831</v>
      </c>
      <c r="C72" s="45">
        <f>'20-EXPENDEU-12M'!C72/'19-GDPEUCURR-12M'!C72</f>
        <v>0.46169950242715052</v>
      </c>
      <c r="D72" s="45">
        <f>'20-EXPENDEU-12M'!D72/'19-GDPEUCURR-12M'!D72</f>
        <v>0.32650890444620823</v>
      </c>
      <c r="E72" s="45">
        <f>'20-EXPENDEU-12M'!E72/'19-GDPEUCURR-12M'!E72</f>
        <v>0.47500419056252108</v>
      </c>
      <c r="F72" s="45">
        <f>'20-EXPENDEU-12M'!F72/'19-GDPEUCURR-12M'!F72</f>
        <v>0.44569236219201674</v>
      </c>
      <c r="G72" s="45">
        <f>'20-EXPENDEU-12M'!G72/'19-GDPEUCURR-12M'!G72</f>
        <v>0.38456906734978685</v>
      </c>
      <c r="H72" s="45">
        <f>'20-EXPENDEU-12M'!H72/'19-GDPEUCURR-12M'!H72</f>
        <v>0.53585008834792935</v>
      </c>
      <c r="I72" s="45">
        <f>'20-EXPENDEU-12M'!I72/'19-GDPEUCURR-12M'!I72</f>
        <v>0.51862235283079006</v>
      </c>
      <c r="J72" s="45">
        <f>'20-EXPENDEU-12M'!J72/'19-GDPEUCURR-12M'!J72</f>
        <v>0.45071122263962282</v>
      </c>
      <c r="K72" s="45">
        <f>'20-EXPENDEU-12M'!K72/'19-GDPEUCURR-12M'!K72</f>
        <v>0.4159191727369258</v>
      </c>
      <c r="L72" s="45">
        <f>'20-EXPENDEU-12M'!L72/'19-GDPEUCURR-12M'!L72</f>
        <v>0.53241176013244329</v>
      </c>
      <c r="M72" s="45">
        <f>'20-EXPENDEU-12M'!M72/'19-GDPEUCURR-12M'!M72</f>
        <v>0.49913625725250915</v>
      </c>
    </row>
    <row r="73" spans="1:13" x14ac:dyDescent="0.2">
      <c r="A73" s="31">
        <v>2005.7499999999948</v>
      </c>
      <c r="B73" s="45">
        <f>'20-EXPENDEU-12M'!B73/'19-GDPEUCURR-12M'!B73</f>
        <v>0.4693084412506861</v>
      </c>
      <c r="C73" s="45">
        <f>'20-EXPENDEU-12M'!C73/'19-GDPEUCURR-12M'!C73</f>
        <v>0.46370918464134309</v>
      </c>
      <c r="D73" s="45">
        <f>'20-EXPENDEU-12M'!D73/'19-GDPEUCURR-12M'!D73</f>
        <v>0.32667896020820908</v>
      </c>
      <c r="E73" s="45">
        <f>'20-EXPENDEU-12M'!E73/'19-GDPEUCURR-12M'!E73</f>
        <v>0.47572747115554742</v>
      </c>
      <c r="F73" s="45">
        <f>'20-EXPENDEU-12M'!F73/'19-GDPEUCURR-12M'!F73</f>
        <v>0.44451660207398869</v>
      </c>
      <c r="G73" s="45">
        <f>'20-EXPENDEU-12M'!G73/'19-GDPEUCURR-12M'!G73</f>
        <v>0.38430407087833018</v>
      </c>
      <c r="H73" s="45">
        <f>'20-EXPENDEU-12M'!H73/'19-GDPEUCURR-12M'!H73</f>
        <v>0.53605099446967486</v>
      </c>
      <c r="I73" s="45">
        <f>'20-EXPENDEU-12M'!I73/'19-GDPEUCURR-12M'!I73</f>
        <v>0.52023697441946593</v>
      </c>
      <c r="J73" s="45">
        <f>'20-EXPENDEU-12M'!J73/'19-GDPEUCURR-12M'!J73</f>
        <v>0.44973290398155658</v>
      </c>
      <c r="K73" s="45">
        <f>'20-EXPENDEU-12M'!K73/'19-GDPEUCURR-12M'!K73</f>
        <v>0.41559382029683067</v>
      </c>
      <c r="L73" s="45">
        <f>'20-EXPENDEU-12M'!L73/'19-GDPEUCURR-12M'!L73</f>
        <v>0.5272842270516076</v>
      </c>
      <c r="M73" s="45">
        <f>'20-EXPENDEU-12M'!M73/'19-GDPEUCURR-12M'!M73</f>
        <v>0.49934091810742842</v>
      </c>
    </row>
    <row r="74" spans="1:13" x14ac:dyDescent="0.2">
      <c r="A74" s="31">
        <v>2005.833333333328</v>
      </c>
      <c r="B74" s="45">
        <f>'20-EXPENDEU-12M'!B74/'19-GDPEUCURR-12M'!B74</f>
        <v>0.46939074279132398</v>
      </c>
      <c r="C74" s="45">
        <f>'20-EXPENDEU-12M'!C74/'19-GDPEUCURR-12M'!C74</f>
        <v>0.46508096192735515</v>
      </c>
      <c r="D74" s="45">
        <f>'20-EXPENDEU-12M'!D74/'19-GDPEUCURR-12M'!D74</f>
        <v>0.32696400124833064</v>
      </c>
      <c r="E74" s="45">
        <f>'20-EXPENDEU-12M'!E74/'19-GDPEUCURR-12M'!E74</f>
        <v>0.47715958449781937</v>
      </c>
      <c r="F74" s="45">
        <f>'20-EXPENDEU-12M'!F74/'19-GDPEUCURR-12M'!F74</f>
        <v>0.44447695396229303</v>
      </c>
      <c r="G74" s="45">
        <f>'20-EXPENDEU-12M'!G74/'19-GDPEUCURR-12M'!G74</f>
        <v>0.38432700591402025</v>
      </c>
      <c r="H74" s="45">
        <f>'20-EXPENDEU-12M'!H74/'19-GDPEUCURR-12M'!H74</f>
        <v>0.53619371879915811</v>
      </c>
      <c r="I74" s="45">
        <f>'20-EXPENDEU-12M'!I74/'19-GDPEUCURR-12M'!I74</f>
        <v>0.52195846058999495</v>
      </c>
      <c r="J74" s="45">
        <f>'20-EXPENDEU-12M'!J74/'19-GDPEUCURR-12M'!J74</f>
        <v>0.44879820126845549</v>
      </c>
      <c r="K74" s="45">
        <f>'20-EXPENDEU-12M'!K74/'19-GDPEUCURR-12M'!K74</f>
        <v>0.415690144875898</v>
      </c>
      <c r="L74" s="45">
        <f>'20-EXPENDEU-12M'!L74/'19-GDPEUCURR-12M'!L74</f>
        <v>0.51802923237895226</v>
      </c>
      <c r="M74" s="45">
        <f>'20-EXPENDEU-12M'!M74/'19-GDPEUCURR-12M'!M74</f>
        <v>0.50058683972519691</v>
      </c>
    </row>
    <row r="75" spans="1:13" x14ac:dyDescent="0.2">
      <c r="A75" s="31">
        <v>2005.9166666666613</v>
      </c>
      <c r="B75" s="45">
        <f>'20-EXPENDEU-12M'!B75/'19-GDPEUCURR-12M'!B75</f>
        <v>0.46946008373941883</v>
      </c>
      <c r="C75" s="45">
        <f>'20-EXPENDEU-12M'!C75/'19-GDPEUCURR-12M'!C75</f>
        <v>0.46570947963888193</v>
      </c>
      <c r="D75" s="45">
        <f>'20-EXPENDEU-12M'!D75/'19-GDPEUCURR-12M'!D75</f>
        <v>0.32714241004378608</v>
      </c>
      <c r="E75" s="45">
        <f>'20-EXPENDEU-12M'!E75/'19-GDPEUCURR-12M'!E75</f>
        <v>0.47859669390614706</v>
      </c>
      <c r="F75" s="45">
        <f>'20-EXPENDEU-12M'!F75/'19-GDPEUCURR-12M'!F75</f>
        <v>0.44518158818551756</v>
      </c>
      <c r="G75" s="45">
        <f>'20-EXPENDEU-12M'!G75/'19-GDPEUCURR-12M'!G75</f>
        <v>0.38444135831805931</v>
      </c>
      <c r="H75" s="45">
        <f>'20-EXPENDEU-12M'!H75/'19-GDPEUCURR-12M'!H75</f>
        <v>0.5361316327246427</v>
      </c>
      <c r="I75" s="45">
        <f>'20-EXPENDEU-12M'!I75/'19-GDPEUCURR-12M'!I75</f>
        <v>0.52209417958516002</v>
      </c>
      <c r="J75" s="45">
        <f>'20-EXPENDEU-12M'!J75/'19-GDPEUCURR-12M'!J75</f>
        <v>0.44810975483045878</v>
      </c>
      <c r="K75" s="45">
        <f>'20-EXPENDEU-12M'!K75/'19-GDPEUCURR-12M'!K75</f>
        <v>0.41578920300462952</v>
      </c>
      <c r="L75" s="45">
        <f>'20-EXPENDEU-12M'!L75/'19-GDPEUCURR-12M'!L75</f>
        <v>0.50761115427363879</v>
      </c>
      <c r="M75" s="45">
        <f>'20-EXPENDEU-12M'!M75/'19-GDPEUCURR-12M'!M75</f>
        <v>0.50225425862897211</v>
      </c>
    </row>
    <row r="76" spans="1:13" x14ac:dyDescent="0.2">
      <c r="A76" s="31">
        <v>2005.9999999999945</v>
      </c>
      <c r="B76" s="45">
        <f>'20-EXPENDEU-12M'!B76/'19-GDPEUCURR-12M'!B76</f>
        <v>0.46909278906676216</v>
      </c>
      <c r="C76" s="45">
        <f>'20-EXPENDEU-12M'!C76/'19-GDPEUCURR-12M'!C76</f>
        <v>0.46561791212348635</v>
      </c>
      <c r="D76" s="45">
        <f>'20-EXPENDEU-12M'!D76/'19-GDPEUCURR-12M'!D76</f>
        <v>0.32693736077679708</v>
      </c>
      <c r="E76" s="45">
        <f>'20-EXPENDEU-12M'!E76/'19-GDPEUCURR-12M'!E76</f>
        <v>0.47915679665437722</v>
      </c>
      <c r="F76" s="45">
        <f>'20-EXPENDEU-12M'!F76/'19-GDPEUCURR-12M'!F76</f>
        <v>0.44602170745335024</v>
      </c>
      <c r="G76" s="45">
        <f>'20-EXPENDEU-12M'!G76/'19-GDPEUCURR-12M'!G76</f>
        <v>0.38436354198515321</v>
      </c>
      <c r="H76" s="45">
        <f>'20-EXPENDEU-12M'!H76/'19-GDPEUCURR-12M'!H76</f>
        <v>0.53569636668638454</v>
      </c>
      <c r="I76" s="45">
        <f>'20-EXPENDEU-12M'!I76/'19-GDPEUCURR-12M'!I76</f>
        <v>0.51872295549331615</v>
      </c>
      <c r="J76" s="45">
        <f>'20-EXPENDEU-12M'!J76/'19-GDPEUCURR-12M'!J76</f>
        <v>0.44791948687882172</v>
      </c>
      <c r="K76" s="45">
        <f>'20-EXPENDEU-12M'!K76/'19-GDPEUCURR-12M'!K76</f>
        <v>0.415374221576229</v>
      </c>
      <c r="L76" s="45">
        <f>'20-EXPENDEU-12M'!L76/'19-GDPEUCURR-12M'!L76</f>
        <v>0.49985267697350105</v>
      </c>
      <c r="M76" s="45">
        <f>'20-EXPENDEU-12M'!M76/'19-GDPEUCURR-12M'!M76</f>
        <v>0.50347775822747154</v>
      </c>
    </row>
    <row r="77" spans="1:13" x14ac:dyDescent="0.2">
      <c r="A77" s="31">
        <v>2006.0833333333278</v>
      </c>
      <c r="B77" s="45">
        <f>'20-EXPENDEU-12M'!B77/'19-GDPEUCURR-12M'!B77</f>
        <v>0.46801119183022727</v>
      </c>
      <c r="C77" s="45">
        <f>'20-EXPENDEU-12M'!C77/'19-GDPEUCURR-12M'!C77</f>
        <v>0.46491528448049341</v>
      </c>
      <c r="D77" s="45">
        <f>'20-EXPENDEU-12M'!D77/'19-GDPEUCURR-12M'!D77</f>
        <v>0.32622331229135709</v>
      </c>
      <c r="E77" s="45">
        <f>'20-EXPENDEU-12M'!E77/'19-GDPEUCURR-12M'!E77</f>
        <v>0.47829251692620961</v>
      </c>
      <c r="F77" s="45">
        <f>'20-EXPENDEU-12M'!F77/'19-GDPEUCURR-12M'!F77</f>
        <v>0.44653090191373385</v>
      </c>
      <c r="G77" s="45">
        <f>'20-EXPENDEU-12M'!G77/'19-GDPEUCURR-12M'!G77</f>
        <v>0.38388193569961226</v>
      </c>
      <c r="H77" s="45">
        <f>'20-EXPENDEU-12M'!H77/'19-GDPEUCURR-12M'!H77</f>
        <v>0.53479297559543537</v>
      </c>
      <c r="I77" s="45">
        <f>'20-EXPENDEU-12M'!I77/'19-GDPEUCURR-12M'!I77</f>
        <v>0.51088356666809254</v>
      </c>
      <c r="J77" s="45">
        <f>'20-EXPENDEU-12M'!J77/'19-GDPEUCURR-12M'!J77</f>
        <v>0.44837852504733955</v>
      </c>
      <c r="K77" s="45">
        <f>'20-EXPENDEU-12M'!K77/'19-GDPEUCURR-12M'!K77</f>
        <v>0.41406768788841969</v>
      </c>
      <c r="L77" s="45">
        <f>'20-EXPENDEU-12M'!L77/'19-GDPEUCURR-12M'!L77</f>
        <v>0.49733959488387514</v>
      </c>
      <c r="M77" s="45">
        <f>'20-EXPENDEU-12M'!M77/'19-GDPEUCURR-12M'!M77</f>
        <v>0.50361180772914871</v>
      </c>
    </row>
    <row r="78" spans="1:13" x14ac:dyDescent="0.2">
      <c r="A78" s="31">
        <v>2006.1666666666611</v>
      </c>
      <c r="B78" s="45">
        <f>'20-EXPENDEU-12M'!B78/'19-GDPEUCURR-12M'!B78</f>
        <v>0.46650384731654654</v>
      </c>
      <c r="C78" s="45">
        <f>'20-EXPENDEU-12M'!C78/'19-GDPEUCURR-12M'!C78</f>
        <v>0.46405259497908974</v>
      </c>
      <c r="D78" s="45">
        <f>'20-EXPENDEU-12M'!D78/'19-GDPEUCURR-12M'!D78</f>
        <v>0.32543859635571049</v>
      </c>
      <c r="E78" s="45">
        <f>'20-EXPENDEU-12M'!E78/'19-GDPEUCURR-12M'!E78</f>
        <v>0.47675062129767765</v>
      </c>
      <c r="F78" s="45">
        <f>'20-EXPENDEU-12M'!F78/'19-GDPEUCURR-12M'!F78</f>
        <v>0.44679004273534806</v>
      </c>
      <c r="G78" s="45">
        <f>'20-EXPENDEU-12M'!G78/'19-GDPEUCURR-12M'!G78</f>
        <v>0.383044915238268</v>
      </c>
      <c r="H78" s="45">
        <f>'20-EXPENDEU-12M'!H78/'19-GDPEUCURR-12M'!H78</f>
        <v>0.53361099217672026</v>
      </c>
      <c r="I78" s="45">
        <f>'20-EXPENDEU-12M'!I78/'19-GDPEUCURR-12M'!I78</f>
        <v>0.50131593601139046</v>
      </c>
      <c r="J78" s="45">
        <f>'20-EXPENDEU-12M'!J78/'19-GDPEUCURR-12M'!J78</f>
        <v>0.44925348153239536</v>
      </c>
      <c r="K78" s="45">
        <f>'20-EXPENDEU-12M'!K78/'19-GDPEUCURR-12M'!K78</f>
        <v>0.41198394001828043</v>
      </c>
      <c r="L78" s="45">
        <f>'20-EXPENDEU-12M'!L78/'19-GDPEUCURR-12M'!L78</f>
        <v>0.49801157581164524</v>
      </c>
      <c r="M78" s="45">
        <f>'20-EXPENDEU-12M'!M78/'19-GDPEUCURR-12M'!M78</f>
        <v>0.50286473230727924</v>
      </c>
    </row>
    <row r="79" spans="1:13" x14ac:dyDescent="0.2">
      <c r="A79" s="31">
        <v>2006.2499999999943</v>
      </c>
      <c r="B79" s="45">
        <f>'20-EXPENDEU-12M'!B79/'19-GDPEUCURR-12M'!B79</f>
        <v>0.46499234902681885</v>
      </c>
      <c r="C79" s="45">
        <f>'20-EXPENDEU-12M'!C79/'19-GDPEUCURR-12M'!C79</f>
        <v>0.46356341156457326</v>
      </c>
      <c r="D79" s="45">
        <f>'20-EXPENDEU-12M'!D79/'19-GDPEUCURR-12M'!D79</f>
        <v>0.32514243811154692</v>
      </c>
      <c r="E79" s="45">
        <f>'20-EXPENDEU-12M'!E79/'19-GDPEUCURR-12M'!E79</f>
        <v>0.47558758122990702</v>
      </c>
      <c r="F79" s="45">
        <f>'20-EXPENDEU-12M'!F79/'19-GDPEUCURR-12M'!F79</f>
        <v>0.44701341106328218</v>
      </c>
      <c r="G79" s="45">
        <f>'20-EXPENDEU-12M'!G79/'19-GDPEUCURR-12M'!G79</f>
        <v>0.38196299610328915</v>
      </c>
      <c r="H79" s="45">
        <f>'20-EXPENDEU-12M'!H79/'19-GDPEUCURR-12M'!H79</f>
        <v>0.53240763688054293</v>
      </c>
      <c r="I79" s="45">
        <f>'20-EXPENDEU-12M'!I79/'19-GDPEUCURR-12M'!I79</f>
        <v>0.4936341741256835</v>
      </c>
      <c r="J79" s="45">
        <f>'20-EXPENDEU-12M'!J79/'19-GDPEUCURR-12M'!J79</f>
        <v>0.4502210945716057</v>
      </c>
      <c r="K79" s="45">
        <f>'20-EXPENDEU-12M'!K79/'19-GDPEUCURR-12M'!K79</f>
        <v>0.40934695002037552</v>
      </c>
      <c r="L79" s="45">
        <f>'20-EXPENDEU-12M'!L79/'19-GDPEUCURR-12M'!L79</f>
        <v>0.49870612836396239</v>
      </c>
      <c r="M79" s="45">
        <f>'20-EXPENDEU-12M'!M79/'19-GDPEUCURR-12M'!M79</f>
        <v>0.50165322960136904</v>
      </c>
    </row>
    <row r="80" spans="1:13" x14ac:dyDescent="0.2">
      <c r="A80" s="31">
        <v>2006.3333333333276</v>
      </c>
      <c r="B80" s="45">
        <f>'20-EXPENDEU-12M'!B80/'19-GDPEUCURR-12M'!B80</f>
        <v>0.463785882347241</v>
      </c>
      <c r="C80" s="45">
        <f>'20-EXPENDEU-12M'!C80/'19-GDPEUCURR-12M'!C80</f>
        <v>0.46375760926247661</v>
      </c>
      <c r="D80" s="45">
        <f>'20-EXPENDEU-12M'!D80/'19-GDPEUCURR-12M'!D80</f>
        <v>0.32568732502224446</v>
      </c>
      <c r="E80" s="45">
        <f>'20-EXPENDEU-12M'!E80/'19-GDPEUCURR-12M'!E80</f>
        <v>0.47552647129913128</v>
      </c>
      <c r="F80" s="45">
        <f>'20-EXPENDEU-12M'!F80/'19-GDPEUCURR-12M'!F80</f>
        <v>0.44736811360658019</v>
      </c>
      <c r="G80" s="45">
        <f>'20-EXPENDEU-12M'!G80/'19-GDPEUCURR-12M'!G80</f>
        <v>0.38078169938311329</v>
      </c>
      <c r="H80" s="45">
        <f>'20-EXPENDEU-12M'!H80/'19-GDPEUCURR-12M'!H80</f>
        <v>0.53139153940763062</v>
      </c>
      <c r="I80" s="45">
        <f>'20-EXPENDEU-12M'!I80/'19-GDPEUCURR-12M'!I80</f>
        <v>0.49043573252151312</v>
      </c>
      <c r="J80" s="45">
        <f>'20-EXPENDEU-12M'!J80/'19-GDPEUCURR-12M'!J80</f>
        <v>0.45104347749383017</v>
      </c>
      <c r="K80" s="45">
        <f>'20-EXPENDEU-12M'!K80/'19-GDPEUCURR-12M'!K80</f>
        <v>0.40640134516439308</v>
      </c>
      <c r="L80" s="45">
        <f>'20-EXPENDEU-12M'!L80/'19-GDPEUCURR-12M'!L80</f>
        <v>0.49710987131895323</v>
      </c>
      <c r="M80" s="45">
        <f>'20-EXPENDEU-12M'!M80/'19-GDPEUCURR-12M'!M80</f>
        <v>0.50033557202920831</v>
      </c>
    </row>
    <row r="81" spans="1:13" x14ac:dyDescent="0.2">
      <c r="A81" s="31">
        <v>2006.4166666666608</v>
      </c>
      <c r="B81" s="45">
        <f>'20-EXPENDEU-12M'!B81/'19-GDPEUCURR-12M'!B81</f>
        <v>0.46278326931453073</v>
      </c>
      <c r="C81" s="45">
        <f>'20-EXPENDEU-12M'!C81/'19-GDPEUCURR-12M'!C81</f>
        <v>0.46406823841568612</v>
      </c>
      <c r="D81" s="45">
        <f>'20-EXPENDEU-12M'!D81/'19-GDPEUCURR-12M'!D81</f>
        <v>0.32666236557268535</v>
      </c>
      <c r="E81" s="45">
        <f>'20-EXPENDEU-12M'!E81/'19-GDPEUCURR-12M'!E81</f>
        <v>0.47601292627261726</v>
      </c>
      <c r="F81" s="45">
        <f>'20-EXPENDEU-12M'!F81/'19-GDPEUCURR-12M'!F81</f>
        <v>0.4478500753777499</v>
      </c>
      <c r="G81" s="45">
        <f>'20-EXPENDEU-12M'!G81/'19-GDPEUCURR-12M'!G81</f>
        <v>0.3797906906473193</v>
      </c>
      <c r="H81" s="45">
        <f>'20-EXPENDEU-12M'!H81/'19-GDPEUCURR-12M'!H81</f>
        <v>0.53059036930220727</v>
      </c>
      <c r="I81" s="45">
        <f>'20-EXPENDEU-12M'!I81/'19-GDPEUCURR-12M'!I81</f>
        <v>0.49044381446977059</v>
      </c>
      <c r="J81" s="45">
        <f>'20-EXPENDEU-12M'!J81/'19-GDPEUCURR-12M'!J81</f>
        <v>0.45179826619179198</v>
      </c>
      <c r="K81" s="45">
        <f>'20-EXPENDEU-12M'!K81/'19-GDPEUCURR-12M'!K81</f>
        <v>0.40353322931532443</v>
      </c>
      <c r="L81" s="45">
        <f>'20-EXPENDEU-12M'!L81/'19-GDPEUCURR-12M'!L81</f>
        <v>0.49410660148376118</v>
      </c>
      <c r="M81" s="45">
        <f>'20-EXPENDEU-12M'!M81/'19-GDPEUCURR-12M'!M81</f>
        <v>0.49906292680614256</v>
      </c>
    </row>
    <row r="82" spans="1:13" x14ac:dyDescent="0.2">
      <c r="A82" s="31">
        <v>2006.4999999999941</v>
      </c>
      <c r="B82" s="45">
        <f>'20-EXPENDEU-12M'!B82/'19-GDPEUCURR-12M'!B82</f>
        <v>0.46178585944272305</v>
      </c>
      <c r="C82" s="45">
        <f>'20-EXPENDEU-12M'!C82/'19-GDPEUCURR-12M'!C82</f>
        <v>0.46371915960220844</v>
      </c>
      <c r="D82" s="45">
        <f>'20-EXPENDEU-12M'!D82/'19-GDPEUCURR-12M'!D82</f>
        <v>0.32747302657986638</v>
      </c>
      <c r="E82" s="45">
        <f>'20-EXPENDEU-12M'!E82/'19-GDPEUCURR-12M'!E82</f>
        <v>0.47618390610108902</v>
      </c>
      <c r="F82" s="45">
        <f>'20-EXPENDEU-12M'!F82/'19-GDPEUCURR-12M'!F82</f>
        <v>0.44841514648478897</v>
      </c>
      <c r="G82" s="45">
        <f>'20-EXPENDEU-12M'!G82/'19-GDPEUCURR-12M'!G82</f>
        <v>0.37930714650095965</v>
      </c>
      <c r="H82" s="45">
        <f>'20-EXPENDEU-12M'!H82/'19-GDPEUCURR-12M'!H82</f>
        <v>0.52998760495965092</v>
      </c>
      <c r="I82" s="45">
        <f>'20-EXPENDEU-12M'!I82/'19-GDPEUCURR-12M'!I82</f>
        <v>0.49144693479254881</v>
      </c>
      <c r="J82" s="45">
        <f>'20-EXPENDEU-12M'!J82/'19-GDPEUCURR-12M'!J82</f>
        <v>0.45263894207249183</v>
      </c>
      <c r="K82" s="45">
        <f>'20-EXPENDEU-12M'!K82/'19-GDPEUCURR-12M'!K82</f>
        <v>0.40115714923927831</v>
      </c>
      <c r="L82" s="45">
        <f>'20-EXPENDEU-12M'!L82/'19-GDPEUCURR-12M'!L82</f>
        <v>0.49135930035686237</v>
      </c>
      <c r="M82" s="45">
        <f>'20-EXPENDEU-12M'!M82/'19-GDPEUCURR-12M'!M82</f>
        <v>0.49793480687660752</v>
      </c>
    </row>
    <row r="83" spans="1:13" x14ac:dyDescent="0.2">
      <c r="A83" s="31">
        <v>2006.5833333333273</v>
      </c>
      <c r="B83" s="45">
        <f>'20-EXPENDEU-12M'!B83/'19-GDPEUCURR-12M'!B83</f>
        <v>0.46064132724359313</v>
      </c>
      <c r="C83" s="45">
        <f>'20-EXPENDEU-12M'!C83/'19-GDPEUCURR-12M'!C83</f>
        <v>0.46217489204607026</v>
      </c>
      <c r="D83" s="45">
        <f>'20-EXPENDEU-12M'!D83/'19-GDPEUCURR-12M'!D83</f>
        <v>0.32772326916615796</v>
      </c>
      <c r="E83" s="45">
        <f>'20-EXPENDEU-12M'!E83/'19-GDPEUCURR-12M'!E83</f>
        <v>0.47553369190989053</v>
      </c>
      <c r="F83" s="45">
        <f>'20-EXPENDEU-12M'!F83/'19-GDPEUCURR-12M'!F83</f>
        <v>0.44903485933697534</v>
      </c>
      <c r="G83" s="45">
        <f>'20-EXPENDEU-12M'!G83/'19-GDPEUCURR-12M'!G83</f>
        <v>0.37954006488234776</v>
      </c>
      <c r="H83" s="45">
        <f>'20-EXPENDEU-12M'!H83/'19-GDPEUCURR-12M'!H83</f>
        <v>0.52957395310597988</v>
      </c>
      <c r="I83" s="45">
        <f>'20-EXPENDEU-12M'!I83/'19-GDPEUCURR-12M'!I83</f>
        <v>0.49167198619412567</v>
      </c>
      <c r="J83" s="45">
        <f>'20-EXPENDEU-12M'!J83/'19-GDPEUCURR-12M'!J83</f>
        <v>0.45364785350050663</v>
      </c>
      <c r="K83" s="45">
        <f>'20-EXPENDEU-12M'!K83/'19-GDPEUCURR-12M'!K83</f>
        <v>0.39947698302790835</v>
      </c>
      <c r="L83" s="45">
        <f>'20-EXPENDEU-12M'!L83/'19-GDPEUCURR-12M'!L83</f>
        <v>0.49013402664166855</v>
      </c>
      <c r="M83" s="45">
        <f>'20-EXPENDEU-12M'!M83/'19-GDPEUCURR-12M'!M83</f>
        <v>0.49701049789583956</v>
      </c>
    </row>
    <row r="84" spans="1:13" x14ac:dyDescent="0.2">
      <c r="A84" s="31">
        <v>2006.6666666666606</v>
      </c>
      <c r="B84" s="45">
        <f>'20-EXPENDEU-12M'!B84/'19-GDPEUCURR-12M'!B84</f>
        <v>0.45936812791382442</v>
      </c>
      <c r="C84" s="45">
        <f>'20-EXPENDEU-12M'!C84/'19-GDPEUCURR-12M'!C84</f>
        <v>0.45982283319804207</v>
      </c>
      <c r="D84" s="45">
        <f>'20-EXPENDEU-12M'!D84/'19-GDPEUCURR-12M'!D84</f>
        <v>0.32778162222168067</v>
      </c>
      <c r="E84" s="45">
        <f>'20-EXPENDEU-12M'!E84/'19-GDPEUCURR-12M'!E84</f>
        <v>0.47494345799213694</v>
      </c>
      <c r="F84" s="45">
        <f>'20-EXPENDEU-12M'!F84/'19-GDPEUCURR-12M'!F84</f>
        <v>0.44973258680700956</v>
      </c>
      <c r="G84" s="45">
        <f>'20-EXPENDEU-12M'!G84/'19-GDPEUCURR-12M'!G84</f>
        <v>0.38029861151944905</v>
      </c>
      <c r="H84" s="45">
        <f>'20-EXPENDEU-12M'!H84/'19-GDPEUCURR-12M'!H84</f>
        <v>0.52936680753389553</v>
      </c>
      <c r="I84" s="45">
        <f>'20-EXPENDEU-12M'!I84/'19-GDPEUCURR-12M'!I84</f>
        <v>0.49097958066278136</v>
      </c>
      <c r="J84" s="45">
        <f>'20-EXPENDEU-12M'!J84/'19-GDPEUCURR-12M'!J84</f>
        <v>0.45463205255915606</v>
      </c>
      <c r="K84" s="45">
        <f>'20-EXPENDEU-12M'!K84/'19-GDPEUCURR-12M'!K84</f>
        <v>0.3978918024279568</v>
      </c>
      <c r="L84" s="45">
        <f>'20-EXPENDEU-12M'!L84/'19-GDPEUCURR-12M'!L84</f>
        <v>0.49016862510148806</v>
      </c>
      <c r="M84" s="45">
        <f>'20-EXPENDEU-12M'!M84/'19-GDPEUCURR-12M'!M84</f>
        <v>0.49619175808972882</v>
      </c>
    </row>
    <row r="85" spans="1:13" x14ac:dyDescent="0.2">
      <c r="A85" s="31">
        <v>2006.7499999999939</v>
      </c>
      <c r="B85" s="45">
        <f>'20-EXPENDEU-12M'!B85/'19-GDPEUCURR-12M'!B85</f>
        <v>0.45802612291343936</v>
      </c>
      <c r="C85" s="45">
        <f>'20-EXPENDEU-12M'!C85/'19-GDPEUCURR-12M'!C85</f>
        <v>0.45727633575872723</v>
      </c>
      <c r="D85" s="45">
        <f>'20-EXPENDEU-12M'!D85/'19-GDPEUCURR-12M'!D85</f>
        <v>0.32819199699723073</v>
      </c>
      <c r="E85" s="45">
        <f>'20-EXPENDEU-12M'!E85/'19-GDPEUCURR-12M'!E85</f>
        <v>0.47562621058404975</v>
      </c>
      <c r="F85" s="45">
        <f>'20-EXPENDEU-12M'!F85/'19-GDPEUCURR-12M'!F85</f>
        <v>0.45054250320369443</v>
      </c>
      <c r="G85" s="45">
        <f>'20-EXPENDEU-12M'!G85/'19-GDPEUCURR-12M'!G85</f>
        <v>0.38129827665588156</v>
      </c>
      <c r="H85" s="45">
        <f>'20-EXPENDEU-12M'!H85/'19-GDPEUCURR-12M'!H85</f>
        <v>0.5293894669152277</v>
      </c>
      <c r="I85" s="45">
        <f>'20-EXPENDEU-12M'!I85/'19-GDPEUCURR-12M'!I85</f>
        <v>0.48963221960766123</v>
      </c>
      <c r="J85" s="45">
        <f>'20-EXPENDEU-12M'!J85/'19-GDPEUCURR-12M'!J85</f>
        <v>0.45533226061741439</v>
      </c>
      <c r="K85" s="45">
        <f>'20-EXPENDEU-12M'!K85/'19-GDPEUCURR-12M'!K85</f>
        <v>0.39562565752380496</v>
      </c>
      <c r="L85" s="45">
        <f>'20-EXPENDEU-12M'!L85/'19-GDPEUCURR-12M'!L85</f>
        <v>0.49082673532978144</v>
      </c>
      <c r="M85" s="45">
        <f>'20-EXPENDEU-12M'!M85/'19-GDPEUCURR-12M'!M85</f>
        <v>0.49534319432366586</v>
      </c>
    </row>
    <row r="86" spans="1:13" x14ac:dyDescent="0.2">
      <c r="A86" s="31">
        <v>2006.8333333333271</v>
      </c>
      <c r="B86" s="45">
        <f>'20-EXPENDEU-12M'!B86/'19-GDPEUCURR-12M'!B86</f>
        <v>0.45664784296443245</v>
      </c>
      <c r="C86" s="45">
        <f>'20-EXPENDEU-12M'!C86/'19-GDPEUCURR-12M'!C86</f>
        <v>0.4550575190625239</v>
      </c>
      <c r="D86" s="45">
        <f>'20-EXPENDEU-12M'!D86/'19-GDPEUCURR-12M'!D86</f>
        <v>0.32933972905086267</v>
      </c>
      <c r="E86" s="45">
        <f>'20-EXPENDEU-12M'!E86/'19-GDPEUCURR-12M'!E86</f>
        <v>0.47830659817966342</v>
      </c>
      <c r="F86" s="45">
        <f>'20-EXPENDEU-12M'!F86/'19-GDPEUCURR-12M'!F86</f>
        <v>0.45149720649339131</v>
      </c>
      <c r="G86" s="45">
        <f>'20-EXPENDEU-12M'!G86/'19-GDPEUCURR-12M'!G86</f>
        <v>0.38227927012001023</v>
      </c>
      <c r="H86" s="45">
        <f>'20-EXPENDEU-12M'!H86/'19-GDPEUCURR-12M'!H86</f>
        <v>0.52961565910399278</v>
      </c>
      <c r="I86" s="45">
        <f>'20-EXPENDEU-12M'!I86/'19-GDPEUCURR-12M'!I86</f>
        <v>0.48790787009924208</v>
      </c>
      <c r="J86" s="45">
        <f>'20-EXPENDEU-12M'!J86/'19-GDPEUCURR-12M'!J86</f>
        <v>0.45557594885429697</v>
      </c>
      <c r="K86" s="45">
        <f>'20-EXPENDEU-12M'!K86/'19-GDPEUCURR-12M'!K86</f>
        <v>0.39225534468975448</v>
      </c>
      <c r="L86" s="45">
        <f>'20-EXPENDEU-12M'!L86/'19-GDPEUCURR-12M'!L86</f>
        <v>0.49152290903243828</v>
      </c>
      <c r="M86" s="45">
        <f>'20-EXPENDEU-12M'!M86/'19-GDPEUCURR-12M'!M86</f>
        <v>0.49435628334510318</v>
      </c>
    </row>
    <row r="87" spans="1:13" x14ac:dyDescent="0.2">
      <c r="A87" s="31">
        <v>2006.9166666666604</v>
      </c>
      <c r="B87" s="45">
        <f>'20-EXPENDEU-12M'!B87/'19-GDPEUCURR-12M'!B87</f>
        <v>0.45516183096549684</v>
      </c>
      <c r="C87" s="45">
        <f>'20-EXPENDEU-12M'!C87/'19-GDPEUCURR-12M'!C87</f>
        <v>0.45333411065467377</v>
      </c>
      <c r="D87" s="45">
        <f>'20-EXPENDEU-12M'!D87/'19-GDPEUCURR-12M'!D87</f>
        <v>0.331027436650152</v>
      </c>
      <c r="E87" s="45">
        <f>'20-EXPENDEU-12M'!E87/'19-GDPEUCURR-12M'!E87</f>
        <v>0.48181017492204947</v>
      </c>
      <c r="F87" s="45">
        <f>'20-EXPENDEU-12M'!F87/'19-GDPEUCURR-12M'!F87</f>
        <v>0.45263155482412737</v>
      </c>
      <c r="G87" s="45">
        <f>'20-EXPENDEU-12M'!G87/'19-GDPEUCURR-12M'!G87</f>
        <v>0.38306428943411064</v>
      </c>
      <c r="H87" s="45">
        <f>'20-EXPENDEU-12M'!H87/'19-GDPEUCURR-12M'!H87</f>
        <v>0.52982560412441804</v>
      </c>
      <c r="I87" s="45">
        <f>'20-EXPENDEU-12M'!I87/'19-GDPEUCURR-12M'!I87</f>
        <v>0.48615906294314998</v>
      </c>
      <c r="J87" s="45">
        <f>'20-EXPENDEU-12M'!J87/'19-GDPEUCURR-12M'!J87</f>
        <v>0.45552587673758288</v>
      </c>
      <c r="K87" s="45">
        <f>'20-EXPENDEU-12M'!K87/'19-GDPEUCURR-12M'!K87</f>
        <v>0.38862300397400851</v>
      </c>
      <c r="L87" s="45">
        <f>'20-EXPENDEU-12M'!L87/'19-GDPEUCURR-12M'!L87</f>
        <v>0.49184139702889523</v>
      </c>
      <c r="M87" s="45">
        <f>'20-EXPENDEU-12M'!M87/'19-GDPEUCURR-12M'!M87</f>
        <v>0.49322054488471034</v>
      </c>
    </row>
    <row r="88" spans="1:13" x14ac:dyDescent="0.2">
      <c r="A88" s="31">
        <v>2006.9999999999936</v>
      </c>
      <c r="B88" s="45">
        <f>'20-EXPENDEU-12M'!B88/'19-GDPEUCURR-12M'!B88</f>
        <v>0.45347249232910758</v>
      </c>
      <c r="C88" s="45">
        <f>'20-EXPENDEU-12M'!C88/'19-GDPEUCURR-12M'!C88</f>
        <v>0.45218195969802905</v>
      </c>
      <c r="D88" s="45">
        <f>'20-EXPENDEU-12M'!D88/'19-GDPEUCURR-12M'!D88</f>
        <v>0.33290973572479793</v>
      </c>
      <c r="E88" s="45">
        <f>'20-EXPENDEU-12M'!E88/'19-GDPEUCURR-12M'!E88</f>
        <v>0.48450090095217774</v>
      </c>
      <c r="F88" s="45">
        <f>'20-EXPENDEU-12M'!F88/'19-GDPEUCURR-12M'!F88</f>
        <v>0.45398135449974797</v>
      </c>
      <c r="G88" s="45">
        <f>'20-EXPENDEU-12M'!G88/'19-GDPEUCURR-12M'!G88</f>
        <v>0.38350073613940688</v>
      </c>
      <c r="H88" s="45">
        <f>'20-EXPENDEU-12M'!H88/'19-GDPEUCURR-12M'!H88</f>
        <v>0.52975558862723027</v>
      </c>
      <c r="I88" s="45">
        <f>'20-EXPENDEU-12M'!I88/'19-GDPEUCURR-12M'!I88</f>
        <v>0.48475268952114658</v>
      </c>
      <c r="J88" s="45">
        <f>'20-EXPENDEU-12M'!J88/'19-GDPEUCURR-12M'!J88</f>
        <v>0.45542523731248591</v>
      </c>
      <c r="K88" s="45">
        <f>'20-EXPENDEU-12M'!K88/'19-GDPEUCURR-12M'!K88</f>
        <v>0.38582506980887793</v>
      </c>
      <c r="L88" s="45">
        <f>'20-EXPENDEU-12M'!L88/'19-GDPEUCURR-12M'!L88</f>
        <v>0.49141457991124038</v>
      </c>
      <c r="M88" s="45">
        <f>'20-EXPENDEU-12M'!M88/'19-GDPEUCURR-12M'!M88</f>
        <v>0.49194944650569722</v>
      </c>
    </row>
    <row r="89" spans="1:13" x14ac:dyDescent="0.2">
      <c r="A89" s="31">
        <v>2007.0833333333269</v>
      </c>
      <c r="B89" s="45">
        <f>'20-EXPENDEU-12M'!B89/'19-GDPEUCURR-12M'!B89</f>
        <v>0.45153408629712932</v>
      </c>
      <c r="C89" s="45">
        <f>'20-EXPENDEU-12M'!C89/'19-GDPEUCURR-12M'!C89</f>
        <v>0.45158302440950948</v>
      </c>
      <c r="D89" s="45">
        <f>'20-EXPENDEU-12M'!D89/'19-GDPEUCURR-12M'!D89</f>
        <v>0.33466076308141091</v>
      </c>
      <c r="E89" s="45">
        <f>'20-EXPENDEU-12M'!E89/'19-GDPEUCURR-12M'!E89</f>
        <v>0.48517853464686561</v>
      </c>
      <c r="F89" s="45">
        <f>'20-EXPENDEU-12M'!F89/'19-GDPEUCURR-12M'!F89</f>
        <v>0.4555833732837003</v>
      </c>
      <c r="G89" s="45">
        <f>'20-EXPENDEU-12M'!G89/'19-GDPEUCURR-12M'!G89</f>
        <v>0.38353093343271766</v>
      </c>
      <c r="H89" s="45">
        <f>'20-EXPENDEU-12M'!H89/'19-GDPEUCURR-12M'!H89</f>
        <v>0.52924536445669124</v>
      </c>
      <c r="I89" s="45">
        <f>'20-EXPENDEU-12M'!I89/'19-GDPEUCURR-12M'!I89</f>
        <v>0.48393400015612292</v>
      </c>
      <c r="J89" s="45">
        <f>'20-EXPENDEU-12M'!J89/'19-GDPEUCURR-12M'!J89</f>
        <v>0.45545319006216067</v>
      </c>
      <c r="K89" s="45">
        <f>'20-EXPENDEU-12M'!K89/'19-GDPEUCURR-12M'!K89</f>
        <v>0.38454848969258365</v>
      </c>
      <c r="L89" s="45">
        <f>'20-EXPENDEU-12M'!L89/'19-GDPEUCURR-12M'!L89</f>
        <v>0.49002522261957604</v>
      </c>
      <c r="M89" s="45">
        <f>'20-EXPENDEU-12M'!M89/'19-GDPEUCURR-12M'!M89</f>
        <v>0.490547268388904</v>
      </c>
    </row>
    <row r="90" spans="1:13" x14ac:dyDescent="0.2">
      <c r="A90" s="31">
        <v>2007.1666666666601</v>
      </c>
      <c r="B90" s="45">
        <f>'20-EXPENDEU-12M'!B90/'19-GDPEUCURR-12M'!B90</f>
        <v>0.44949068063337649</v>
      </c>
      <c r="C90" s="45">
        <f>'20-EXPENDEU-12M'!C90/'19-GDPEUCURR-12M'!C90</f>
        <v>0.45115961425889545</v>
      </c>
      <c r="D90" s="45">
        <f>'20-EXPENDEU-12M'!D90/'19-GDPEUCURR-12M'!D90</f>
        <v>0.33607164662976624</v>
      </c>
      <c r="E90" s="45">
        <f>'20-EXPENDEU-12M'!E90/'19-GDPEUCURR-12M'!E90</f>
        <v>0.48433194103743482</v>
      </c>
      <c r="F90" s="45">
        <f>'20-EXPENDEU-12M'!F90/'19-GDPEUCURR-12M'!F90</f>
        <v>0.45747597995128664</v>
      </c>
      <c r="G90" s="45">
        <f>'20-EXPENDEU-12M'!G90/'19-GDPEUCURR-12M'!G90</f>
        <v>0.38345827933620558</v>
      </c>
      <c r="H90" s="45">
        <f>'20-EXPENDEU-12M'!H90/'19-GDPEUCURR-12M'!H90</f>
        <v>0.52853027857622226</v>
      </c>
      <c r="I90" s="45">
        <f>'20-EXPENDEU-12M'!I90/'19-GDPEUCURR-12M'!I90</f>
        <v>0.48348284998123175</v>
      </c>
      <c r="J90" s="45">
        <f>'20-EXPENDEU-12M'!J90/'19-GDPEUCURR-12M'!J90</f>
        <v>0.45554752734148485</v>
      </c>
      <c r="K90" s="45">
        <f>'20-EXPENDEU-12M'!K90/'19-GDPEUCURR-12M'!K90</f>
        <v>0.38407682024352457</v>
      </c>
      <c r="L90" s="45">
        <f>'20-EXPENDEU-12M'!L90/'19-GDPEUCURR-12M'!L90</f>
        <v>0.48803180902126359</v>
      </c>
      <c r="M90" s="45">
        <f>'20-EXPENDEU-12M'!M90/'19-GDPEUCURR-12M'!M90</f>
        <v>0.48898391589945556</v>
      </c>
    </row>
    <row r="91" spans="1:13" x14ac:dyDescent="0.2">
      <c r="A91" s="31">
        <v>2007.2499999999934</v>
      </c>
      <c r="B91" s="45">
        <f>'20-EXPENDEU-12M'!B91/'19-GDPEUCURR-12M'!B91</f>
        <v>0.44752866779463396</v>
      </c>
      <c r="C91" s="45">
        <f>'20-EXPENDEU-12M'!C91/'19-GDPEUCURR-12M'!C91</f>
        <v>0.45045207237083612</v>
      </c>
      <c r="D91" s="45">
        <f>'20-EXPENDEU-12M'!D91/'19-GDPEUCURR-12M'!D91</f>
        <v>0.33697784718694423</v>
      </c>
      <c r="E91" s="45">
        <f>'20-EXPENDEU-12M'!E91/'19-GDPEUCURR-12M'!E91</f>
        <v>0.48286109696604401</v>
      </c>
      <c r="F91" s="45">
        <f>'20-EXPENDEU-12M'!F91/'19-GDPEUCURR-12M'!F91</f>
        <v>0.45969682789424532</v>
      </c>
      <c r="G91" s="45">
        <f>'20-EXPENDEU-12M'!G91/'19-GDPEUCURR-12M'!G91</f>
        <v>0.38366848777156987</v>
      </c>
      <c r="H91" s="45">
        <f>'20-EXPENDEU-12M'!H91/'19-GDPEUCURR-12M'!H91</f>
        <v>0.52793968833335381</v>
      </c>
      <c r="I91" s="45">
        <f>'20-EXPENDEU-12M'!I91/'19-GDPEUCURR-12M'!I91</f>
        <v>0.48306794170153705</v>
      </c>
      <c r="J91" s="45">
        <f>'20-EXPENDEU-12M'!J91/'19-GDPEUCURR-12M'!J91</f>
        <v>0.45558786886803354</v>
      </c>
      <c r="K91" s="45">
        <f>'20-EXPENDEU-12M'!K91/'19-GDPEUCURR-12M'!K91</f>
        <v>0.38338405006611737</v>
      </c>
      <c r="L91" s="45">
        <f>'20-EXPENDEU-12M'!L91/'19-GDPEUCURR-12M'!L91</f>
        <v>0.48593044352284998</v>
      </c>
      <c r="M91" s="45">
        <f>'20-EXPENDEU-12M'!M91/'19-GDPEUCURR-12M'!M91</f>
        <v>0.4872226137529389</v>
      </c>
    </row>
    <row r="92" spans="1:13" x14ac:dyDescent="0.2">
      <c r="A92" s="31">
        <v>2007.3333333333267</v>
      </c>
      <c r="B92" s="45">
        <f>'20-EXPENDEU-12M'!B92/'19-GDPEUCURR-12M'!B92</f>
        <v>0.44577778188990874</v>
      </c>
      <c r="C92" s="45">
        <f>'20-EXPENDEU-12M'!C92/'19-GDPEUCURR-12M'!C92</f>
        <v>0.44918057634268999</v>
      </c>
      <c r="D92" s="45">
        <f>'20-EXPENDEU-12M'!D92/'19-GDPEUCURR-12M'!D92</f>
        <v>0.3373964298582986</v>
      </c>
      <c r="E92" s="45">
        <f>'20-EXPENDEU-12M'!E92/'19-GDPEUCURR-12M'!E92</f>
        <v>0.48149639056801413</v>
      </c>
      <c r="F92" s="45">
        <f>'20-EXPENDEU-12M'!F92/'19-GDPEUCURR-12M'!F92</f>
        <v>0.4622168957373885</v>
      </c>
      <c r="G92" s="45">
        <f>'20-EXPENDEU-12M'!G92/'19-GDPEUCURR-12M'!G92</f>
        <v>0.38439011746316798</v>
      </c>
      <c r="H92" s="45">
        <f>'20-EXPENDEU-12M'!H92/'19-GDPEUCURR-12M'!H92</f>
        <v>0.52770113133871233</v>
      </c>
      <c r="I92" s="45">
        <f>'20-EXPENDEU-12M'!I92/'19-GDPEUCURR-12M'!I92</f>
        <v>0.48243676401063679</v>
      </c>
      <c r="J92" s="45">
        <f>'20-EXPENDEU-12M'!J92/'19-GDPEUCURR-12M'!J92</f>
        <v>0.45549191957184149</v>
      </c>
      <c r="K92" s="45">
        <f>'20-EXPENDEU-12M'!K92/'19-GDPEUCURR-12M'!K92</f>
        <v>0.38171766365797966</v>
      </c>
      <c r="L92" s="45">
        <f>'20-EXPENDEU-12M'!L92/'19-GDPEUCURR-12M'!L92</f>
        <v>0.48418403894337864</v>
      </c>
      <c r="M92" s="45">
        <f>'20-EXPENDEU-12M'!M92/'19-GDPEUCURR-12M'!M92</f>
        <v>0.48526492512933767</v>
      </c>
    </row>
    <row r="93" spans="1:13" x14ac:dyDescent="0.2">
      <c r="A93" s="31">
        <v>2007.4166666666599</v>
      </c>
      <c r="B93" s="45">
        <f>'20-EXPENDEU-12M'!B93/'19-GDPEUCURR-12M'!B93</f>
        <v>0.44416175540253783</v>
      </c>
      <c r="C93" s="45">
        <f>'20-EXPENDEU-12M'!C93/'19-GDPEUCURR-12M'!C93</f>
        <v>0.44775133561908748</v>
      </c>
      <c r="D93" s="45">
        <f>'20-EXPENDEU-12M'!D93/'19-GDPEUCURR-12M'!D93</f>
        <v>0.33801414910954602</v>
      </c>
      <c r="E93" s="45">
        <f>'20-EXPENDEU-12M'!E93/'19-GDPEUCURR-12M'!E93</f>
        <v>0.4803388472465483</v>
      </c>
      <c r="F93" s="45">
        <f>'20-EXPENDEU-12M'!F93/'19-GDPEUCURR-12M'!F93</f>
        <v>0.46474693204783485</v>
      </c>
      <c r="G93" s="45">
        <f>'20-EXPENDEU-12M'!G93/'19-GDPEUCURR-12M'!G93</f>
        <v>0.38525752886678827</v>
      </c>
      <c r="H93" s="45">
        <f>'20-EXPENDEU-12M'!H93/'19-GDPEUCURR-12M'!H93</f>
        <v>0.52765244210663098</v>
      </c>
      <c r="I93" s="45">
        <f>'20-EXPENDEU-12M'!I93/'19-GDPEUCURR-12M'!I93</f>
        <v>0.48163111953269649</v>
      </c>
      <c r="J93" s="45">
        <f>'20-EXPENDEU-12M'!J93/'19-GDPEUCURR-12M'!J93</f>
        <v>0.45532219945962132</v>
      </c>
      <c r="K93" s="45">
        <f>'20-EXPENDEU-12M'!K93/'19-GDPEUCURR-12M'!K93</f>
        <v>0.37927835442179719</v>
      </c>
      <c r="L93" s="45">
        <f>'20-EXPENDEU-12M'!L93/'19-GDPEUCURR-12M'!L93</f>
        <v>0.48314019904351829</v>
      </c>
      <c r="M93" s="45">
        <f>'20-EXPENDEU-12M'!M93/'19-GDPEUCURR-12M'!M93</f>
        <v>0.48325478552711043</v>
      </c>
    </row>
    <row r="94" spans="1:13" x14ac:dyDescent="0.2">
      <c r="A94" s="31">
        <v>2007.4999999999932</v>
      </c>
      <c r="B94" s="45">
        <f>'20-EXPENDEU-12M'!B94/'19-GDPEUCURR-12M'!B94</f>
        <v>0.44255668540403748</v>
      </c>
      <c r="C94" s="45">
        <f>'20-EXPENDEU-12M'!C94/'19-GDPEUCURR-12M'!C94</f>
        <v>0.4467325842914287</v>
      </c>
      <c r="D94" s="45">
        <f>'20-EXPENDEU-12M'!D94/'19-GDPEUCURR-12M'!D94</f>
        <v>0.33966746225519751</v>
      </c>
      <c r="E94" s="45">
        <f>'20-EXPENDEU-12M'!E94/'19-GDPEUCURR-12M'!E94</f>
        <v>0.47933543500913062</v>
      </c>
      <c r="F94" s="45">
        <f>'20-EXPENDEU-12M'!F94/'19-GDPEUCURR-12M'!F94</f>
        <v>0.4669375323064075</v>
      </c>
      <c r="G94" s="45">
        <f>'20-EXPENDEU-12M'!G94/'19-GDPEUCURR-12M'!G94</f>
        <v>0.38576838119279155</v>
      </c>
      <c r="H94" s="45">
        <f>'20-EXPENDEU-12M'!H94/'19-GDPEUCURR-12M'!H94</f>
        <v>0.52753773804658333</v>
      </c>
      <c r="I94" s="45">
        <f>'20-EXPENDEU-12M'!I94/'19-GDPEUCURR-12M'!I94</f>
        <v>0.48076357669628073</v>
      </c>
      <c r="J94" s="45">
        <f>'20-EXPENDEU-12M'!J94/'19-GDPEUCURR-12M'!J94</f>
        <v>0.45517590821146242</v>
      </c>
      <c r="K94" s="45">
        <f>'20-EXPENDEU-12M'!K94/'19-GDPEUCURR-12M'!K94</f>
        <v>0.37647933021129232</v>
      </c>
      <c r="L94" s="45">
        <f>'20-EXPENDEU-12M'!L94/'19-GDPEUCURR-12M'!L94</f>
        <v>0.48310991264672515</v>
      </c>
      <c r="M94" s="45">
        <f>'20-EXPENDEU-12M'!M94/'19-GDPEUCURR-12M'!M94</f>
        <v>0.48136471379158996</v>
      </c>
    </row>
    <row r="95" spans="1:13" x14ac:dyDescent="0.2">
      <c r="A95" s="31">
        <v>2007.5833333333264</v>
      </c>
      <c r="B95" s="45">
        <f>'20-EXPENDEU-12M'!B95/'19-GDPEUCURR-12M'!B95</f>
        <v>0.4408858227210708</v>
      </c>
      <c r="C95" s="45">
        <f>'20-EXPENDEU-12M'!C95/'19-GDPEUCURR-12M'!C95</f>
        <v>0.44649069892991827</v>
      </c>
      <c r="D95" s="45">
        <f>'20-EXPENDEU-12M'!D95/'19-GDPEUCURR-12M'!D95</f>
        <v>0.34284066308946504</v>
      </c>
      <c r="E95" s="45">
        <f>'20-EXPENDEU-12M'!E95/'19-GDPEUCURR-12M'!E95</f>
        <v>0.47844690359089759</v>
      </c>
      <c r="F95" s="45">
        <f>'20-EXPENDEU-12M'!F95/'19-GDPEUCURR-12M'!F95</f>
        <v>0.46854987979974855</v>
      </c>
      <c r="G95" s="45">
        <f>'20-EXPENDEU-12M'!G95/'19-GDPEUCURR-12M'!G95</f>
        <v>0.38563908050545342</v>
      </c>
      <c r="H95" s="45">
        <f>'20-EXPENDEU-12M'!H95/'19-GDPEUCURR-12M'!H95</f>
        <v>0.5271801895463768</v>
      </c>
      <c r="I95" s="45">
        <f>'20-EXPENDEU-12M'!I95/'19-GDPEUCURR-12M'!I95</f>
        <v>0.4799720903207409</v>
      </c>
      <c r="J95" s="45">
        <f>'20-EXPENDEU-12M'!J95/'19-GDPEUCURR-12M'!J95</f>
        <v>0.45510162261636322</v>
      </c>
      <c r="K95" s="45">
        <f>'20-EXPENDEU-12M'!K95/'19-GDPEUCURR-12M'!K95</f>
        <v>0.37363706171909605</v>
      </c>
      <c r="L95" s="45">
        <f>'20-EXPENDEU-12M'!L95/'19-GDPEUCURR-12M'!L95</f>
        <v>0.48419833068610896</v>
      </c>
      <c r="M95" s="45">
        <f>'20-EXPENDEU-12M'!M95/'19-GDPEUCURR-12M'!M95</f>
        <v>0.47971815598740225</v>
      </c>
    </row>
    <row r="96" spans="1:13" x14ac:dyDescent="0.2">
      <c r="A96" s="31">
        <v>2007.6666666666597</v>
      </c>
      <c r="B96" s="45">
        <f>'20-EXPENDEU-12M'!B96/'19-GDPEUCURR-12M'!B96</f>
        <v>0.43924689560794705</v>
      </c>
      <c r="C96" s="45">
        <f>'20-EXPENDEU-12M'!C96/'19-GDPEUCURR-12M'!C96</f>
        <v>0.44661930041527859</v>
      </c>
      <c r="D96" s="45">
        <f>'20-EXPENDEU-12M'!D96/'19-GDPEUCURR-12M'!D96</f>
        <v>0.34661734025025948</v>
      </c>
      <c r="E96" s="45">
        <f>'20-EXPENDEU-12M'!E96/'19-GDPEUCURR-12M'!E96</f>
        <v>0.47768195784641604</v>
      </c>
      <c r="F96" s="45">
        <f>'20-EXPENDEU-12M'!F96/'19-GDPEUCURR-12M'!F96</f>
        <v>0.46976417705346302</v>
      </c>
      <c r="G96" s="45">
        <f>'20-EXPENDEU-12M'!G96/'19-GDPEUCURR-12M'!G96</f>
        <v>0.38541683116070519</v>
      </c>
      <c r="H96" s="45">
        <f>'20-EXPENDEU-12M'!H96/'19-GDPEUCURR-12M'!H96</f>
        <v>0.52670470205735176</v>
      </c>
      <c r="I96" s="45">
        <f>'20-EXPENDEU-12M'!I96/'19-GDPEUCURR-12M'!I96</f>
        <v>0.47950414012828169</v>
      </c>
      <c r="J96" s="45">
        <f>'20-EXPENDEU-12M'!J96/'19-GDPEUCURR-12M'!J96</f>
        <v>0.45496003467978646</v>
      </c>
      <c r="K96" s="45">
        <f>'20-EXPENDEU-12M'!K96/'19-GDPEUCURR-12M'!K96</f>
        <v>0.37078631060922074</v>
      </c>
      <c r="L96" s="45">
        <f>'20-EXPENDEU-12M'!L96/'19-GDPEUCURR-12M'!L96</f>
        <v>0.48570978352728122</v>
      </c>
      <c r="M96" s="45">
        <f>'20-EXPENDEU-12M'!M96/'19-GDPEUCURR-12M'!M96</f>
        <v>0.47827051513469199</v>
      </c>
    </row>
    <row r="97" spans="1:13" x14ac:dyDescent="0.2">
      <c r="A97" s="31">
        <v>2007.749999999993</v>
      </c>
      <c r="B97" s="45">
        <f>'20-EXPENDEU-12M'!B97/'19-GDPEUCURR-12M'!B97</f>
        <v>0.43777753754564191</v>
      </c>
      <c r="C97" s="45">
        <f>'20-EXPENDEU-12M'!C97/'19-GDPEUCURR-12M'!C97</f>
        <v>0.44652750834177324</v>
      </c>
      <c r="D97" s="45">
        <f>'20-EXPENDEU-12M'!D97/'19-GDPEUCURR-12M'!D97</f>
        <v>0.34971005434201535</v>
      </c>
      <c r="E97" s="45">
        <f>'20-EXPENDEU-12M'!E97/'19-GDPEUCURR-12M'!E97</f>
        <v>0.47706003071409597</v>
      </c>
      <c r="F97" s="45">
        <f>'20-EXPENDEU-12M'!F97/'19-GDPEUCURR-12M'!F97</f>
        <v>0.47086129751364592</v>
      </c>
      <c r="G97" s="45">
        <f>'20-EXPENDEU-12M'!G97/'19-GDPEUCURR-12M'!G97</f>
        <v>0.38584433190606771</v>
      </c>
      <c r="H97" s="45">
        <f>'20-EXPENDEU-12M'!H97/'19-GDPEUCURR-12M'!H97</f>
        <v>0.52630853492146323</v>
      </c>
      <c r="I97" s="45">
        <f>'20-EXPENDEU-12M'!I97/'19-GDPEUCURR-12M'!I97</f>
        <v>0.47963167154714081</v>
      </c>
      <c r="J97" s="45">
        <f>'20-EXPENDEU-12M'!J97/'19-GDPEUCURR-12M'!J97</f>
        <v>0.45456807324845649</v>
      </c>
      <c r="K97" s="45">
        <f>'20-EXPENDEU-12M'!K97/'19-GDPEUCURR-12M'!K97</f>
        <v>0.36789807397146734</v>
      </c>
      <c r="L97" s="45">
        <f>'20-EXPENDEU-12M'!L97/'19-GDPEUCURR-12M'!L97</f>
        <v>0.486757218636102</v>
      </c>
      <c r="M97" s="45">
        <f>'20-EXPENDEU-12M'!M97/'19-GDPEUCURR-12M'!M97</f>
        <v>0.47693985222888835</v>
      </c>
    </row>
    <row r="98" spans="1:13" x14ac:dyDescent="0.2">
      <c r="A98" s="31">
        <v>2007.8333333333262</v>
      </c>
      <c r="B98" s="45">
        <f>'20-EXPENDEU-12M'!B98/'19-GDPEUCURR-12M'!B98</f>
        <v>0.43659059281536272</v>
      </c>
      <c r="C98" s="45">
        <f>'20-EXPENDEU-12M'!C98/'19-GDPEUCURR-12M'!C98</f>
        <v>0.4458001112776831</v>
      </c>
      <c r="D98" s="45">
        <f>'20-EXPENDEU-12M'!D98/'19-GDPEUCURR-12M'!D98</f>
        <v>0.35125842707209076</v>
      </c>
      <c r="E98" s="45">
        <f>'20-EXPENDEU-12M'!E98/'19-GDPEUCURR-12M'!E98</f>
        <v>0.47660207375166774</v>
      </c>
      <c r="F98" s="45">
        <f>'20-EXPENDEU-12M'!F98/'19-GDPEUCURR-12M'!F98</f>
        <v>0.47207374741816177</v>
      </c>
      <c r="G98" s="45">
        <f>'20-EXPENDEU-12M'!G98/'19-GDPEUCURR-12M'!G98</f>
        <v>0.38739847398024768</v>
      </c>
      <c r="H98" s="45">
        <f>'20-EXPENDEU-12M'!H98/'19-GDPEUCURR-12M'!H98</f>
        <v>0.526132189732606</v>
      </c>
      <c r="I98" s="45">
        <f>'20-EXPENDEU-12M'!I98/'19-GDPEUCURR-12M'!I98</f>
        <v>0.48047926283849313</v>
      </c>
      <c r="J98" s="45">
        <f>'20-EXPENDEU-12M'!J98/'19-GDPEUCURR-12M'!J98</f>
        <v>0.45384347717756823</v>
      </c>
      <c r="K98" s="45">
        <f>'20-EXPENDEU-12M'!K98/'19-GDPEUCURR-12M'!K98</f>
        <v>0.36509108283776082</v>
      </c>
      <c r="L98" s="45">
        <f>'20-EXPENDEU-12M'!L98/'19-GDPEUCURR-12M'!L98</f>
        <v>0.486747971517485</v>
      </c>
      <c r="M98" s="45">
        <f>'20-EXPENDEU-12M'!M98/'19-GDPEUCURR-12M'!M98</f>
        <v>0.47568631370422748</v>
      </c>
    </row>
    <row r="99" spans="1:13" x14ac:dyDescent="0.2">
      <c r="A99" s="31">
        <v>2007.9166666666595</v>
      </c>
      <c r="B99" s="45">
        <f>'20-EXPENDEU-12M'!B99/'19-GDPEUCURR-12M'!B99</f>
        <v>0.43571258666096319</v>
      </c>
      <c r="C99" s="45">
        <f>'20-EXPENDEU-12M'!C99/'19-GDPEUCURR-12M'!C99</f>
        <v>0.44469169764733452</v>
      </c>
      <c r="D99" s="45">
        <f>'20-EXPENDEU-12M'!D99/'19-GDPEUCURR-12M'!D99</f>
        <v>0.35217846893567839</v>
      </c>
      <c r="E99" s="45">
        <f>'20-EXPENDEU-12M'!E99/'19-GDPEUCURR-12M'!E99</f>
        <v>0.47633862551950318</v>
      </c>
      <c r="F99" s="45">
        <f>'20-EXPENDEU-12M'!F99/'19-GDPEUCURR-12M'!F99</f>
        <v>0.47345577500417718</v>
      </c>
      <c r="G99" s="45">
        <f>'20-EXPENDEU-12M'!G99/'19-GDPEUCURR-12M'!G99</f>
        <v>0.38955174080222688</v>
      </c>
      <c r="H99" s="45">
        <f>'20-EXPENDEU-12M'!H99/'19-GDPEUCURR-12M'!H99</f>
        <v>0.52610092229468919</v>
      </c>
      <c r="I99" s="45">
        <f>'20-EXPENDEU-12M'!I99/'19-GDPEUCURR-12M'!I99</f>
        <v>0.48159893693444322</v>
      </c>
      <c r="J99" s="45">
        <f>'20-EXPENDEU-12M'!J99/'19-GDPEUCURR-12M'!J99</f>
        <v>0.45309061772715797</v>
      </c>
      <c r="K99" s="45">
        <f>'20-EXPENDEU-12M'!K99/'19-GDPEUCURR-12M'!K99</f>
        <v>0.36305417168215159</v>
      </c>
      <c r="L99" s="45">
        <f>'20-EXPENDEU-12M'!L99/'19-GDPEUCURR-12M'!L99</f>
        <v>0.48623049794289325</v>
      </c>
      <c r="M99" s="45">
        <f>'20-EXPENDEU-12M'!M99/'19-GDPEUCURR-12M'!M99</f>
        <v>0.47462107058538594</v>
      </c>
    </row>
    <row r="100" spans="1:13" x14ac:dyDescent="0.2">
      <c r="A100" s="31">
        <v>2007.9999999999927</v>
      </c>
      <c r="B100" s="45">
        <f>'20-EXPENDEU-12M'!B100/'19-GDPEUCURR-12M'!B100</f>
        <v>0.43514926909618512</v>
      </c>
      <c r="C100" s="45">
        <f>'20-EXPENDEU-12M'!C100/'19-GDPEUCURR-12M'!C100</f>
        <v>0.44361714442315819</v>
      </c>
      <c r="D100" s="45">
        <f>'20-EXPENDEU-12M'!D100/'19-GDPEUCURR-12M'!D100</f>
        <v>0.35381974763712637</v>
      </c>
      <c r="E100" s="45">
        <f>'20-EXPENDEU-12M'!E100/'19-GDPEUCURR-12M'!E100</f>
        <v>0.47630264545307083</v>
      </c>
      <c r="F100" s="45">
        <f>'20-EXPENDEU-12M'!F100/'19-GDPEUCURR-12M'!F100</f>
        <v>0.47501622148678352</v>
      </c>
      <c r="G100" s="45">
        <f>'20-EXPENDEU-12M'!G100/'19-GDPEUCURR-12M'!G100</f>
        <v>0.39154697145056305</v>
      </c>
      <c r="H100" s="45">
        <f>'20-EXPENDEU-12M'!H100/'19-GDPEUCURR-12M'!H100</f>
        <v>0.52608819626117098</v>
      </c>
      <c r="I100" s="45">
        <f>'20-EXPENDEU-12M'!I100/'19-GDPEUCURR-12M'!I100</f>
        <v>0.48240846894863676</v>
      </c>
      <c r="J100" s="45">
        <f>'20-EXPENDEU-12M'!J100/'19-GDPEUCURR-12M'!J100</f>
        <v>0.4527023836382687</v>
      </c>
      <c r="K100" s="45">
        <f>'20-EXPENDEU-12M'!K100/'19-GDPEUCURR-12M'!K100</f>
        <v>0.36260560901191535</v>
      </c>
      <c r="L100" s="45">
        <f>'20-EXPENDEU-12M'!L100/'19-GDPEUCURR-12M'!L100</f>
        <v>0.48602495148158903</v>
      </c>
      <c r="M100" s="45">
        <f>'20-EXPENDEU-12M'!M100/'19-GDPEUCURR-12M'!M100</f>
        <v>0.47388644831234061</v>
      </c>
    </row>
    <row r="101" spans="1:13" x14ac:dyDescent="0.2">
      <c r="A101" s="31">
        <v>2008.083333333326</v>
      </c>
      <c r="B101" s="45">
        <f>'20-EXPENDEU-12M'!B101/'19-GDPEUCURR-12M'!B101</f>
        <v>0.43488548227996671</v>
      </c>
      <c r="C101" s="45">
        <f>'20-EXPENDEU-12M'!C101/'19-GDPEUCURR-12M'!C101</f>
        <v>0.44284903936235165</v>
      </c>
      <c r="D101" s="45">
        <f>'20-EXPENDEU-12M'!D101/'19-GDPEUCURR-12M'!D101</f>
        <v>0.35721540046145495</v>
      </c>
      <c r="E101" s="45">
        <f>'20-EXPENDEU-12M'!E101/'19-GDPEUCURR-12M'!E101</f>
        <v>0.47653949447198574</v>
      </c>
      <c r="F101" s="45">
        <f>'20-EXPENDEU-12M'!F101/'19-GDPEUCURR-12M'!F101</f>
        <v>0.47677895289284444</v>
      </c>
      <c r="G101" s="45">
        <f>'20-EXPENDEU-12M'!G101/'19-GDPEUCURR-12M'!G101</f>
        <v>0.39285255335749913</v>
      </c>
      <c r="H101" s="45">
        <f>'20-EXPENDEU-12M'!H101/'19-GDPEUCURR-12M'!H101</f>
        <v>0.52599043821615732</v>
      </c>
      <c r="I101" s="45">
        <f>'20-EXPENDEU-12M'!I101/'19-GDPEUCURR-12M'!I101</f>
        <v>0.48252135846379107</v>
      </c>
      <c r="J101" s="45">
        <f>'20-EXPENDEU-12M'!J101/'19-GDPEUCURR-12M'!J101</f>
        <v>0.45294709663931287</v>
      </c>
      <c r="K101" s="45">
        <f>'20-EXPENDEU-12M'!K101/'19-GDPEUCURR-12M'!K101</f>
        <v>0.36422480213312197</v>
      </c>
      <c r="L101" s="45">
        <f>'20-EXPENDEU-12M'!L101/'19-GDPEUCURR-12M'!L101</f>
        <v>0.48670024860207489</v>
      </c>
      <c r="M101" s="45">
        <f>'20-EXPENDEU-12M'!M101/'19-GDPEUCURR-12M'!M101</f>
        <v>0.47359847459867743</v>
      </c>
    </row>
    <row r="102" spans="1:13" x14ac:dyDescent="0.2">
      <c r="A102" s="31">
        <v>2008.1666666666592</v>
      </c>
      <c r="B102" s="45">
        <f>'20-EXPENDEU-12M'!B102/'19-GDPEUCURR-12M'!B102</f>
        <v>0.43482065887538246</v>
      </c>
      <c r="C102" s="45">
        <f>'20-EXPENDEU-12M'!C102/'19-GDPEUCURR-12M'!C102</f>
        <v>0.44211571389637694</v>
      </c>
      <c r="D102" s="45">
        <f>'20-EXPENDEU-12M'!D102/'19-GDPEUCURR-12M'!D102</f>
        <v>0.36215995491124325</v>
      </c>
      <c r="E102" s="45">
        <f>'20-EXPENDEU-12M'!E102/'19-GDPEUCURR-12M'!E102</f>
        <v>0.47714352489878736</v>
      </c>
      <c r="F102" s="45">
        <f>'20-EXPENDEU-12M'!F102/'19-GDPEUCURR-12M'!F102</f>
        <v>0.47883334693498381</v>
      </c>
      <c r="G102" s="45">
        <f>'20-EXPENDEU-12M'!G102/'19-GDPEUCURR-12M'!G102</f>
        <v>0.39375403515527069</v>
      </c>
      <c r="H102" s="45">
        <f>'20-EXPENDEU-12M'!H102/'19-GDPEUCURR-12M'!H102</f>
        <v>0.52578926718407581</v>
      </c>
      <c r="I102" s="45">
        <f>'20-EXPENDEU-12M'!I102/'19-GDPEUCURR-12M'!I102</f>
        <v>0.48230044963843166</v>
      </c>
      <c r="J102" s="45">
        <f>'20-EXPENDEU-12M'!J102/'19-GDPEUCURR-12M'!J102</f>
        <v>0.45362585045240744</v>
      </c>
      <c r="K102" s="45">
        <f>'20-EXPENDEU-12M'!K102/'19-GDPEUCURR-12M'!K102</f>
        <v>0.36709064029530675</v>
      </c>
      <c r="L102" s="45">
        <f>'20-EXPENDEU-12M'!L102/'19-GDPEUCURR-12M'!L102</f>
        <v>0.48787798506303814</v>
      </c>
      <c r="M102" s="45">
        <f>'20-EXPENDEU-12M'!M102/'19-GDPEUCURR-12M'!M102</f>
        <v>0.47378727293182904</v>
      </c>
    </row>
    <row r="103" spans="1:13" x14ac:dyDescent="0.2">
      <c r="A103" s="31">
        <v>2008.2499999999925</v>
      </c>
      <c r="B103" s="45">
        <f>'20-EXPENDEU-12M'!B103/'19-GDPEUCURR-12M'!B103</f>
        <v>0.43483398756951147</v>
      </c>
      <c r="C103" s="45">
        <f>'20-EXPENDEU-12M'!C103/'19-GDPEUCURR-12M'!C103</f>
        <v>0.44101357411890202</v>
      </c>
      <c r="D103" s="45">
        <f>'20-EXPENDEU-12M'!D103/'19-GDPEUCURR-12M'!D103</f>
        <v>0.36813531001007893</v>
      </c>
      <c r="E103" s="45">
        <f>'20-EXPENDEU-12M'!E103/'19-GDPEUCURR-12M'!E103</f>
        <v>0.47822036619995023</v>
      </c>
      <c r="F103" s="45">
        <f>'20-EXPENDEU-12M'!F103/'19-GDPEUCURR-12M'!F103</f>
        <v>0.48128358814043937</v>
      </c>
      <c r="G103" s="45">
        <f>'20-EXPENDEU-12M'!G103/'19-GDPEUCURR-12M'!G103</f>
        <v>0.39472977540739113</v>
      </c>
      <c r="H103" s="45">
        <f>'20-EXPENDEU-12M'!H103/'19-GDPEUCURR-12M'!H103</f>
        <v>0.52548739401458866</v>
      </c>
      <c r="I103" s="45">
        <f>'20-EXPENDEU-12M'!I103/'19-GDPEUCURR-12M'!I103</f>
        <v>0.48228943851251016</v>
      </c>
      <c r="J103" s="45">
        <f>'20-EXPENDEU-12M'!J103/'19-GDPEUCURR-12M'!J103</f>
        <v>0.45442870384907924</v>
      </c>
      <c r="K103" s="45">
        <f>'20-EXPENDEU-12M'!K103/'19-GDPEUCURR-12M'!K103</f>
        <v>0.37008392446509897</v>
      </c>
      <c r="L103" s="45">
        <f>'20-EXPENDEU-12M'!L103/'19-GDPEUCURR-12M'!L103</f>
        <v>0.4889520877436872</v>
      </c>
      <c r="M103" s="45">
        <f>'20-EXPENDEU-12M'!M103/'19-GDPEUCURR-12M'!M103</f>
        <v>0.4744635758679685</v>
      </c>
    </row>
    <row r="104" spans="1:13" x14ac:dyDescent="0.2">
      <c r="A104" s="31">
        <v>2008.3333333333258</v>
      </c>
      <c r="B104" s="45">
        <f>'20-EXPENDEU-12M'!B104/'19-GDPEUCURR-12M'!B104</f>
        <v>0.43483239548349978</v>
      </c>
      <c r="C104" s="45">
        <f>'20-EXPENDEU-12M'!C104/'19-GDPEUCURR-12M'!C104</f>
        <v>0.43937371725526203</v>
      </c>
      <c r="D104" s="45">
        <f>'20-EXPENDEU-12M'!D104/'19-GDPEUCURR-12M'!D104</f>
        <v>0.37453958223346373</v>
      </c>
      <c r="E104" s="45">
        <f>'20-EXPENDEU-12M'!E104/'19-GDPEUCURR-12M'!E104</f>
        <v>0.47981474724584294</v>
      </c>
      <c r="F104" s="45">
        <f>'20-EXPENDEU-12M'!F104/'19-GDPEUCURR-12M'!F104</f>
        <v>0.48415099288281227</v>
      </c>
      <c r="G104" s="45">
        <f>'20-EXPENDEU-12M'!G104/'19-GDPEUCURR-12M'!G104</f>
        <v>0.39613508778192402</v>
      </c>
      <c r="H104" s="45">
        <f>'20-EXPENDEU-12M'!H104/'19-GDPEUCURR-12M'!H104</f>
        <v>0.52512068925074518</v>
      </c>
      <c r="I104" s="45">
        <f>'20-EXPENDEU-12M'!I104/'19-GDPEUCURR-12M'!I104</f>
        <v>0.48287537111751527</v>
      </c>
      <c r="J104" s="45">
        <f>'20-EXPENDEU-12M'!J104/'19-GDPEUCURR-12M'!J104</f>
        <v>0.45509338584997688</v>
      </c>
      <c r="K104" s="45">
        <f>'20-EXPENDEU-12M'!K104/'19-GDPEUCURR-12M'!K104</f>
        <v>0.37240027949398596</v>
      </c>
      <c r="L104" s="45">
        <f>'20-EXPENDEU-12M'!L104/'19-GDPEUCURR-12M'!L104</f>
        <v>0.48941054528557759</v>
      </c>
      <c r="M104" s="45">
        <f>'20-EXPENDEU-12M'!M104/'19-GDPEUCURR-12M'!M104</f>
        <v>0.47557784371996442</v>
      </c>
    </row>
    <row r="105" spans="1:13" x14ac:dyDescent="0.2">
      <c r="A105" s="31">
        <v>2008.416666666659</v>
      </c>
      <c r="B105" s="45">
        <f>'20-EXPENDEU-12M'!B105/'19-GDPEUCURR-12M'!B105</f>
        <v>0.43483002595431558</v>
      </c>
      <c r="C105" s="45">
        <f>'20-EXPENDEU-12M'!C105/'19-GDPEUCURR-12M'!C105</f>
        <v>0.43795121328532233</v>
      </c>
      <c r="D105" s="45">
        <f>'20-EXPENDEU-12M'!D105/'19-GDPEUCURR-12M'!D105</f>
        <v>0.3805061152707308</v>
      </c>
      <c r="E105" s="45">
        <f>'20-EXPENDEU-12M'!E105/'19-GDPEUCURR-12M'!E105</f>
        <v>0.48173565677284041</v>
      </c>
      <c r="F105" s="45">
        <f>'20-EXPENDEU-12M'!F105/'19-GDPEUCURR-12M'!F105</f>
        <v>0.48713502859282209</v>
      </c>
      <c r="G105" s="45">
        <f>'20-EXPENDEU-12M'!G105/'19-GDPEUCURR-12M'!G105</f>
        <v>0.39786491967325716</v>
      </c>
      <c r="H105" s="45">
        <f>'20-EXPENDEU-12M'!H105/'19-GDPEUCURR-12M'!H105</f>
        <v>0.52485666551462262</v>
      </c>
      <c r="I105" s="45">
        <f>'20-EXPENDEU-12M'!I105/'19-GDPEUCURR-12M'!I105</f>
        <v>0.4838423007677376</v>
      </c>
      <c r="J105" s="45">
        <f>'20-EXPENDEU-12M'!J105/'19-GDPEUCURR-12M'!J105</f>
        <v>0.45553139949853116</v>
      </c>
      <c r="K105" s="45">
        <f>'20-EXPENDEU-12M'!K105/'19-GDPEUCURR-12M'!K105</f>
        <v>0.37441176223051442</v>
      </c>
      <c r="L105" s="45">
        <f>'20-EXPENDEU-12M'!L105/'19-GDPEUCURR-12M'!L105</f>
        <v>0.4890911164586414</v>
      </c>
      <c r="M105" s="45">
        <f>'20-EXPENDEU-12M'!M105/'19-GDPEUCURR-12M'!M105</f>
        <v>0.47684207880984619</v>
      </c>
    </row>
    <row r="106" spans="1:13" x14ac:dyDescent="0.2">
      <c r="A106" s="31">
        <v>2008.4999999999923</v>
      </c>
      <c r="B106" s="45">
        <f>'20-EXPENDEU-12M'!B106/'19-GDPEUCURR-12M'!B106</f>
        <v>0.43486729677413483</v>
      </c>
      <c r="C106" s="45">
        <f>'20-EXPENDEU-12M'!C106/'19-GDPEUCURR-12M'!C106</f>
        <v>0.43772556317455258</v>
      </c>
      <c r="D106" s="45">
        <f>'20-EXPENDEU-12M'!D106/'19-GDPEUCURR-12M'!D106</f>
        <v>0.38506712413651628</v>
      </c>
      <c r="E106" s="45">
        <f>'20-EXPENDEU-12M'!E106/'19-GDPEUCURR-12M'!E106</f>
        <v>0.48373743008123798</v>
      </c>
      <c r="F106" s="45">
        <f>'20-EXPENDEU-12M'!F106/'19-GDPEUCURR-12M'!F106</f>
        <v>0.48986066579646309</v>
      </c>
      <c r="G106" s="45">
        <f>'20-EXPENDEU-12M'!G106/'19-GDPEUCURR-12M'!G106</f>
        <v>0.39970357520601424</v>
      </c>
      <c r="H106" s="45">
        <f>'20-EXPENDEU-12M'!H106/'19-GDPEUCURR-12M'!H106</f>
        <v>0.52489358572318034</v>
      </c>
      <c r="I106" s="45">
        <f>'20-EXPENDEU-12M'!I106/'19-GDPEUCURR-12M'!I106</f>
        <v>0.48482864506855688</v>
      </c>
      <c r="J106" s="45">
        <f>'20-EXPENDEU-12M'!J106/'19-GDPEUCURR-12M'!J106</f>
        <v>0.45569777981090603</v>
      </c>
      <c r="K106" s="45">
        <f>'20-EXPENDEU-12M'!K106/'19-GDPEUCURR-12M'!K106</f>
        <v>0.37677708911001961</v>
      </c>
      <c r="L106" s="45">
        <f>'20-EXPENDEU-12M'!L106/'19-GDPEUCURR-12M'!L106</f>
        <v>0.48791975543687838</v>
      </c>
      <c r="M106" s="45">
        <f>'20-EXPENDEU-12M'!M106/'19-GDPEUCURR-12M'!M106</f>
        <v>0.47791430337594609</v>
      </c>
    </row>
    <row r="107" spans="1:13" x14ac:dyDescent="0.2">
      <c r="A107" s="31">
        <v>2008.5833333333255</v>
      </c>
      <c r="B107" s="45">
        <f>'20-EXPENDEU-12M'!B107/'19-GDPEUCURR-12M'!B107</f>
        <v>0.43499944938663831</v>
      </c>
      <c r="C107" s="45">
        <f>'20-EXPENDEU-12M'!C107/'19-GDPEUCURR-12M'!C107</f>
        <v>0.43930554348840961</v>
      </c>
      <c r="D107" s="45">
        <f>'20-EXPENDEU-12M'!D107/'19-GDPEUCURR-12M'!D107</f>
        <v>0.3876988143230361</v>
      </c>
      <c r="E107" s="45">
        <f>'20-EXPENDEU-12M'!E107/'19-GDPEUCURR-12M'!E107</f>
        <v>0.48555682447674386</v>
      </c>
      <c r="F107" s="45">
        <f>'20-EXPENDEU-12M'!F107/'19-GDPEUCURR-12M'!F107</f>
        <v>0.49209909019757975</v>
      </c>
      <c r="G107" s="45">
        <f>'20-EXPENDEU-12M'!G107/'19-GDPEUCURR-12M'!G107</f>
        <v>0.40150509932967005</v>
      </c>
      <c r="H107" s="45">
        <f>'20-EXPENDEU-12M'!H107/'19-GDPEUCURR-12M'!H107</f>
        <v>0.52538160009127177</v>
      </c>
      <c r="I107" s="45">
        <f>'20-EXPENDEU-12M'!I107/'19-GDPEUCURR-12M'!I107</f>
        <v>0.48561354120494721</v>
      </c>
      <c r="J107" s="45">
        <f>'20-EXPENDEU-12M'!J107/'19-GDPEUCURR-12M'!J107</f>
        <v>0.45562155014818301</v>
      </c>
      <c r="K107" s="45">
        <f>'20-EXPENDEU-12M'!K107/'19-GDPEUCURR-12M'!K107</f>
        <v>0.37991955565384572</v>
      </c>
      <c r="L107" s="45">
        <f>'20-EXPENDEU-12M'!L107/'19-GDPEUCURR-12M'!L107</f>
        <v>0.48602909171240516</v>
      </c>
      <c r="M107" s="45">
        <f>'20-EXPENDEU-12M'!M107/'19-GDPEUCURR-12M'!M107</f>
        <v>0.47862197969938985</v>
      </c>
    </row>
    <row r="108" spans="1:13" x14ac:dyDescent="0.2">
      <c r="A108" s="31">
        <v>2008.6666666666588</v>
      </c>
      <c r="B108" s="45">
        <f>'20-EXPENDEU-12M'!B108/'19-GDPEUCURR-12M'!B108</f>
        <v>0.43534228207892067</v>
      </c>
      <c r="C108" s="45">
        <f>'20-EXPENDEU-12M'!C108/'19-GDPEUCURR-12M'!C108</f>
        <v>0.44184757322052221</v>
      </c>
      <c r="D108" s="45">
        <f>'20-EXPENDEU-12M'!D108/'19-GDPEUCURR-12M'!D108</f>
        <v>0.3897661945395583</v>
      </c>
      <c r="E108" s="45">
        <f>'20-EXPENDEU-12M'!E108/'19-GDPEUCURR-12M'!E108</f>
        <v>0.48684347977542392</v>
      </c>
      <c r="F108" s="45">
        <f>'20-EXPENDEU-12M'!F108/'19-GDPEUCURR-12M'!F108</f>
        <v>0.49418050710126438</v>
      </c>
      <c r="G108" s="45">
        <f>'20-EXPENDEU-12M'!G108/'19-GDPEUCURR-12M'!G108</f>
        <v>0.40338594509272746</v>
      </c>
      <c r="H108" s="45">
        <f>'20-EXPENDEU-12M'!H108/'19-GDPEUCURR-12M'!H108</f>
        <v>0.5262857331022035</v>
      </c>
      <c r="I108" s="45">
        <f>'20-EXPENDEU-12M'!I108/'19-GDPEUCURR-12M'!I108</f>
        <v>0.48651728860430465</v>
      </c>
      <c r="J108" s="45">
        <f>'20-EXPENDEU-12M'!J108/'19-GDPEUCURR-12M'!J108</f>
        <v>0.45562456178590327</v>
      </c>
      <c r="K108" s="45">
        <f>'20-EXPENDEU-12M'!K108/'19-GDPEUCURR-12M'!K108</f>
        <v>0.38332912834011318</v>
      </c>
      <c r="L108" s="45">
        <f>'20-EXPENDEU-12M'!L108/'19-GDPEUCURR-12M'!L108</f>
        <v>0.48436823276557683</v>
      </c>
      <c r="M108" s="45">
        <f>'20-EXPENDEU-12M'!M108/'19-GDPEUCURR-12M'!M108</f>
        <v>0.47944496898082611</v>
      </c>
    </row>
    <row r="109" spans="1:13" x14ac:dyDescent="0.2">
      <c r="A109" s="31">
        <v>2008.749999999992</v>
      </c>
      <c r="B109" s="45">
        <f>'20-EXPENDEU-12M'!B109/'19-GDPEUCURR-12M'!B109</f>
        <v>0.43602675277859909</v>
      </c>
      <c r="C109" s="45">
        <f>'20-EXPENDEU-12M'!C109/'19-GDPEUCURR-12M'!C109</f>
        <v>0.44415575588886025</v>
      </c>
      <c r="D109" s="45">
        <f>'20-EXPENDEU-12M'!D109/'19-GDPEUCURR-12M'!D109</f>
        <v>0.39313430513679304</v>
      </c>
      <c r="E109" s="45">
        <f>'20-EXPENDEU-12M'!E109/'19-GDPEUCURR-12M'!E109</f>
        <v>0.48722420052967641</v>
      </c>
      <c r="F109" s="45">
        <f>'20-EXPENDEU-12M'!F109/'19-GDPEUCURR-12M'!F109</f>
        <v>0.49656806040395002</v>
      </c>
      <c r="G109" s="45">
        <f>'20-EXPENDEU-12M'!G109/'19-GDPEUCURR-12M'!G109</f>
        <v>0.40552720000051395</v>
      </c>
      <c r="H109" s="45">
        <f>'20-EXPENDEU-12M'!H109/'19-GDPEUCURR-12M'!H109</f>
        <v>0.52752642850372855</v>
      </c>
      <c r="I109" s="45">
        <f>'20-EXPENDEU-12M'!I109/'19-GDPEUCURR-12M'!I109</f>
        <v>0.48799123984521298</v>
      </c>
      <c r="J109" s="45">
        <f>'20-EXPENDEU-12M'!J109/'19-GDPEUCURR-12M'!J109</f>
        <v>0.45609786209932796</v>
      </c>
      <c r="K109" s="45">
        <f>'20-EXPENDEU-12M'!K109/'19-GDPEUCURR-12M'!K109</f>
        <v>0.38625861531926259</v>
      </c>
      <c r="L109" s="45">
        <f>'20-EXPENDEU-12M'!L109/'19-GDPEUCURR-12M'!L109</f>
        <v>0.48407624766933099</v>
      </c>
      <c r="M109" s="45">
        <f>'20-EXPENDEU-12M'!M109/'19-GDPEUCURR-12M'!M109</f>
        <v>0.48102047832886485</v>
      </c>
    </row>
    <row r="110" spans="1:13" x14ac:dyDescent="0.2">
      <c r="A110" s="31">
        <v>2008.8333333333253</v>
      </c>
      <c r="B110" s="45">
        <f>'20-EXPENDEU-12M'!B110/'19-GDPEUCURR-12M'!B110</f>
        <v>0.43716013468183307</v>
      </c>
      <c r="C110" s="45">
        <f>'20-EXPENDEU-12M'!C110/'19-GDPEUCURR-12M'!C110</f>
        <v>0.44542183668128149</v>
      </c>
      <c r="D110" s="45">
        <f>'20-EXPENDEU-12M'!D110/'19-GDPEUCURR-12M'!D110</f>
        <v>0.39905930553263586</v>
      </c>
      <c r="E110" s="45">
        <f>'20-EXPENDEU-12M'!E110/'19-GDPEUCURR-12M'!E110</f>
        <v>0.486576963841861</v>
      </c>
      <c r="F110" s="45">
        <f>'20-EXPENDEU-12M'!F110/'19-GDPEUCURR-12M'!F110</f>
        <v>0.49956456296766033</v>
      </c>
      <c r="G110" s="45">
        <f>'20-EXPENDEU-12M'!G110/'19-GDPEUCURR-12M'!G110</f>
        <v>0.4080608763973203</v>
      </c>
      <c r="H110" s="45">
        <f>'20-EXPENDEU-12M'!H110/'19-GDPEUCURR-12M'!H110</f>
        <v>0.52903027917655265</v>
      </c>
      <c r="I110" s="45">
        <f>'20-EXPENDEU-12M'!I110/'19-GDPEUCURR-12M'!I110</f>
        <v>0.49039679866223762</v>
      </c>
      <c r="J110" s="45">
        <f>'20-EXPENDEU-12M'!J110/'19-GDPEUCURR-12M'!J110</f>
        <v>0.45735453170953649</v>
      </c>
      <c r="K110" s="45">
        <f>'20-EXPENDEU-12M'!K110/'19-GDPEUCURR-12M'!K110</f>
        <v>0.38820367908282438</v>
      </c>
      <c r="L110" s="45">
        <f>'20-EXPENDEU-12M'!L110/'19-GDPEUCURR-12M'!L110</f>
        <v>0.48593782802287666</v>
      </c>
      <c r="M110" s="45">
        <f>'20-EXPENDEU-12M'!M110/'19-GDPEUCURR-12M'!M110</f>
        <v>0.48381747070900888</v>
      </c>
    </row>
    <row r="111" spans="1:13" x14ac:dyDescent="0.2">
      <c r="A111" s="31">
        <v>2008.9166666666586</v>
      </c>
      <c r="B111" s="45">
        <f>'20-EXPENDEU-12M'!B111/'19-GDPEUCURR-12M'!B111</f>
        <v>0.43875484465617465</v>
      </c>
      <c r="C111" s="45">
        <f>'20-EXPENDEU-12M'!C111/'19-GDPEUCURR-12M'!C111</f>
        <v>0.44635444514222639</v>
      </c>
      <c r="D111" s="45">
        <f>'20-EXPENDEU-12M'!D111/'19-GDPEUCURR-12M'!D111</f>
        <v>0.40618679740831792</v>
      </c>
      <c r="E111" s="45">
        <f>'20-EXPENDEU-12M'!E111/'19-GDPEUCURR-12M'!E111</f>
        <v>0.48579097462145776</v>
      </c>
      <c r="F111" s="45">
        <f>'20-EXPENDEU-12M'!F111/'19-GDPEUCURR-12M'!F111</f>
        <v>0.50286300681721641</v>
      </c>
      <c r="G111" s="45">
        <f>'20-EXPENDEU-12M'!G111/'19-GDPEUCURR-12M'!G111</f>
        <v>0.41092307065428491</v>
      </c>
      <c r="H111" s="45">
        <f>'20-EXPENDEU-12M'!H111/'19-GDPEUCURR-12M'!H111</f>
        <v>0.53074373601369385</v>
      </c>
      <c r="I111" s="45">
        <f>'20-EXPENDEU-12M'!I111/'19-GDPEUCURR-12M'!I111</f>
        <v>0.49374558573663613</v>
      </c>
      <c r="J111" s="45">
        <f>'20-EXPENDEU-12M'!J111/'19-GDPEUCURR-12M'!J111</f>
        <v>0.4594118767005681</v>
      </c>
      <c r="K111" s="45">
        <f>'20-EXPENDEU-12M'!K111/'19-GDPEUCURR-12M'!K111</f>
        <v>0.38964274392699949</v>
      </c>
      <c r="L111" s="45">
        <f>'20-EXPENDEU-12M'!L111/'19-GDPEUCURR-12M'!L111</f>
        <v>0.48934741629720108</v>
      </c>
      <c r="M111" s="45">
        <f>'20-EXPENDEU-12M'!M111/'19-GDPEUCURR-12M'!M111</f>
        <v>0.48763745141448095</v>
      </c>
    </row>
    <row r="112" spans="1:13" x14ac:dyDescent="0.2">
      <c r="A112" s="31">
        <v>2008.9999999999918</v>
      </c>
      <c r="B112" s="45">
        <f>'20-EXPENDEU-12M'!B112/'19-GDPEUCURR-12M'!B112</f>
        <v>0.44080362195789763</v>
      </c>
      <c r="C112" s="45">
        <f>'20-EXPENDEU-12M'!C112/'19-GDPEUCURR-12M'!C112</f>
        <v>0.44804024348880228</v>
      </c>
      <c r="D112" s="45">
        <f>'20-EXPENDEU-12M'!D112/'19-GDPEUCURR-12M'!D112</f>
        <v>0.4124278843962032</v>
      </c>
      <c r="E112" s="45">
        <f>'20-EXPENDEU-12M'!E112/'19-GDPEUCURR-12M'!E112</f>
        <v>0.48601080282172854</v>
      </c>
      <c r="F112" s="45">
        <f>'20-EXPENDEU-12M'!F112/'19-GDPEUCURR-12M'!F112</f>
        <v>0.50602318708300587</v>
      </c>
      <c r="G112" s="45">
        <f>'20-EXPENDEU-12M'!G112/'19-GDPEUCURR-12M'!G112</f>
        <v>0.41400346390993753</v>
      </c>
      <c r="H112" s="45">
        <f>'20-EXPENDEU-12M'!H112/'19-GDPEUCURR-12M'!H112</f>
        <v>0.53261996648352494</v>
      </c>
      <c r="I112" s="45">
        <f>'20-EXPENDEU-12M'!I112/'19-GDPEUCURR-12M'!I112</f>
        <v>0.49796752075017603</v>
      </c>
      <c r="J112" s="45">
        <f>'20-EXPENDEU-12M'!J112/'19-GDPEUCURR-12M'!J112</f>
        <v>0.46221998684535742</v>
      </c>
      <c r="K112" s="45">
        <f>'20-EXPENDEU-12M'!K112/'19-GDPEUCURR-12M'!K112</f>
        <v>0.39130783803724128</v>
      </c>
      <c r="L112" s="45">
        <f>'20-EXPENDEU-12M'!L112/'19-GDPEUCURR-12M'!L112</f>
        <v>0.49335735268800951</v>
      </c>
      <c r="M112" s="45">
        <f>'20-EXPENDEU-12M'!M112/'19-GDPEUCURR-12M'!M112</f>
        <v>0.49212042871715606</v>
      </c>
    </row>
    <row r="113" spans="1:13" x14ac:dyDescent="0.2">
      <c r="A113" s="31">
        <v>2009.0833333333251</v>
      </c>
      <c r="B113" s="45">
        <f>'20-EXPENDEU-12M'!B113/'19-GDPEUCURR-12M'!B113</f>
        <v>0.44331364572275772</v>
      </c>
      <c r="C113" s="45">
        <f>'20-EXPENDEU-12M'!C113/'19-GDPEUCURR-12M'!C113</f>
        <v>0.45128766671800247</v>
      </c>
      <c r="D113" s="45">
        <f>'20-EXPENDEU-12M'!D113/'19-GDPEUCURR-12M'!D113</f>
        <v>0.41627052230104467</v>
      </c>
      <c r="E113" s="45">
        <f>'20-EXPENDEU-12M'!E113/'19-GDPEUCURR-12M'!E113</f>
        <v>0.48804811084443095</v>
      </c>
      <c r="F113" s="45">
        <f>'20-EXPENDEU-12M'!F113/'19-GDPEUCURR-12M'!F113</f>
        <v>0.50858776589728261</v>
      </c>
      <c r="G113" s="45">
        <f>'20-EXPENDEU-12M'!G113/'19-GDPEUCURR-12M'!G113</f>
        <v>0.41724977312437117</v>
      </c>
      <c r="H113" s="45">
        <f>'20-EXPENDEU-12M'!H113/'19-GDPEUCURR-12M'!H113</f>
        <v>0.53465720916942561</v>
      </c>
      <c r="I113" s="45">
        <f>'20-EXPENDEU-12M'!I113/'19-GDPEUCURR-12M'!I113</f>
        <v>0.50293044113510887</v>
      </c>
      <c r="J113" s="45">
        <f>'20-EXPENDEU-12M'!J113/'19-GDPEUCURR-12M'!J113</f>
        <v>0.46567258086955959</v>
      </c>
      <c r="K113" s="45">
        <f>'20-EXPENDEU-12M'!K113/'19-GDPEUCURR-12M'!K113</f>
        <v>0.39385863000978411</v>
      </c>
      <c r="L113" s="45">
        <f>'20-EXPENDEU-12M'!L113/'19-GDPEUCURR-12M'!L113</f>
        <v>0.49721566494004332</v>
      </c>
      <c r="M113" s="45">
        <f>'20-EXPENDEU-12M'!M113/'19-GDPEUCURR-12M'!M113</f>
        <v>0.4969772088625744</v>
      </c>
    </row>
    <row r="114" spans="1:13" x14ac:dyDescent="0.2">
      <c r="A114" s="31">
        <v>2009.1666666666583</v>
      </c>
      <c r="B114" s="45">
        <f>'20-EXPENDEU-12M'!B114/'19-GDPEUCURR-12M'!B114</f>
        <v>0.4463292851208791</v>
      </c>
      <c r="C114" s="45">
        <f>'20-EXPENDEU-12M'!C114/'19-GDPEUCURR-12M'!C114</f>
        <v>0.45577607085518146</v>
      </c>
      <c r="D114" s="45">
        <f>'20-EXPENDEU-12M'!D114/'19-GDPEUCURR-12M'!D114</f>
        <v>0.41895354771035914</v>
      </c>
      <c r="E114" s="45">
        <f>'20-EXPENDEU-12M'!E114/'19-GDPEUCURR-12M'!E114</f>
        <v>0.49135095732151773</v>
      </c>
      <c r="F114" s="45">
        <f>'20-EXPENDEU-12M'!F114/'19-GDPEUCURR-12M'!F114</f>
        <v>0.5099600554425332</v>
      </c>
      <c r="G114" s="45">
        <f>'20-EXPENDEU-12M'!G114/'19-GDPEUCURR-12M'!G114</f>
        <v>0.42083325952991635</v>
      </c>
      <c r="H114" s="45">
        <f>'20-EXPENDEU-12M'!H114/'19-GDPEUCURR-12M'!H114</f>
        <v>0.53702664214508511</v>
      </c>
      <c r="I114" s="45">
        <f>'20-EXPENDEU-12M'!I114/'19-GDPEUCURR-12M'!I114</f>
        <v>0.50822815351132278</v>
      </c>
      <c r="J114" s="45">
        <f>'20-EXPENDEU-12M'!J114/'19-GDPEUCURR-12M'!J114</f>
        <v>0.46940274982910662</v>
      </c>
      <c r="K114" s="45">
        <f>'20-EXPENDEU-12M'!K114/'19-GDPEUCURR-12M'!K114</f>
        <v>0.3976178997955358</v>
      </c>
      <c r="L114" s="45">
        <f>'20-EXPENDEU-12M'!L114/'19-GDPEUCURR-12M'!L114</f>
        <v>0.50096495487929915</v>
      </c>
      <c r="M114" s="45">
        <f>'20-EXPENDEU-12M'!M114/'19-GDPEUCURR-12M'!M114</f>
        <v>0.50219370215056958</v>
      </c>
    </row>
    <row r="115" spans="1:13" x14ac:dyDescent="0.2">
      <c r="A115" s="31">
        <v>2009.2499999999916</v>
      </c>
      <c r="B115" s="45">
        <f>'20-EXPENDEU-12M'!B115/'19-GDPEUCURR-12M'!B115</f>
        <v>0.44990262202958137</v>
      </c>
      <c r="C115" s="45">
        <f>'20-EXPENDEU-12M'!C115/'19-GDPEUCURR-12M'!C115</f>
        <v>0.46090029563623774</v>
      </c>
      <c r="D115" s="45">
        <f>'20-EXPENDEU-12M'!D115/'19-GDPEUCURR-12M'!D115</f>
        <v>0.4224767519228953</v>
      </c>
      <c r="E115" s="45">
        <f>'20-EXPENDEU-12M'!E115/'19-GDPEUCURR-12M'!E115</f>
        <v>0.49501922184554192</v>
      </c>
      <c r="F115" s="45">
        <f>'20-EXPENDEU-12M'!F115/'19-GDPEUCURR-12M'!F115</f>
        <v>0.50947797330830225</v>
      </c>
      <c r="G115" s="45">
        <f>'20-EXPENDEU-12M'!G115/'19-GDPEUCURR-12M'!G115</f>
        <v>0.42498199530814251</v>
      </c>
      <c r="H115" s="45">
        <f>'20-EXPENDEU-12M'!H115/'19-GDPEUCURR-12M'!H115</f>
        <v>0.53994303525780396</v>
      </c>
      <c r="I115" s="45">
        <f>'20-EXPENDEU-12M'!I115/'19-GDPEUCURR-12M'!I115</f>
        <v>0.51337809257036171</v>
      </c>
      <c r="J115" s="45">
        <f>'20-EXPENDEU-12M'!J115/'19-GDPEUCURR-12M'!J115</f>
        <v>0.47297176108651168</v>
      </c>
      <c r="K115" s="45">
        <f>'20-EXPENDEU-12M'!K115/'19-GDPEUCURR-12M'!K115</f>
        <v>0.4028224506406613</v>
      </c>
      <c r="L115" s="45">
        <f>'20-EXPENDEU-12M'!L115/'19-GDPEUCURR-12M'!L115</f>
        <v>0.50484809774744022</v>
      </c>
      <c r="M115" s="45">
        <f>'20-EXPENDEU-12M'!M115/'19-GDPEUCURR-12M'!M115</f>
        <v>0.50782650518064221</v>
      </c>
    </row>
    <row r="116" spans="1:13" x14ac:dyDescent="0.2">
      <c r="A116" s="31">
        <v>2009.3333333333248</v>
      </c>
      <c r="B116" s="45">
        <f>'20-EXPENDEU-12M'!B116/'19-GDPEUCURR-12M'!B116</f>
        <v>0.45403167405124051</v>
      </c>
      <c r="C116" s="45">
        <f>'20-EXPENDEU-12M'!C116/'19-GDPEUCURR-12M'!C116</f>
        <v>0.46611432392569935</v>
      </c>
      <c r="D116" s="45">
        <f>'20-EXPENDEU-12M'!D116/'19-GDPEUCURR-12M'!D116</f>
        <v>0.42841707073353202</v>
      </c>
      <c r="E116" s="45">
        <f>'20-EXPENDEU-12M'!E116/'19-GDPEUCURR-12M'!E116</f>
        <v>0.49830683224652522</v>
      </c>
      <c r="F116" s="45">
        <f>'20-EXPENDEU-12M'!F116/'19-GDPEUCURR-12M'!F116</f>
        <v>0.50686142123435918</v>
      </c>
      <c r="G116" s="45">
        <f>'20-EXPENDEU-12M'!G116/'19-GDPEUCURR-12M'!G116</f>
        <v>0.42981234601504115</v>
      </c>
      <c r="H116" s="45">
        <f>'20-EXPENDEU-12M'!H116/'19-GDPEUCURR-12M'!H116</f>
        <v>0.54352057218521188</v>
      </c>
      <c r="I116" s="45">
        <f>'20-EXPENDEU-12M'!I116/'19-GDPEUCURR-12M'!I116</f>
        <v>0.51798447514790347</v>
      </c>
      <c r="J116" s="45">
        <f>'20-EXPENDEU-12M'!J116/'19-GDPEUCURR-12M'!J116</f>
        <v>0.47612167012507833</v>
      </c>
      <c r="K116" s="45">
        <f>'20-EXPENDEU-12M'!K116/'19-GDPEUCURR-12M'!K116</f>
        <v>0.40945577492747715</v>
      </c>
      <c r="L116" s="45">
        <f>'20-EXPENDEU-12M'!L116/'19-GDPEUCURR-12M'!L116</f>
        <v>0.50906682201543774</v>
      </c>
      <c r="M116" s="45">
        <f>'20-EXPENDEU-12M'!M116/'19-GDPEUCURR-12M'!M116</f>
        <v>0.51389108260913741</v>
      </c>
    </row>
    <row r="117" spans="1:13" x14ac:dyDescent="0.2">
      <c r="A117" s="31">
        <v>2009.4166666666581</v>
      </c>
      <c r="B117" s="45">
        <f>'20-EXPENDEU-12M'!B117/'19-GDPEUCURR-12M'!B117</f>
        <v>0.45850293587332963</v>
      </c>
      <c r="C117" s="45">
        <f>'20-EXPENDEU-12M'!C117/'19-GDPEUCURR-12M'!C117</f>
        <v>0.47111997394980565</v>
      </c>
      <c r="D117" s="45">
        <f>'20-EXPENDEU-12M'!D117/'19-GDPEUCURR-12M'!D117</f>
        <v>0.43644504702512993</v>
      </c>
      <c r="E117" s="45">
        <f>'20-EXPENDEU-12M'!E117/'19-GDPEUCURR-12M'!E117</f>
        <v>0.50112521135892041</v>
      </c>
      <c r="F117" s="45">
        <f>'20-EXPENDEU-12M'!F117/'19-GDPEUCURR-12M'!F117</f>
        <v>0.50339340837350766</v>
      </c>
      <c r="G117" s="45">
        <f>'20-EXPENDEU-12M'!G117/'19-GDPEUCURR-12M'!G117</f>
        <v>0.43498340771683242</v>
      </c>
      <c r="H117" s="45">
        <f>'20-EXPENDEU-12M'!H117/'19-GDPEUCURR-12M'!H117</f>
        <v>0.5474669214315433</v>
      </c>
      <c r="I117" s="45">
        <f>'20-EXPENDEU-12M'!I117/'19-GDPEUCURR-12M'!I117</f>
        <v>0.52203524748563623</v>
      </c>
      <c r="J117" s="45">
        <f>'20-EXPENDEU-12M'!J117/'19-GDPEUCURR-12M'!J117</f>
        <v>0.47935489375220885</v>
      </c>
      <c r="K117" s="45">
        <f>'20-EXPENDEU-12M'!K117/'19-GDPEUCURR-12M'!K117</f>
        <v>0.41650480372882492</v>
      </c>
      <c r="L117" s="45">
        <f>'20-EXPENDEU-12M'!L117/'19-GDPEUCURR-12M'!L117</f>
        <v>0.51364960434269491</v>
      </c>
      <c r="M117" s="45">
        <f>'20-EXPENDEU-12M'!M117/'19-GDPEUCURR-12M'!M117</f>
        <v>0.52022379109418759</v>
      </c>
    </row>
    <row r="118" spans="1:13" x14ac:dyDescent="0.2">
      <c r="A118" s="31">
        <v>2009.4999999999914</v>
      </c>
      <c r="B118" s="45">
        <f>'20-EXPENDEU-12M'!B118/'19-GDPEUCURR-12M'!B118</f>
        <v>0.46303855631627616</v>
      </c>
      <c r="C118" s="45">
        <f>'20-EXPENDEU-12M'!C118/'19-GDPEUCURR-12M'!C118</f>
        <v>0.47567024837850913</v>
      </c>
      <c r="D118" s="45">
        <f>'20-EXPENDEU-12M'!D118/'19-GDPEUCURR-12M'!D118</f>
        <v>0.44575322123811306</v>
      </c>
      <c r="E118" s="45">
        <f>'20-EXPENDEU-12M'!E118/'19-GDPEUCURR-12M'!E118</f>
        <v>0.50354659125534751</v>
      </c>
      <c r="F118" s="45">
        <f>'20-EXPENDEU-12M'!F118/'19-GDPEUCURR-12M'!F118</f>
        <v>0.50073380556928149</v>
      </c>
      <c r="G118" s="45">
        <f>'20-EXPENDEU-12M'!G118/'19-GDPEUCURR-12M'!G118</f>
        <v>0.44003019846260011</v>
      </c>
      <c r="H118" s="45">
        <f>'20-EXPENDEU-12M'!H118/'19-GDPEUCURR-12M'!H118</f>
        <v>0.55138232409710564</v>
      </c>
      <c r="I118" s="45">
        <f>'20-EXPENDEU-12M'!I118/'19-GDPEUCURR-12M'!I118</f>
        <v>0.52561301834405438</v>
      </c>
      <c r="J118" s="45">
        <f>'20-EXPENDEU-12M'!J118/'19-GDPEUCURR-12M'!J118</f>
        <v>0.48337080805025157</v>
      </c>
      <c r="K118" s="45">
        <f>'20-EXPENDEU-12M'!K118/'19-GDPEUCURR-12M'!K118</f>
        <v>0.42267106210353611</v>
      </c>
      <c r="L118" s="45">
        <f>'20-EXPENDEU-12M'!L118/'19-GDPEUCURR-12M'!L118</f>
        <v>0.51857599469548854</v>
      </c>
      <c r="M118" s="45">
        <f>'20-EXPENDEU-12M'!M118/'19-GDPEUCURR-12M'!M118</f>
        <v>0.52659952242145902</v>
      </c>
    </row>
    <row r="119" spans="1:13" x14ac:dyDescent="0.2">
      <c r="A119" s="31">
        <v>2009.5833333333246</v>
      </c>
      <c r="B119" s="45">
        <f>'20-EXPENDEU-12M'!B119/'19-GDPEUCURR-12M'!B119</f>
        <v>0.4673844441602617</v>
      </c>
      <c r="C119" s="45">
        <f>'20-EXPENDEU-12M'!C119/'19-GDPEUCURR-12M'!C119</f>
        <v>0.47962810708762232</v>
      </c>
      <c r="D119" s="45">
        <f>'20-EXPENDEU-12M'!D119/'19-GDPEUCURR-12M'!D119</f>
        <v>0.45524257666606327</v>
      </c>
      <c r="E119" s="45">
        <f>'20-EXPENDEU-12M'!E119/'19-GDPEUCURR-12M'!E119</f>
        <v>0.50568897776978194</v>
      </c>
      <c r="F119" s="45">
        <f>'20-EXPENDEU-12M'!F119/'19-GDPEUCURR-12M'!F119</f>
        <v>0.50036082657601588</v>
      </c>
      <c r="G119" s="45">
        <f>'20-EXPENDEU-12M'!G119/'19-GDPEUCURR-12M'!G119</f>
        <v>0.44457868870147405</v>
      </c>
      <c r="H119" s="45">
        <f>'20-EXPENDEU-12M'!H119/'19-GDPEUCURR-12M'!H119</f>
        <v>0.55494552975106359</v>
      </c>
      <c r="I119" s="45">
        <f>'20-EXPENDEU-12M'!I119/'19-GDPEUCURR-12M'!I119</f>
        <v>0.5287816325982122</v>
      </c>
      <c r="J119" s="45">
        <f>'20-EXPENDEU-12M'!J119/'19-GDPEUCURR-12M'!J119</f>
        <v>0.48864064745921781</v>
      </c>
      <c r="K119" s="45">
        <f>'20-EXPENDEU-12M'!K119/'19-GDPEUCURR-12M'!K119</f>
        <v>0.42708868917827847</v>
      </c>
      <c r="L119" s="45">
        <f>'20-EXPENDEU-12M'!L119/'19-GDPEUCURR-12M'!L119</f>
        <v>0.52362201542721731</v>
      </c>
      <c r="M119" s="45">
        <f>'20-EXPENDEU-12M'!M119/'19-GDPEUCURR-12M'!M119</f>
        <v>0.53282521346503298</v>
      </c>
    </row>
    <row r="120" spans="1:13" x14ac:dyDescent="0.2">
      <c r="A120" s="31">
        <v>2009.6666666666579</v>
      </c>
      <c r="B120" s="45">
        <f>'20-EXPENDEU-12M'!B120/'19-GDPEUCURR-12M'!B120</f>
        <v>0.47142959596497774</v>
      </c>
      <c r="C120" s="45">
        <f>'20-EXPENDEU-12M'!C120/'19-GDPEUCURR-12M'!C120</f>
        <v>0.48333994369639327</v>
      </c>
      <c r="D120" s="45">
        <f>'20-EXPENDEU-12M'!D120/'19-GDPEUCURR-12M'!D120</f>
        <v>0.46255486059560402</v>
      </c>
      <c r="E120" s="45">
        <f>'20-EXPENDEU-12M'!E120/'19-GDPEUCURR-12M'!E120</f>
        <v>0.50787104184814158</v>
      </c>
      <c r="F120" s="45">
        <f>'20-EXPENDEU-12M'!F120/'19-GDPEUCURR-12M'!F120</f>
        <v>0.50311257631280326</v>
      </c>
      <c r="G120" s="45">
        <f>'20-EXPENDEU-12M'!G120/'19-GDPEUCURR-12M'!G120</f>
        <v>0.44866095240487086</v>
      </c>
      <c r="H120" s="45">
        <f>'20-EXPENDEU-12M'!H120/'19-GDPEUCURR-12M'!H120</f>
        <v>0.55817287480337452</v>
      </c>
      <c r="I120" s="45">
        <f>'20-EXPENDEU-12M'!I120/'19-GDPEUCURR-12M'!I120</f>
        <v>0.53153640039429406</v>
      </c>
      <c r="J120" s="45">
        <f>'20-EXPENDEU-12M'!J120/'19-GDPEUCURR-12M'!J120</f>
        <v>0.49469711714195364</v>
      </c>
      <c r="K120" s="45">
        <f>'20-EXPENDEU-12M'!K120/'19-GDPEUCURR-12M'!K120</f>
        <v>0.43074199609474961</v>
      </c>
      <c r="L120" s="45">
        <f>'20-EXPENDEU-12M'!L120/'19-GDPEUCURR-12M'!L120</f>
        <v>0.52776588135585101</v>
      </c>
      <c r="M120" s="45">
        <f>'20-EXPENDEU-12M'!M120/'19-GDPEUCURR-12M'!M120</f>
        <v>0.5389085825610942</v>
      </c>
    </row>
    <row r="121" spans="1:13" x14ac:dyDescent="0.2">
      <c r="A121" s="31">
        <v>2009.7499999999911</v>
      </c>
      <c r="B121" s="45">
        <f>'20-EXPENDEU-12M'!B121/'19-GDPEUCURR-12M'!B121</f>
        <v>0.47510155970410872</v>
      </c>
      <c r="C121" s="45">
        <f>'20-EXPENDEU-12M'!C121/'19-GDPEUCURR-12M'!C121</f>
        <v>0.48728087012870491</v>
      </c>
      <c r="D121" s="45">
        <f>'20-EXPENDEU-12M'!D121/'19-GDPEUCURR-12M'!D121</f>
        <v>0.46490117552894339</v>
      </c>
      <c r="E121" s="45">
        <f>'20-EXPENDEU-12M'!E121/'19-GDPEUCURR-12M'!E121</f>
        <v>0.51046944086742174</v>
      </c>
      <c r="F121" s="45">
        <f>'20-EXPENDEU-12M'!F121/'19-GDPEUCURR-12M'!F121</f>
        <v>0.50966824987554993</v>
      </c>
      <c r="G121" s="45">
        <f>'20-EXPENDEU-12M'!G121/'19-GDPEUCURR-12M'!G121</f>
        <v>0.45241325342485483</v>
      </c>
      <c r="H121" s="45">
        <f>'20-EXPENDEU-12M'!H121/'19-GDPEUCURR-12M'!H121</f>
        <v>0.56116559545621059</v>
      </c>
      <c r="I121" s="45">
        <f>'20-EXPENDEU-12M'!I121/'19-GDPEUCURR-12M'!I121</f>
        <v>0.53385538977641711</v>
      </c>
      <c r="J121" s="45">
        <f>'20-EXPENDEU-12M'!J121/'19-GDPEUCURR-12M'!J121</f>
        <v>0.5008308591994266</v>
      </c>
      <c r="K121" s="45">
        <f>'20-EXPENDEU-12M'!K121/'19-GDPEUCURR-12M'!K121</f>
        <v>0.43510796432427606</v>
      </c>
      <c r="L121" s="45">
        <f>'20-EXPENDEU-12M'!L121/'19-GDPEUCURR-12M'!L121</f>
        <v>0.52977451858570423</v>
      </c>
      <c r="M121" s="45">
        <f>'20-EXPENDEU-12M'!M121/'19-GDPEUCURR-12M'!M121</f>
        <v>0.54491240296286758</v>
      </c>
    </row>
    <row r="122" spans="1:13" x14ac:dyDescent="0.2">
      <c r="A122" s="31">
        <v>2009.8333333333244</v>
      </c>
      <c r="B122" s="45">
        <f>'20-EXPENDEU-12M'!B122/'19-GDPEUCURR-12M'!B122</f>
        <v>0.47831606601992227</v>
      </c>
      <c r="C122" s="45">
        <f>'20-EXPENDEU-12M'!C122/'19-GDPEUCURR-12M'!C122</f>
        <v>0.49165038277855427</v>
      </c>
      <c r="D122" s="45">
        <f>'20-EXPENDEU-12M'!D122/'19-GDPEUCURR-12M'!D122</f>
        <v>0.46125932553195464</v>
      </c>
      <c r="E122" s="45">
        <f>'20-EXPENDEU-12M'!E122/'19-GDPEUCURR-12M'!E122</f>
        <v>0.51365349456781872</v>
      </c>
      <c r="F122" s="45">
        <f>'20-EXPENDEU-12M'!F122/'19-GDPEUCURR-12M'!F122</f>
        <v>0.51997353099901</v>
      </c>
      <c r="G122" s="45">
        <f>'20-EXPENDEU-12M'!G122/'19-GDPEUCURR-12M'!G122</f>
        <v>0.45593308119143694</v>
      </c>
      <c r="H122" s="45">
        <f>'20-EXPENDEU-12M'!H122/'19-GDPEUCURR-12M'!H122</f>
        <v>0.56399299092511324</v>
      </c>
      <c r="I122" s="45">
        <f>'20-EXPENDEU-12M'!I122/'19-GDPEUCURR-12M'!I122</f>
        <v>0.53569453991006932</v>
      </c>
      <c r="J122" s="45">
        <f>'20-EXPENDEU-12M'!J122/'19-GDPEUCURR-12M'!J122</f>
        <v>0.50639016771987233</v>
      </c>
      <c r="K122" s="45">
        <f>'20-EXPENDEU-12M'!K122/'19-GDPEUCURR-12M'!K122</f>
        <v>0.44111432278724444</v>
      </c>
      <c r="L122" s="45">
        <f>'20-EXPENDEU-12M'!L122/'19-GDPEUCURR-12M'!L122</f>
        <v>0.52899093484190185</v>
      </c>
      <c r="M122" s="45">
        <f>'20-EXPENDEU-12M'!M122/'19-GDPEUCURR-12M'!M122</f>
        <v>0.55083397874195361</v>
      </c>
    </row>
    <row r="123" spans="1:13" x14ac:dyDescent="0.2">
      <c r="A123" s="31">
        <v>2009.9166666666576</v>
      </c>
      <c r="B123" s="45">
        <f>'20-EXPENDEU-12M'!B123/'19-GDPEUCURR-12M'!B123</f>
        <v>0.48093377419244454</v>
      </c>
      <c r="C123" s="45">
        <f>'20-EXPENDEU-12M'!C123/'19-GDPEUCURR-12M'!C123</f>
        <v>0.49552206752220107</v>
      </c>
      <c r="D123" s="45">
        <f>'20-EXPENDEU-12M'!D123/'19-GDPEUCURR-12M'!D123</f>
        <v>0.45828079596595322</v>
      </c>
      <c r="E123" s="45">
        <f>'20-EXPENDEU-12M'!E123/'19-GDPEUCURR-12M'!E123</f>
        <v>0.51672692176020929</v>
      </c>
      <c r="F123" s="45">
        <f>'20-EXPENDEU-12M'!F123/'19-GDPEUCURR-12M'!F123</f>
        <v>0.53118499011629061</v>
      </c>
      <c r="G123" s="45">
        <f>'20-EXPENDEU-12M'!G123/'19-GDPEUCURR-12M'!G123</f>
        <v>0.45915562521382275</v>
      </c>
      <c r="H123" s="45">
        <f>'20-EXPENDEU-12M'!H123/'19-GDPEUCURR-12M'!H123</f>
        <v>0.56659679621747638</v>
      </c>
      <c r="I123" s="45">
        <f>'20-EXPENDEU-12M'!I123/'19-GDPEUCURR-12M'!I123</f>
        <v>0.53692179411098984</v>
      </c>
      <c r="J123" s="45">
        <f>'20-EXPENDEU-12M'!J123/'19-GDPEUCURR-12M'!J123</f>
        <v>0.51097524288413265</v>
      </c>
      <c r="K123" s="45">
        <f>'20-EXPENDEU-12M'!K123/'19-GDPEUCURR-12M'!K123</f>
        <v>0.44736707260924824</v>
      </c>
      <c r="L123" s="45">
        <f>'20-EXPENDEU-12M'!L123/'19-GDPEUCURR-12M'!L123</f>
        <v>0.52704808469037578</v>
      </c>
      <c r="M123" s="45">
        <f>'20-EXPENDEU-12M'!M123/'19-GDPEUCURR-12M'!M123</f>
        <v>0.55639112856083295</v>
      </c>
    </row>
    <row r="124" spans="1:13" x14ac:dyDescent="0.2">
      <c r="A124" s="31">
        <v>2009.9999999999909</v>
      </c>
      <c r="B124" s="45">
        <f>'20-EXPENDEU-12M'!B124/'19-GDPEUCURR-12M'!B124</f>
        <v>0.4828026282535699</v>
      </c>
      <c r="C124" s="45">
        <f>'20-EXPENDEU-12M'!C124/'19-GDPEUCURR-12M'!C124</f>
        <v>0.49768485223915709</v>
      </c>
      <c r="D124" s="45">
        <f>'20-EXPENDEU-12M'!D124/'19-GDPEUCURR-12M'!D124</f>
        <v>0.4648299963104629</v>
      </c>
      <c r="E124" s="45">
        <f>'20-EXPENDEU-12M'!E124/'19-GDPEUCURR-12M'!E124</f>
        <v>0.51876257818001925</v>
      </c>
      <c r="F124" s="45">
        <f>'20-EXPENDEU-12M'!F124/'19-GDPEUCURR-12M'!F124</f>
        <v>0.53982287481080449</v>
      </c>
      <c r="G124" s="45">
        <f>'20-EXPENDEU-12M'!G124/'19-GDPEUCURR-12M'!G124</f>
        <v>0.46197322747069458</v>
      </c>
      <c r="H124" s="45">
        <f>'20-EXPENDEU-12M'!H124/'19-GDPEUCURR-12M'!H124</f>
        <v>0.56888686495409635</v>
      </c>
      <c r="I124" s="45">
        <f>'20-EXPENDEU-12M'!I124/'19-GDPEUCURR-12M'!I124</f>
        <v>0.53738673022787131</v>
      </c>
      <c r="J124" s="45">
        <f>'20-EXPENDEU-12M'!J124/'19-GDPEUCURR-12M'!J124</f>
        <v>0.5142428497908258</v>
      </c>
      <c r="K124" s="45">
        <f>'20-EXPENDEU-12M'!K124/'19-GDPEUCURR-12M'!K124</f>
        <v>0.4518372349273867</v>
      </c>
      <c r="L124" s="45">
        <f>'20-EXPENDEU-12M'!L124/'19-GDPEUCURR-12M'!L124</f>
        <v>0.52613387269430689</v>
      </c>
      <c r="M124" s="45">
        <f>'20-EXPENDEU-12M'!M124/'19-GDPEUCURR-12M'!M124</f>
        <v>0.56121821283858009</v>
      </c>
    </row>
    <row r="125" spans="1:13" x14ac:dyDescent="0.2">
      <c r="A125" s="31">
        <v>2010.0833333333242</v>
      </c>
      <c r="B125" s="45">
        <f>'20-EXPENDEU-12M'!B125/'19-GDPEUCURR-12M'!B125</f>
        <v>0.48377239451871618</v>
      </c>
      <c r="C125" s="45">
        <f>'20-EXPENDEU-12M'!C125/'19-GDPEUCURR-12M'!C125</f>
        <v>0.49745223799066246</v>
      </c>
      <c r="D125" s="45">
        <f>'20-EXPENDEU-12M'!D125/'19-GDPEUCURR-12M'!D125</f>
        <v>0.48632521019502928</v>
      </c>
      <c r="E125" s="45">
        <f>'20-EXPENDEU-12M'!E125/'19-GDPEUCURR-12M'!E125</f>
        <v>0.51910089676505045</v>
      </c>
      <c r="F125" s="45">
        <f>'20-EXPENDEU-12M'!F125/'19-GDPEUCURR-12M'!F125</f>
        <v>0.54332844455694462</v>
      </c>
      <c r="G125" s="45">
        <f>'20-EXPENDEU-12M'!G125/'19-GDPEUCURR-12M'!G125</f>
        <v>0.46427386714109359</v>
      </c>
      <c r="H125" s="45">
        <f>'20-EXPENDEU-12M'!H125/'19-GDPEUCURR-12M'!H125</f>
        <v>0.57076838348386638</v>
      </c>
      <c r="I125" s="45">
        <f>'20-EXPENDEU-12M'!I125/'19-GDPEUCURR-12M'!I125</f>
        <v>0.53700975798366601</v>
      </c>
      <c r="J125" s="45">
        <f>'20-EXPENDEU-12M'!J125/'19-GDPEUCURR-12M'!J125</f>
        <v>0.51605424046543913</v>
      </c>
      <c r="K125" s="45">
        <f>'20-EXPENDEU-12M'!K125/'19-GDPEUCURR-12M'!K125</f>
        <v>0.45299691715214441</v>
      </c>
      <c r="L125" s="45">
        <f>'20-EXPENDEU-12M'!L125/'19-GDPEUCURR-12M'!L125</f>
        <v>0.52773425535600238</v>
      </c>
      <c r="M125" s="45">
        <f>'20-EXPENDEU-12M'!M125/'19-GDPEUCURR-12M'!M125</f>
        <v>0.56496260836637968</v>
      </c>
    </row>
    <row r="126" spans="1:13" x14ac:dyDescent="0.2">
      <c r="A126" s="31">
        <v>2010.1666666666574</v>
      </c>
      <c r="B126" s="45">
        <f>'20-EXPENDEU-12M'!B126/'19-GDPEUCURR-12M'!B126</f>
        <v>0.48369101213220256</v>
      </c>
      <c r="C126" s="45">
        <f>'20-EXPENDEU-12M'!C126/'19-GDPEUCURR-12M'!C126</f>
        <v>0.49622424198432752</v>
      </c>
      <c r="D126" s="45">
        <f>'20-EXPENDEU-12M'!D126/'19-GDPEUCURR-12M'!D126</f>
        <v>0.5135964988223386</v>
      </c>
      <c r="E126" s="45">
        <f>'20-EXPENDEU-12M'!E126/'19-GDPEUCURR-12M'!E126</f>
        <v>0.5181879163541292</v>
      </c>
      <c r="F126" s="45">
        <f>'20-EXPENDEU-12M'!F126/'19-GDPEUCURR-12M'!F126</f>
        <v>0.54252217271108882</v>
      </c>
      <c r="G126" s="45">
        <f>'20-EXPENDEU-12M'!G126/'19-GDPEUCURR-12M'!G126</f>
        <v>0.46593489108944608</v>
      </c>
      <c r="H126" s="45">
        <f>'20-EXPENDEU-12M'!H126/'19-GDPEUCURR-12M'!H126</f>
        <v>0.57212699699747349</v>
      </c>
      <c r="I126" s="45">
        <f>'20-EXPENDEU-12M'!I126/'19-GDPEUCURR-12M'!I126</f>
        <v>0.53598210963099913</v>
      </c>
      <c r="J126" s="45">
        <f>'20-EXPENDEU-12M'!J126/'19-GDPEUCURR-12M'!J126</f>
        <v>0.51710787242899237</v>
      </c>
      <c r="K126" s="45">
        <f>'20-EXPENDEU-12M'!K126/'19-GDPEUCURR-12M'!K126</f>
        <v>0.45146022899633081</v>
      </c>
      <c r="L126" s="45">
        <f>'20-EXPENDEU-12M'!L126/'19-GDPEUCURR-12M'!L126</f>
        <v>0.53061676168435323</v>
      </c>
      <c r="M126" s="45">
        <f>'20-EXPENDEU-12M'!M126/'19-GDPEUCURR-12M'!M126</f>
        <v>0.56736591674847403</v>
      </c>
    </row>
    <row r="127" spans="1:13" x14ac:dyDescent="0.2">
      <c r="A127" s="31">
        <v>2010.2499999999907</v>
      </c>
      <c r="B127" s="45">
        <f>'20-EXPENDEU-12M'!B127/'19-GDPEUCURR-12M'!B127</f>
        <v>0.48241298220472167</v>
      </c>
      <c r="C127" s="45">
        <f>'20-EXPENDEU-12M'!C127/'19-GDPEUCURR-12M'!C127</f>
        <v>0.49591247887607759</v>
      </c>
      <c r="D127" s="45">
        <f>'20-EXPENDEU-12M'!D127/'19-GDPEUCURR-12M'!D127</f>
        <v>0.53371574649489806</v>
      </c>
      <c r="E127" s="45">
        <f>'20-EXPENDEU-12M'!E127/'19-GDPEUCURR-12M'!E127</f>
        <v>0.516748867107928</v>
      </c>
      <c r="F127" s="45">
        <f>'20-EXPENDEU-12M'!F127/'19-GDPEUCURR-12M'!F127</f>
        <v>0.53902769349388091</v>
      </c>
      <c r="G127" s="45">
        <f>'20-EXPENDEU-12M'!G127/'19-GDPEUCURR-12M'!G127</f>
        <v>0.46683367136457793</v>
      </c>
      <c r="H127" s="45">
        <f>'20-EXPENDEU-12M'!H127/'19-GDPEUCURR-12M'!H127</f>
        <v>0.57284602165079612</v>
      </c>
      <c r="I127" s="45">
        <f>'20-EXPENDEU-12M'!I127/'19-GDPEUCURR-12M'!I127</f>
        <v>0.53456316849711139</v>
      </c>
      <c r="J127" s="45">
        <f>'20-EXPENDEU-12M'!J127/'19-GDPEUCURR-12M'!J127</f>
        <v>0.51831688961294475</v>
      </c>
      <c r="K127" s="45">
        <f>'20-EXPENDEU-12M'!K127/'19-GDPEUCURR-12M'!K127</f>
        <v>0.4483959229250894</v>
      </c>
      <c r="L127" s="45">
        <f>'20-EXPENDEU-12M'!L127/'19-GDPEUCURR-12M'!L127</f>
        <v>0.53287121925941472</v>
      </c>
      <c r="M127" s="45">
        <f>'20-EXPENDEU-12M'!M127/'19-GDPEUCURR-12M'!M127</f>
        <v>0.56820480625021952</v>
      </c>
    </row>
    <row r="128" spans="1:13" x14ac:dyDescent="0.2">
      <c r="A128" s="31">
        <v>2010.3333333333239</v>
      </c>
      <c r="B128" s="45">
        <f>'20-EXPENDEU-12M'!B128/'19-GDPEUCURR-12M'!B128</f>
        <v>0.48007489566230749</v>
      </c>
      <c r="C128" s="45">
        <f>'20-EXPENDEU-12M'!C128/'19-GDPEUCURR-12M'!C128</f>
        <v>0.49770872379299846</v>
      </c>
      <c r="D128" s="45">
        <f>'20-EXPENDEU-12M'!D128/'19-GDPEUCURR-12M'!D128</f>
        <v>0.53754915270130743</v>
      </c>
      <c r="E128" s="45">
        <f>'20-EXPENDEU-12M'!E128/'19-GDPEUCURR-12M'!E128</f>
        <v>0.51539265887797869</v>
      </c>
      <c r="F128" s="45">
        <f>'20-EXPENDEU-12M'!F128/'19-GDPEUCURR-12M'!F128</f>
        <v>0.53432236145106238</v>
      </c>
      <c r="G128" s="45">
        <f>'20-EXPENDEU-12M'!G128/'19-GDPEUCURR-12M'!G128</f>
        <v>0.46695836615551206</v>
      </c>
      <c r="H128" s="45">
        <f>'20-EXPENDEU-12M'!H128/'19-GDPEUCURR-12M'!H128</f>
        <v>0.57286971692487076</v>
      </c>
      <c r="I128" s="45">
        <f>'20-EXPENDEU-12M'!I128/'19-GDPEUCURR-12M'!I128</f>
        <v>0.53301488604018976</v>
      </c>
      <c r="J128" s="45">
        <f>'20-EXPENDEU-12M'!J128/'19-GDPEUCURR-12M'!J128</f>
        <v>0.52026621563825737</v>
      </c>
      <c r="K128" s="45">
        <f>'20-EXPENDEU-12M'!K128/'19-GDPEUCURR-12M'!K128</f>
        <v>0.44488684740074064</v>
      </c>
      <c r="L128" s="45">
        <f>'20-EXPENDEU-12M'!L128/'19-GDPEUCURR-12M'!L128</f>
        <v>0.5330582670694618</v>
      </c>
      <c r="M128" s="45">
        <f>'20-EXPENDEU-12M'!M128/'19-GDPEUCURR-12M'!M128</f>
        <v>0.56745479888962114</v>
      </c>
    </row>
    <row r="129" spans="1:13" x14ac:dyDescent="0.2">
      <c r="A129" s="31">
        <v>2010.4166666666572</v>
      </c>
      <c r="B129" s="45">
        <f>'20-EXPENDEU-12M'!B129/'19-GDPEUCURR-12M'!B129</f>
        <v>0.47790882484239555</v>
      </c>
      <c r="C129" s="45">
        <f>'20-EXPENDEU-12M'!C129/'19-GDPEUCURR-12M'!C129</f>
        <v>0.49999155733392919</v>
      </c>
      <c r="D129" s="45">
        <f>'20-EXPENDEU-12M'!D129/'19-GDPEUCURR-12M'!D129</f>
        <v>0.5312375613736644</v>
      </c>
      <c r="E129" s="45">
        <f>'20-EXPENDEU-12M'!E129/'19-GDPEUCURR-12M'!E129</f>
        <v>0.51427895222841724</v>
      </c>
      <c r="F129" s="45">
        <f>'20-EXPENDEU-12M'!F129/'19-GDPEUCURR-12M'!F129</f>
        <v>0.52945188412707478</v>
      </c>
      <c r="G129" s="45">
        <f>'20-EXPENDEU-12M'!G129/'19-GDPEUCURR-12M'!G129</f>
        <v>0.46673105328192355</v>
      </c>
      <c r="H129" s="45">
        <f>'20-EXPENDEU-12M'!H129/'19-GDPEUCURR-12M'!H129</f>
        <v>0.57237452601679628</v>
      </c>
      <c r="I129" s="45">
        <f>'20-EXPENDEU-12M'!I129/'19-GDPEUCURR-12M'!I129</f>
        <v>0.53160427619587658</v>
      </c>
      <c r="J129" s="45">
        <f>'20-EXPENDEU-12M'!J129/'19-GDPEUCURR-12M'!J129</f>
        <v>0.52223442372827256</v>
      </c>
      <c r="K129" s="45">
        <f>'20-EXPENDEU-12M'!K129/'19-GDPEUCURR-12M'!K129</f>
        <v>0.44169154592899962</v>
      </c>
      <c r="L129" s="45">
        <f>'20-EXPENDEU-12M'!L129/'19-GDPEUCURR-12M'!L129</f>
        <v>0.53163355803850398</v>
      </c>
      <c r="M129" s="45">
        <f>'20-EXPENDEU-12M'!M129/'19-GDPEUCURR-12M'!M129</f>
        <v>0.56582746951545337</v>
      </c>
    </row>
    <row r="130" spans="1:13" x14ac:dyDescent="0.2">
      <c r="A130" s="31">
        <v>2010.4999999999905</v>
      </c>
      <c r="B130" s="45">
        <f>'20-EXPENDEU-12M'!B130/'19-GDPEUCURR-12M'!B130</f>
        <v>0.47739530065597502</v>
      </c>
      <c r="C130" s="45">
        <f>'20-EXPENDEU-12M'!C130/'19-GDPEUCURR-12M'!C130</f>
        <v>0.50045700885464806</v>
      </c>
      <c r="D130" s="45">
        <f>'20-EXPENDEU-12M'!D130/'19-GDPEUCURR-12M'!D130</f>
        <v>0.52485148161384143</v>
      </c>
      <c r="E130" s="45">
        <f>'20-EXPENDEU-12M'!E130/'19-GDPEUCURR-12M'!E130</f>
        <v>0.51345595121656262</v>
      </c>
      <c r="F130" s="45">
        <f>'20-EXPENDEU-12M'!F130/'19-GDPEUCURR-12M'!F130</f>
        <v>0.52538237358934137</v>
      </c>
      <c r="G130" s="45">
        <f>'20-EXPENDEU-12M'!G130/'19-GDPEUCURR-12M'!G130</f>
        <v>0.46668204290926235</v>
      </c>
      <c r="H130" s="45">
        <f>'20-EXPENDEU-12M'!H130/'19-GDPEUCURR-12M'!H130</f>
        <v>0.57159341208145253</v>
      </c>
      <c r="I130" s="45">
        <f>'20-EXPENDEU-12M'!I130/'19-GDPEUCURR-12M'!I130</f>
        <v>0.53059263736588358</v>
      </c>
      <c r="J130" s="45">
        <f>'20-EXPENDEU-12M'!J130/'19-GDPEUCURR-12M'!J130</f>
        <v>0.52318629294936525</v>
      </c>
      <c r="K130" s="45">
        <f>'20-EXPENDEU-12M'!K130/'19-GDPEUCURR-12M'!K130</f>
        <v>0.43945389248576427</v>
      </c>
      <c r="L130" s="45">
        <f>'20-EXPENDEU-12M'!L130/'19-GDPEUCURR-12M'!L130</f>
        <v>0.52952497506920437</v>
      </c>
      <c r="M130" s="45">
        <f>'20-EXPENDEU-12M'!M130/'19-GDPEUCURR-12M'!M130</f>
        <v>0.56420465971459433</v>
      </c>
    </row>
    <row r="131" spans="1:13" x14ac:dyDescent="0.2">
      <c r="A131" s="31">
        <v>2010.5833333333237</v>
      </c>
      <c r="B131" s="45">
        <f>'20-EXPENDEU-12M'!B131/'19-GDPEUCURR-12M'!B131</f>
        <v>0.47940125201574668</v>
      </c>
      <c r="C131" s="45">
        <f>'20-EXPENDEU-12M'!C131/'19-GDPEUCURR-12M'!C131</f>
        <v>0.49781059040759812</v>
      </c>
      <c r="D131" s="45">
        <f>'20-EXPENDEU-12M'!D131/'19-GDPEUCURR-12M'!D131</f>
        <v>0.52684502148599721</v>
      </c>
      <c r="E131" s="45">
        <f>'20-EXPENDEU-12M'!E131/'19-GDPEUCURR-12M'!E131</f>
        <v>0.51288656661991128</v>
      </c>
      <c r="F131" s="45">
        <f>'20-EXPENDEU-12M'!F131/'19-GDPEUCURR-12M'!F131</f>
        <v>0.52282939666514494</v>
      </c>
      <c r="G131" s="45">
        <f>'20-EXPENDEU-12M'!G131/'19-GDPEUCURR-12M'!G131</f>
        <v>0.4671384933034971</v>
      </c>
      <c r="H131" s="45">
        <f>'20-EXPENDEU-12M'!H131/'19-GDPEUCURR-12M'!H131</f>
        <v>0.5707173717820555</v>
      </c>
      <c r="I131" s="45">
        <f>'20-EXPENDEU-12M'!I131/'19-GDPEUCURR-12M'!I131</f>
        <v>0.53012197808832029</v>
      </c>
      <c r="J131" s="45">
        <f>'20-EXPENDEU-12M'!J131/'19-GDPEUCURR-12M'!J131</f>
        <v>0.52241724165187864</v>
      </c>
      <c r="K131" s="45">
        <f>'20-EXPENDEU-12M'!K131/'19-GDPEUCURR-12M'!K131</f>
        <v>0.43854483616412476</v>
      </c>
      <c r="L131" s="45">
        <f>'20-EXPENDEU-12M'!L131/'19-GDPEUCURR-12M'!L131</f>
        <v>0.5275698384832308</v>
      </c>
      <c r="M131" s="45">
        <f>'20-EXPENDEU-12M'!M131/'19-GDPEUCURR-12M'!M131</f>
        <v>0.56322739999083449</v>
      </c>
    </row>
    <row r="132" spans="1:13" x14ac:dyDescent="0.2">
      <c r="A132" s="31">
        <v>2010.666666666657</v>
      </c>
      <c r="B132" s="45">
        <f>'20-EXPENDEU-12M'!B132/'19-GDPEUCURR-12M'!B132</f>
        <v>0.48245050633235709</v>
      </c>
      <c r="C132" s="45">
        <f>'20-EXPENDEU-12M'!C132/'19-GDPEUCURR-12M'!C132</f>
        <v>0.49468998516202856</v>
      </c>
      <c r="D132" s="45">
        <f>'20-EXPENDEU-12M'!D132/'19-GDPEUCURR-12M'!D132</f>
        <v>0.53882815075158652</v>
      </c>
      <c r="E132" s="45">
        <f>'20-EXPENDEU-12M'!E132/'19-GDPEUCURR-12M'!E132</f>
        <v>0.51219356405208338</v>
      </c>
      <c r="F132" s="45">
        <f>'20-EXPENDEU-12M'!F132/'19-GDPEUCURR-12M'!F132</f>
        <v>0.52138679542849287</v>
      </c>
      <c r="G132" s="45">
        <f>'20-EXPENDEU-12M'!G132/'19-GDPEUCURR-12M'!G132</f>
        <v>0.46761723659878301</v>
      </c>
      <c r="H132" s="45">
        <f>'20-EXPENDEU-12M'!H132/'19-GDPEUCURR-12M'!H132</f>
        <v>0.56977764358311045</v>
      </c>
      <c r="I132" s="45">
        <f>'20-EXPENDEU-12M'!I132/'19-GDPEUCURR-12M'!I132</f>
        <v>0.52988462169812112</v>
      </c>
      <c r="J132" s="45">
        <f>'20-EXPENDEU-12M'!J132/'19-GDPEUCURR-12M'!J132</f>
        <v>0.52049025735712617</v>
      </c>
      <c r="K132" s="45">
        <f>'20-EXPENDEU-12M'!K132/'19-GDPEUCURR-12M'!K132</f>
        <v>0.43837319392526874</v>
      </c>
      <c r="L132" s="45">
        <f>'20-EXPENDEU-12M'!L132/'19-GDPEUCURR-12M'!L132</f>
        <v>0.52627210611711361</v>
      </c>
      <c r="M132" s="45">
        <f>'20-EXPENDEU-12M'!M132/'19-GDPEUCURR-12M'!M132</f>
        <v>0.56264580684588827</v>
      </c>
    </row>
    <row r="133" spans="1:13" x14ac:dyDescent="0.2">
      <c r="A133" s="31">
        <v>2010.7499999999902</v>
      </c>
      <c r="B133" s="45">
        <f>'20-EXPENDEU-12M'!B133/'19-GDPEUCURR-12M'!B133</f>
        <v>0.48451491704626598</v>
      </c>
      <c r="C133" s="45">
        <f>'20-EXPENDEU-12M'!C133/'19-GDPEUCURR-12M'!C133</f>
        <v>0.49467363075775139</v>
      </c>
      <c r="D133" s="45">
        <f>'20-EXPENDEU-12M'!D133/'19-GDPEUCURR-12M'!D133</f>
        <v>0.56071036422358234</v>
      </c>
      <c r="E133" s="45">
        <f>'20-EXPENDEU-12M'!E133/'19-GDPEUCURR-12M'!E133</f>
        <v>0.5109177009395246</v>
      </c>
      <c r="F133" s="45">
        <f>'20-EXPENDEU-12M'!F133/'19-GDPEUCURR-12M'!F133</f>
        <v>0.52035214523810158</v>
      </c>
      <c r="G133" s="45">
        <f>'20-EXPENDEU-12M'!G133/'19-GDPEUCURR-12M'!G133</f>
        <v>0.46743295752183533</v>
      </c>
      <c r="H133" s="45">
        <f>'20-EXPENDEU-12M'!H133/'19-GDPEUCURR-12M'!H133</f>
        <v>0.56876548520046366</v>
      </c>
      <c r="I133" s="45">
        <f>'20-EXPENDEU-12M'!I133/'19-GDPEUCURR-12M'!I133</f>
        <v>0.52946675170705104</v>
      </c>
      <c r="J133" s="45">
        <f>'20-EXPENDEU-12M'!J133/'19-GDPEUCURR-12M'!J133</f>
        <v>0.51827810808742103</v>
      </c>
      <c r="K133" s="45">
        <f>'20-EXPENDEU-12M'!K133/'19-GDPEUCURR-12M'!K133</f>
        <v>0.43813324863775815</v>
      </c>
      <c r="L133" s="45">
        <f>'20-EXPENDEU-12M'!L133/'19-GDPEUCURR-12M'!L133</f>
        <v>0.52604552175382335</v>
      </c>
      <c r="M133" s="45">
        <f>'20-EXPENDEU-12M'!M133/'19-GDPEUCURR-12M'!M133</f>
        <v>0.561996495380372</v>
      </c>
    </row>
    <row r="134" spans="1:13" x14ac:dyDescent="0.2">
      <c r="A134" s="31">
        <v>2010.8333333333235</v>
      </c>
      <c r="B134" s="45">
        <f>'20-EXPENDEU-12M'!B134/'19-GDPEUCURR-12M'!B134</f>
        <v>0.48410721919122596</v>
      </c>
      <c r="C134" s="45">
        <f>'20-EXPENDEU-12M'!C134/'19-GDPEUCURR-12M'!C134</f>
        <v>0.50005804167627377</v>
      </c>
      <c r="D134" s="45">
        <f>'20-EXPENDEU-12M'!D134/'19-GDPEUCURR-12M'!D134</f>
        <v>0.59037166654865325</v>
      </c>
      <c r="E134" s="45">
        <f>'20-EXPENDEU-12M'!E134/'19-GDPEUCURR-12M'!E134</f>
        <v>0.50880953766344483</v>
      </c>
      <c r="F134" s="45">
        <f>'20-EXPENDEU-12M'!F134/'19-GDPEUCURR-12M'!F134</f>
        <v>0.51908278224837401</v>
      </c>
      <c r="G134" s="45">
        <f>'20-EXPENDEU-12M'!G134/'19-GDPEUCURR-12M'!G134</f>
        <v>0.46616086606604451</v>
      </c>
      <c r="H134" s="45">
        <f>'20-EXPENDEU-12M'!H134/'19-GDPEUCURR-12M'!H134</f>
        <v>0.5676795432706192</v>
      </c>
      <c r="I134" s="45">
        <f>'20-EXPENDEU-12M'!I134/'19-GDPEUCURR-12M'!I134</f>
        <v>0.52858389634560132</v>
      </c>
      <c r="J134" s="45">
        <f>'20-EXPENDEU-12M'!J134/'19-GDPEUCURR-12M'!J134</f>
        <v>0.51645741746812035</v>
      </c>
      <c r="K134" s="45">
        <f>'20-EXPENDEU-12M'!K134/'19-GDPEUCURR-12M'!K134</f>
        <v>0.43726776165677572</v>
      </c>
      <c r="L134" s="45">
        <f>'20-EXPENDEU-12M'!L134/'19-GDPEUCURR-12M'!L134</f>
        <v>0.52700985778644061</v>
      </c>
      <c r="M134" s="45">
        <f>'20-EXPENDEU-12M'!M134/'19-GDPEUCURR-12M'!M134</f>
        <v>0.56092712880116646</v>
      </c>
    </row>
    <row r="135" spans="1:13" x14ac:dyDescent="0.2">
      <c r="A135" s="31">
        <v>2010.9166666666567</v>
      </c>
      <c r="B135" s="45">
        <f>'20-EXPENDEU-12M'!B135/'19-GDPEUCURR-12M'!B135</f>
        <v>0.48178613270596582</v>
      </c>
      <c r="C135" s="45">
        <f>'20-EXPENDEU-12M'!C135/'19-GDPEUCURR-12M'!C135</f>
        <v>0.50813889350401353</v>
      </c>
      <c r="D135" s="45">
        <f>'20-EXPENDEU-12M'!D135/'19-GDPEUCURR-12M'!D135</f>
        <v>0.61709511752694912</v>
      </c>
      <c r="E135" s="45">
        <f>'20-EXPENDEU-12M'!E135/'19-GDPEUCURR-12M'!E135</f>
        <v>0.50644317382199722</v>
      </c>
      <c r="F135" s="45">
        <f>'20-EXPENDEU-12M'!F135/'19-GDPEUCURR-12M'!F135</f>
        <v>0.51722225928689325</v>
      </c>
      <c r="G135" s="45">
        <f>'20-EXPENDEU-12M'!G135/'19-GDPEUCURR-12M'!G135</f>
        <v>0.4644181959910475</v>
      </c>
      <c r="H135" s="45">
        <f>'20-EXPENDEU-12M'!H135/'19-GDPEUCURR-12M'!H135</f>
        <v>0.56654957875083545</v>
      </c>
      <c r="I135" s="45">
        <f>'20-EXPENDEU-12M'!I135/'19-GDPEUCURR-12M'!I135</f>
        <v>0.52744548375655009</v>
      </c>
      <c r="J135" s="45">
        <f>'20-EXPENDEU-12M'!J135/'19-GDPEUCURR-12M'!J135</f>
        <v>0.5149392191159049</v>
      </c>
      <c r="K135" s="45">
        <f>'20-EXPENDEU-12M'!K135/'19-GDPEUCURR-12M'!K135</f>
        <v>0.43611999473260321</v>
      </c>
      <c r="L135" s="45">
        <f>'20-EXPENDEU-12M'!L135/'19-GDPEUCURR-12M'!L135</f>
        <v>0.52812983115010026</v>
      </c>
      <c r="M135" s="45">
        <f>'20-EXPENDEU-12M'!M135/'19-GDPEUCURR-12M'!M135</f>
        <v>0.55950115144526935</v>
      </c>
    </row>
    <row r="136" spans="1:13" x14ac:dyDescent="0.2">
      <c r="A136" s="31">
        <v>2010.99999999999</v>
      </c>
      <c r="B136" s="45">
        <f>'20-EXPENDEU-12M'!B136/'19-GDPEUCURR-12M'!B136</f>
        <v>0.47860921843726445</v>
      </c>
      <c r="C136" s="45">
        <f>'20-EXPENDEU-12M'!C136/'19-GDPEUCURR-12M'!C136</f>
        <v>0.51497753956188808</v>
      </c>
      <c r="D136" s="45">
        <f>'20-EXPENDEU-12M'!D136/'19-GDPEUCURR-12M'!D136</f>
        <v>0.62781344643305192</v>
      </c>
      <c r="E136" s="45">
        <f>'20-EXPENDEU-12M'!E136/'19-GDPEUCURR-12M'!E136</f>
        <v>0.50459192967642474</v>
      </c>
      <c r="F136" s="45">
        <f>'20-EXPENDEU-12M'!F136/'19-GDPEUCURR-12M'!F136</f>
        <v>0.51448627221888066</v>
      </c>
      <c r="G136" s="45">
        <f>'20-EXPENDEU-12M'!G136/'19-GDPEUCURR-12M'!G136</f>
        <v>0.46308314684120927</v>
      </c>
      <c r="H136" s="45">
        <f>'20-EXPENDEU-12M'!H136/'19-GDPEUCURR-12M'!H136</f>
        <v>0.56541368907071221</v>
      </c>
      <c r="I136" s="45">
        <f>'20-EXPENDEU-12M'!I136/'19-GDPEUCURR-12M'!I136</f>
        <v>0.52637896967612852</v>
      </c>
      <c r="J136" s="45">
        <f>'20-EXPENDEU-12M'!J136/'19-GDPEUCURR-12M'!J136</f>
        <v>0.51344520773244018</v>
      </c>
      <c r="K136" s="45">
        <f>'20-EXPENDEU-12M'!K136/'19-GDPEUCURR-12M'!K136</f>
        <v>0.43523269393712777</v>
      </c>
      <c r="L136" s="45">
        <f>'20-EXPENDEU-12M'!L136/'19-GDPEUCURR-12M'!L136</f>
        <v>0.52809017369593514</v>
      </c>
      <c r="M136" s="45">
        <f>'20-EXPENDEU-12M'!M136/'19-GDPEUCURR-12M'!M136</f>
        <v>0.55788254515362035</v>
      </c>
    </row>
    <row r="137" spans="1:13" x14ac:dyDescent="0.2">
      <c r="A137" s="31">
        <v>2011.0833333333233</v>
      </c>
      <c r="B137" s="45">
        <f>'20-EXPENDEU-12M'!B137/'19-GDPEUCURR-12M'!B137</f>
        <v>0.47551963362919647</v>
      </c>
      <c r="C137" s="45">
        <f>'20-EXPENDEU-12M'!C137/'19-GDPEUCURR-12M'!C137</f>
        <v>0.51760052207053897</v>
      </c>
      <c r="D137" s="45">
        <f>'20-EXPENDEU-12M'!D137/'19-GDPEUCURR-12M'!D137</f>
        <v>0.61392215337425504</v>
      </c>
      <c r="E137" s="45">
        <f>'20-EXPENDEU-12M'!E137/'19-GDPEUCURR-12M'!E137</f>
        <v>0.50380200921316709</v>
      </c>
      <c r="F137" s="45">
        <f>'20-EXPENDEU-12M'!F137/'19-GDPEUCURR-12M'!F137</f>
        <v>0.51089973938263189</v>
      </c>
      <c r="G137" s="45">
        <f>'20-EXPENDEU-12M'!G137/'19-GDPEUCURR-12M'!G137</f>
        <v>0.46276287046873782</v>
      </c>
      <c r="H137" s="45">
        <f>'20-EXPENDEU-12M'!H137/'19-GDPEUCURR-12M'!H137</f>
        <v>0.56431718632278494</v>
      </c>
      <c r="I137" s="45">
        <f>'20-EXPENDEU-12M'!I137/'19-GDPEUCURR-12M'!I137</f>
        <v>0.52564858560448047</v>
      </c>
      <c r="J137" s="45">
        <f>'20-EXPENDEU-12M'!J137/'19-GDPEUCURR-12M'!J137</f>
        <v>0.51175990788564696</v>
      </c>
      <c r="K137" s="45">
        <f>'20-EXPENDEU-12M'!K137/'19-GDPEUCURR-12M'!K137</f>
        <v>0.43495736969297205</v>
      </c>
      <c r="L137" s="45">
        <f>'20-EXPENDEU-12M'!L137/'19-GDPEUCURR-12M'!L137</f>
        <v>0.52599654711664612</v>
      </c>
      <c r="M137" s="45">
        <f>'20-EXPENDEU-12M'!M137/'19-GDPEUCURR-12M'!M137</f>
        <v>0.55625348754890824</v>
      </c>
    </row>
    <row r="138" spans="1:13" x14ac:dyDescent="0.2">
      <c r="A138" s="31">
        <v>2011.1666666666565</v>
      </c>
      <c r="B138" s="45">
        <f>'20-EXPENDEU-12M'!B138/'19-GDPEUCURR-12M'!B138</f>
        <v>0.47303087917067344</v>
      </c>
      <c r="C138" s="45">
        <f>'20-EXPENDEU-12M'!C138/'19-GDPEUCURR-12M'!C138</f>
        <v>0.51688632932458345</v>
      </c>
      <c r="D138" s="45">
        <f>'20-EXPENDEU-12M'!D138/'19-GDPEUCURR-12M'!D138</f>
        <v>0.58550476285039477</v>
      </c>
      <c r="E138" s="45">
        <f>'20-EXPENDEU-12M'!E138/'19-GDPEUCURR-12M'!E138</f>
        <v>0.50373620874287239</v>
      </c>
      <c r="F138" s="45">
        <f>'20-EXPENDEU-12M'!F138/'19-GDPEUCURR-12M'!F138</f>
        <v>0.50770841879481132</v>
      </c>
      <c r="G138" s="45">
        <f>'20-EXPENDEU-12M'!G138/'19-GDPEUCURR-12M'!G138</f>
        <v>0.46298022965411684</v>
      </c>
      <c r="H138" s="45">
        <f>'20-EXPENDEU-12M'!H138/'19-GDPEUCURR-12M'!H138</f>
        <v>0.56333129120021064</v>
      </c>
      <c r="I138" s="45">
        <f>'20-EXPENDEU-12M'!I138/'19-GDPEUCURR-12M'!I138</f>
        <v>0.52528745385758713</v>
      </c>
      <c r="J138" s="45">
        <f>'20-EXPENDEU-12M'!J138/'19-GDPEUCURR-12M'!J138</f>
        <v>0.5099095061742912</v>
      </c>
      <c r="K138" s="45">
        <f>'20-EXPENDEU-12M'!K138/'19-GDPEUCURR-12M'!K138</f>
        <v>0.43498092140295241</v>
      </c>
      <c r="L138" s="45">
        <f>'20-EXPENDEU-12M'!L138/'19-GDPEUCURR-12M'!L138</f>
        <v>0.52257465677094062</v>
      </c>
      <c r="M138" s="45">
        <f>'20-EXPENDEU-12M'!M138/'19-GDPEUCURR-12M'!M138</f>
        <v>0.55488072153919654</v>
      </c>
    </row>
    <row r="139" spans="1:13" x14ac:dyDescent="0.2">
      <c r="A139" s="31">
        <v>2011.2499999999898</v>
      </c>
      <c r="B139" s="45">
        <f>'20-EXPENDEU-12M'!B139/'19-GDPEUCURR-12M'!B139</f>
        <v>0.47153602518045951</v>
      </c>
      <c r="C139" s="45">
        <f>'20-EXPENDEU-12M'!C139/'19-GDPEUCURR-12M'!C139</f>
        <v>0.51467177162651878</v>
      </c>
      <c r="D139" s="45">
        <f>'20-EXPENDEU-12M'!D139/'19-GDPEUCURR-12M'!D139</f>
        <v>0.55749397113830335</v>
      </c>
      <c r="E139" s="45">
        <f>'20-EXPENDEU-12M'!E139/'19-GDPEUCURR-12M'!E139</f>
        <v>0.50384061390729762</v>
      </c>
      <c r="F139" s="45">
        <f>'20-EXPENDEU-12M'!F139/'19-GDPEUCURR-12M'!F139</f>
        <v>0.50647951578555173</v>
      </c>
      <c r="G139" s="45">
        <f>'20-EXPENDEU-12M'!G139/'19-GDPEUCURR-12M'!G139</f>
        <v>0.46298791393372901</v>
      </c>
      <c r="H139" s="45">
        <f>'20-EXPENDEU-12M'!H139/'19-GDPEUCURR-12M'!H139</f>
        <v>0.5625316372935506</v>
      </c>
      <c r="I139" s="45">
        <f>'20-EXPENDEU-12M'!I139/'19-GDPEUCURR-12M'!I139</f>
        <v>0.52527184767651625</v>
      </c>
      <c r="J139" s="45">
        <f>'20-EXPENDEU-12M'!J139/'19-GDPEUCURR-12M'!J139</f>
        <v>0.50797784803206592</v>
      </c>
      <c r="K139" s="45">
        <f>'20-EXPENDEU-12M'!K139/'19-GDPEUCURR-12M'!K139</f>
        <v>0.43483981108803477</v>
      </c>
      <c r="L139" s="45">
        <f>'20-EXPENDEU-12M'!L139/'19-GDPEUCURR-12M'!L139</f>
        <v>0.51893043944362915</v>
      </c>
      <c r="M139" s="45">
        <f>'20-EXPENDEU-12M'!M139/'19-GDPEUCURR-12M'!M139</f>
        <v>0.55404418427142443</v>
      </c>
    </row>
    <row r="140" spans="1:13" x14ac:dyDescent="0.2">
      <c r="A140" s="31">
        <v>2011.333333333323</v>
      </c>
      <c r="B140" s="45">
        <f>'20-EXPENDEU-12M'!B140/'19-GDPEUCURR-12M'!B140</f>
        <v>0.47108771320502596</v>
      </c>
      <c r="C140" s="45">
        <f>'20-EXPENDEU-12M'!C140/'19-GDPEUCURR-12M'!C140</f>
        <v>0.51251337675853947</v>
      </c>
      <c r="D140" s="45">
        <f>'20-EXPENDEU-12M'!D140/'19-GDPEUCURR-12M'!D140</f>
        <v>0.54157200569201325</v>
      </c>
      <c r="E140" s="45">
        <f>'20-EXPENDEU-12M'!E140/'19-GDPEUCURR-12M'!E140</f>
        <v>0.503644155079502</v>
      </c>
      <c r="F140" s="45">
        <f>'20-EXPENDEU-12M'!F140/'19-GDPEUCURR-12M'!F140</f>
        <v>0.50830537250783148</v>
      </c>
      <c r="G140" s="45">
        <f>'20-EXPENDEU-12M'!G140/'19-GDPEUCURR-12M'!G140</f>
        <v>0.46220535845930338</v>
      </c>
      <c r="H140" s="45">
        <f>'20-EXPENDEU-12M'!H140/'19-GDPEUCURR-12M'!H140</f>
        <v>0.56196653971449229</v>
      </c>
      <c r="I140" s="45">
        <f>'20-EXPENDEU-12M'!I140/'19-GDPEUCURR-12M'!I140</f>
        <v>0.52556752047723554</v>
      </c>
      <c r="J140" s="45">
        <f>'20-EXPENDEU-12M'!J140/'19-GDPEUCURR-12M'!J140</f>
        <v>0.50606535976581613</v>
      </c>
      <c r="K140" s="45">
        <f>'20-EXPENDEU-12M'!K140/'19-GDPEUCURR-12M'!K140</f>
        <v>0.4342454278404177</v>
      </c>
      <c r="L140" s="45">
        <f>'20-EXPENDEU-12M'!L140/'19-GDPEUCURR-12M'!L140</f>
        <v>0.51597956027756409</v>
      </c>
      <c r="M140" s="45">
        <f>'20-EXPENDEU-12M'!M140/'19-GDPEUCURR-12M'!M140</f>
        <v>0.55387048996636123</v>
      </c>
    </row>
    <row r="141" spans="1:13" x14ac:dyDescent="0.2">
      <c r="A141" s="31">
        <v>2011.4166666666563</v>
      </c>
      <c r="B141" s="45">
        <f>'20-EXPENDEU-12M'!B141/'19-GDPEUCURR-12M'!B141</f>
        <v>0.47042817460059821</v>
      </c>
      <c r="C141" s="45">
        <f>'20-EXPENDEU-12M'!C141/'19-GDPEUCURR-12M'!C141</f>
        <v>0.51086843802200887</v>
      </c>
      <c r="D141" s="45">
        <f>'20-EXPENDEU-12M'!D141/'19-GDPEUCURR-12M'!D141</f>
        <v>0.53617769556161077</v>
      </c>
      <c r="E141" s="45">
        <f>'20-EXPENDEU-12M'!E141/'19-GDPEUCURR-12M'!E141</f>
        <v>0.50299520502315953</v>
      </c>
      <c r="F141" s="45">
        <f>'20-EXPENDEU-12M'!F141/'19-GDPEUCURR-12M'!F141</f>
        <v>0.51229679609039791</v>
      </c>
      <c r="G141" s="45">
        <f>'20-EXPENDEU-12M'!G141/'19-GDPEUCURR-12M'!G141</f>
        <v>0.46071298726154841</v>
      </c>
      <c r="H141" s="45">
        <f>'20-EXPENDEU-12M'!H141/'19-GDPEUCURR-12M'!H141</f>
        <v>0.5615824334748365</v>
      </c>
      <c r="I141" s="45">
        <f>'20-EXPENDEU-12M'!I141/'19-GDPEUCURR-12M'!I141</f>
        <v>0.52609612221419344</v>
      </c>
      <c r="J141" s="45">
        <f>'20-EXPENDEU-12M'!J141/'19-GDPEUCURR-12M'!J141</f>
        <v>0.50434893016924187</v>
      </c>
      <c r="K141" s="45">
        <f>'20-EXPENDEU-12M'!K141/'19-GDPEUCURR-12M'!K141</f>
        <v>0.43356915395566786</v>
      </c>
      <c r="L141" s="45">
        <f>'20-EXPENDEU-12M'!L141/'19-GDPEUCURR-12M'!L141</f>
        <v>0.51399713033424732</v>
      </c>
      <c r="M141" s="45">
        <f>'20-EXPENDEU-12M'!M141/'19-GDPEUCURR-12M'!M141</f>
        <v>0.55390191398694155</v>
      </c>
    </row>
    <row r="142" spans="1:13" x14ac:dyDescent="0.2">
      <c r="A142" s="31">
        <v>2011.4999999999895</v>
      </c>
      <c r="B142" s="45">
        <f>'20-EXPENDEU-12M'!B142/'19-GDPEUCURR-12M'!B142</f>
        <v>0.46799351135561018</v>
      </c>
      <c r="C142" s="45">
        <f>'20-EXPENDEU-12M'!C142/'19-GDPEUCURR-12M'!C142</f>
        <v>0.50992156107409214</v>
      </c>
      <c r="D142" s="45">
        <f>'20-EXPENDEU-12M'!D142/'19-GDPEUCURR-12M'!D142</f>
        <v>0.53642398342209041</v>
      </c>
      <c r="E142" s="45">
        <f>'20-EXPENDEU-12M'!E142/'19-GDPEUCURR-12M'!E142</f>
        <v>0.50182246168550293</v>
      </c>
      <c r="F142" s="45">
        <f>'20-EXPENDEU-12M'!F142/'19-GDPEUCURR-12M'!F142</f>
        <v>0.51703158764919477</v>
      </c>
      <c r="G142" s="45">
        <f>'20-EXPENDEU-12M'!G142/'19-GDPEUCURR-12M'!G142</f>
        <v>0.45875580758168993</v>
      </c>
      <c r="H142" s="45">
        <f>'20-EXPENDEU-12M'!H142/'19-GDPEUCURR-12M'!H142</f>
        <v>0.56130158004555264</v>
      </c>
      <c r="I142" s="45">
        <f>'20-EXPENDEU-12M'!I142/'19-GDPEUCURR-12M'!I142</f>
        <v>0.52676956456055712</v>
      </c>
      <c r="J142" s="45">
        <f>'20-EXPENDEU-12M'!J142/'19-GDPEUCURR-12M'!J142</f>
        <v>0.50302532884204909</v>
      </c>
      <c r="K142" s="45">
        <f>'20-EXPENDEU-12M'!K142/'19-GDPEUCURR-12M'!K142</f>
        <v>0.43334039758597576</v>
      </c>
      <c r="L142" s="45">
        <f>'20-EXPENDEU-12M'!L142/'19-GDPEUCURR-12M'!L142</f>
        <v>0.51310171683825623</v>
      </c>
      <c r="M142" s="45">
        <f>'20-EXPENDEU-12M'!M142/'19-GDPEUCURR-12M'!M142</f>
        <v>0.55354422487879062</v>
      </c>
    </row>
    <row r="143" spans="1:13" x14ac:dyDescent="0.2">
      <c r="A143" s="31">
        <v>2011.5833333333228</v>
      </c>
      <c r="B143" s="45">
        <f>'20-EXPENDEU-12M'!B143/'19-GDPEUCURR-12M'!B143</f>
        <v>0.4628966229728968</v>
      </c>
      <c r="C143" s="45">
        <f>'20-EXPENDEU-12M'!C143/'19-GDPEUCURR-12M'!C143</f>
        <v>0.50962919321602873</v>
      </c>
      <c r="D143" s="45">
        <f>'20-EXPENDEU-12M'!D143/'19-GDPEUCURR-12M'!D143</f>
        <v>0.53742796648290503</v>
      </c>
      <c r="E143" s="45">
        <f>'20-EXPENDEU-12M'!E143/'19-GDPEUCURR-12M'!E143</f>
        <v>0.50015578821597195</v>
      </c>
      <c r="F143" s="45">
        <f>'20-EXPENDEU-12M'!F143/'19-GDPEUCURR-12M'!F143</f>
        <v>0.52117316182365381</v>
      </c>
      <c r="G143" s="45">
        <f>'20-EXPENDEU-12M'!G143/'19-GDPEUCURR-12M'!G143</f>
        <v>0.45664343293076354</v>
      </c>
      <c r="H143" s="45">
        <f>'20-EXPENDEU-12M'!H143/'19-GDPEUCURR-12M'!H143</f>
        <v>0.56106143663099017</v>
      </c>
      <c r="I143" s="45">
        <f>'20-EXPENDEU-12M'!I143/'19-GDPEUCURR-12M'!I143</f>
        <v>0.52754607177503521</v>
      </c>
      <c r="J143" s="45">
        <f>'20-EXPENDEU-12M'!J143/'19-GDPEUCURR-12M'!J143</f>
        <v>0.50220431332673776</v>
      </c>
      <c r="K143" s="45">
        <f>'20-EXPENDEU-12M'!K143/'19-GDPEUCURR-12M'!K143</f>
        <v>0.43381692712360731</v>
      </c>
      <c r="L143" s="45">
        <f>'20-EXPENDEU-12M'!L143/'19-GDPEUCURR-12M'!L143</f>
        <v>0.5132381410534953</v>
      </c>
      <c r="M143" s="45">
        <f>'20-EXPENDEU-12M'!M143/'19-GDPEUCURR-12M'!M143</f>
        <v>0.55242987701957991</v>
      </c>
    </row>
    <row r="144" spans="1:13" x14ac:dyDescent="0.2">
      <c r="A144" s="31">
        <v>2011.6666666666561</v>
      </c>
      <c r="B144" s="45">
        <f>'20-EXPENDEU-12M'!B144/'19-GDPEUCURR-12M'!B144</f>
        <v>0.45686450654503113</v>
      </c>
      <c r="C144" s="45">
        <f>'20-EXPENDEU-12M'!C144/'19-GDPEUCURR-12M'!C144</f>
        <v>0.50902695419792132</v>
      </c>
      <c r="D144" s="45">
        <f>'20-EXPENDEU-12M'!D144/'19-GDPEUCURR-12M'!D144</f>
        <v>0.53412993288319355</v>
      </c>
      <c r="E144" s="45">
        <f>'20-EXPENDEU-12M'!E144/'19-GDPEUCURR-12M'!E144</f>
        <v>0.49842426355980357</v>
      </c>
      <c r="F144" s="45">
        <f>'20-EXPENDEU-12M'!F144/'19-GDPEUCURR-12M'!F144</f>
        <v>0.52388838826325901</v>
      </c>
      <c r="G144" s="45">
        <f>'20-EXPENDEU-12M'!G144/'19-GDPEUCURR-12M'!G144</f>
        <v>0.45494472498546279</v>
      </c>
      <c r="H144" s="45">
        <f>'20-EXPENDEU-12M'!H144/'19-GDPEUCURR-12M'!H144</f>
        <v>0.56085659540846544</v>
      </c>
      <c r="I144" s="45">
        <f>'20-EXPENDEU-12M'!I144/'19-GDPEUCURR-12M'!I144</f>
        <v>0.52856401002495779</v>
      </c>
      <c r="J144" s="45">
        <f>'20-EXPENDEU-12M'!J144/'19-GDPEUCURR-12M'!J144</f>
        <v>0.50164623879781367</v>
      </c>
      <c r="K144" s="45">
        <f>'20-EXPENDEU-12M'!K144/'19-GDPEUCURR-12M'!K144</f>
        <v>0.43419476887745123</v>
      </c>
      <c r="L144" s="45">
        <f>'20-EXPENDEU-12M'!L144/'19-GDPEUCURR-12M'!L144</f>
        <v>0.51365938499006836</v>
      </c>
      <c r="M144" s="45">
        <f>'20-EXPENDEU-12M'!M144/'19-GDPEUCURR-12M'!M144</f>
        <v>0.55105571142988097</v>
      </c>
    </row>
    <row r="145" spans="1:13" x14ac:dyDescent="0.2">
      <c r="A145" s="31">
        <v>2011.7499999999893</v>
      </c>
      <c r="B145" s="45">
        <f>'20-EXPENDEU-12M'!B145/'19-GDPEUCURR-12M'!B145</f>
        <v>0.45224048185931104</v>
      </c>
      <c r="C145" s="45">
        <f>'20-EXPENDEU-12M'!C145/'19-GDPEUCURR-12M'!C145</f>
        <v>0.50691415722862432</v>
      </c>
      <c r="D145" s="45">
        <f>'20-EXPENDEU-12M'!D145/'19-GDPEUCURR-12M'!D145</f>
        <v>0.52147281166877901</v>
      </c>
      <c r="E145" s="45">
        <f>'20-EXPENDEU-12M'!E145/'19-GDPEUCURR-12M'!E145</f>
        <v>0.49715170951279719</v>
      </c>
      <c r="F145" s="45">
        <f>'20-EXPENDEU-12M'!F145/'19-GDPEUCURR-12M'!F145</f>
        <v>0.52447771678033228</v>
      </c>
      <c r="G145" s="45">
        <f>'20-EXPENDEU-12M'!G145/'19-GDPEUCURR-12M'!G145</f>
        <v>0.45429171102776428</v>
      </c>
      <c r="H145" s="45">
        <f>'20-EXPENDEU-12M'!H145/'19-GDPEUCURR-12M'!H145</f>
        <v>0.56069590472957753</v>
      </c>
      <c r="I145" s="45">
        <f>'20-EXPENDEU-12M'!I145/'19-GDPEUCURR-12M'!I145</f>
        <v>0.53000515215182609</v>
      </c>
      <c r="J145" s="45">
        <f>'20-EXPENDEU-12M'!J145/'19-GDPEUCURR-12M'!J145</f>
        <v>0.50102544130758109</v>
      </c>
      <c r="K145" s="45">
        <f>'20-EXPENDEU-12M'!K145/'19-GDPEUCURR-12M'!K145</f>
        <v>0.43341840897212591</v>
      </c>
      <c r="L145" s="45">
        <f>'20-EXPENDEU-12M'!L145/'19-GDPEUCURR-12M'!L145</f>
        <v>0.5134575020245209</v>
      </c>
      <c r="M145" s="45">
        <f>'20-EXPENDEU-12M'!M145/'19-GDPEUCURR-12M'!M145</f>
        <v>0.55011804420521426</v>
      </c>
    </row>
    <row r="146" spans="1:13" x14ac:dyDescent="0.2">
      <c r="A146" s="31">
        <v>2011.8333333333226</v>
      </c>
      <c r="B146" s="45">
        <f>'20-EXPENDEU-12M'!B146/'19-GDPEUCURR-12M'!B146</f>
        <v>0.45065567246586413</v>
      </c>
      <c r="C146" s="45">
        <f>'20-EXPENDEU-12M'!C146/'19-GDPEUCURR-12M'!C146</f>
        <v>0.50259349606873305</v>
      </c>
      <c r="D146" s="45">
        <f>'20-EXPENDEU-12M'!D146/'19-GDPEUCURR-12M'!D146</f>
        <v>0.49714813658888218</v>
      </c>
      <c r="E146" s="45">
        <f>'20-EXPENDEU-12M'!E146/'19-GDPEUCURR-12M'!E146</f>
        <v>0.49670106292252553</v>
      </c>
      <c r="F146" s="45">
        <f>'20-EXPENDEU-12M'!F146/'19-GDPEUCURR-12M'!F146</f>
        <v>0.5226893809752241</v>
      </c>
      <c r="G146" s="45">
        <f>'20-EXPENDEU-12M'!G146/'19-GDPEUCURR-12M'!G146</f>
        <v>0.45503521004945624</v>
      </c>
      <c r="H146" s="45">
        <f>'20-EXPENDEU-12M'!H146/'19-GDPEUCURR-12M'!H146</f>
        <v>0.56057534574363044</v>
      </c>
      <c r="I146" s="45">
        <f>'20-EXPENDEU-12M'!I146/'19-GDPEUCURR-12M'!I146</f>
        <v>0.53193646255764859</v>
      </c>
      <c r="J146" s="45">
        <f>'20-EXPENDEU-12M'!J146/'19-GDPEUCURR-12M'!J146</f>
        <v>0.50013252402949315</v>
      </c>
      <c r="K146" s="45">
        <f>'20-EXPENDEU-12M'!K146/'19-GDPEUCURR-12M'!K146</f>
        <v>0.43088826322648605</v>
      </c>
      <c r="L146" s="45">
        <f>'20-EXPENDEU-12M'!L146/'19-GDPEUCURR-12M'!L146</f>
        <v>0.51200795576035296</v>
      </c>
      <c r="M146" s="45">
        <f>'20-EXPENDEU-12M'!M146/'19-GDPEUCURR-12M'!M146</f>
        <v>0.55009577580865532</v>
      </c>
    </row>
    <row r="147" spans="1:13" x14ac:dyDescent="0.2">
      <c r="A147" s="31">
        <v>2011.9166666666558</v>
      </c>
      <c r="B147" s="45">
        <f>'20-EXPENDEU-12M'!B147/'19-GDPEUCURR-12M'!B147</f>
        <v>0.45102574202753409</v>
      </c>
      <c r="C147" s="45">
        <f>'20-EXPENDEU-12M'!C147/'19-GDPEUCURR-12M'!C147</f>
        <v>0.49743108997354929</v>
      </c>
      <c r="D147" s="45">
        <f>'20-EXPENDEU-12M'!D147/'19-GDPEUCURR-12M'!D147</f>
        <v>0.46913155355102421</v>
      </c>
      <c r="E147" s="45">
        <f>'20-EXPENDEU-12M'!E147/'19-GDPEUCURR-12M'!E147</f>
        <v>0.49680799241322687</v>
      </c>
      <c r="F147" s="45">
        <f>'20-EXPENDEU-12M'!F147/'19-GDPEUCURR-12M'!F147</f>
        <v>0.52009995552126909</v>
      </c>
      <c r="G147" s="45">
        <f>'20-EXPENDEU-12M'!G147/'19-GDPEUCURR-12M'!G147</f>
        <v>0.45639659838418833</v>
      </c>
      <c r="H147" s="45">
        <f>'20-EXPENDEU-12M'!H147/'19-GDPEUCURR-12M'!H147</f>
        <v>0.56043949830267004</v>
      </c>
      <c r="I147" s="45">
        <f>'20-EXPENDEU-12M'!I147/'19-GDPEUCURR-12M'!I147</f>
        <v>0.53397315990246685</v>
      </c>
      <c r="J147" s="45">
        <f>'20-EXPENDEU-12M'!J147/'19-GDPEUCURR-12M'!J147</f>
        <v>0.49921875904855018</v>
      </c>
      <c r="K147" s="45">
        <f>'20-EXPENDEU-12M'!K147/'19-GDPEUCURR-12M'!K147</f>
        <v>0.4277396175388618</v>
      </c>
      <c r="L147" s="45">
        <f>'20-EXPENDEU-12M'!L147/'19-GDPEUCURR-12M'!L147</f>
        <v>0.50978878863095478</v>
      </c>
      <c r="M147" s="45">
        <f>'20-EXPENDEU-12M'!M147/'19-GDPEUCURR-12M'!M147</f>
        <v>0.55065626513280597</v>
      </c>
    </row>
    <row r="148" spans="1:13" x14ac:dyDescent="0.2">
      <c r="A148" s="31">
        <v>2011.9999999999891</v>
      </c>
      <c r="B148" s="45">
        <f>'20-EXPENDEU-12M'!B148/'19-GDPEUCURR-12M'!B148</f>
        <v>0.45160734127742919</v>
      </c>
      <c r="C148" s="45">
        <f>'20-EXPENDEU-12M'!C148/'19-GDPEUCURR-12M'!C148</f>
        <v>0.49333626294550675</v>
      </c>
      <c r="D148" s="45">
        <f>'20-EXPENDEU-12M'!D148/'19-GDPEUCURR-12M'!D148</f>
        <v>0.44754853039475262</v>
      </c>
      <c r="E148" s="45">
        <f>'20-EXPENDEU-12M'!E148/'19-GDPEUCURR-12M'!E148</f>
        <v>0.4970535394710921</v>
      </c>
      <c r="F148" s="45">
        <f>'20-EXPENDEU-12M'!F148/'19-GDPEUCURR-12M'!F148</f>
        <v>0.51878567811435039</v>
      </c>
      <c r="G148" s="45">
        <f>'20-EXPENDEU-12M'!G148/'19-GDPEUCURR-12M'!G148</f>
        <v>0.4573101907911718</v>
      </c>
      <c r="H148" s="45">
        <f>'20-EXPENDEU-12M'!H148/'19-GDPEUCURR-12M'!H148</f>
        <v>0.56022051014891394</v>
      </c>
      <c r="I148" s="45">
        <f>'20-EXPENDEU-12M'!I148/'19-GDPEUCURR-12M'!I148</f>
        <v>0.53562133895162356</v>
      </c>
      <c r="J148" s="45">
        <f>'20-EXPENDEU-12M'!J148/'19-GDPEUCURR-12M'!J148</f>
        <v>0.49865035631598431</v>
      </c>
      <c r="K148" s="45">
        <f>'20-EXPENDEU-12M'!K148/'19-GDPEUCURR-12M'!K148</f>
        <v>0.4255010220540052</v>
      </c>
      <c r="L148" s="45">
        <f>'20-EXPENDEU-12M'!L148/'19-GDPEUCURR-12M'!L148</f>
        <v>0.50755342527305158</v>
      </c>
      <c r="M148" s="45">
        <f>'20-EXPENDEU-12M'!M148/'19-GDPEUCURR-12M'!M148</f>
        <v>0.55127050396297894</v>
      </c>
    </row>
    <row r="149" spans="1:13" x14ac:dyDescent="0.2">
      <c r="A149" s="31">
        <v>2012.0833333333223</v>
      </c>
      <c r="B149" s="45">
        <f>'20-EXPENDEU-12M'!B149/'19-GDPEUCURR-12M'!B149</f>
        <v>0.45108493248527382</v>
      </c>
      <c r="C149" s="45">
        <f>'20-EXPENDEU-12M'!C149/'19-GDPEUCURR-12M'!C149</f>
        <v>0.49171040271959826</v>
      </c>
      <c r="D149" s="45">
        <f>'20-EXPENDEU-12M'!D149/'19-GDPEUCURR-12M'!D149</f>
        <v>0.43956888570522651</v>
      </c>
      <c r="E149" s="45">
        <f>'20-EXPENDEU-12M'!E149/'19-GDPEUCURR-12M'!E149</f>
        <v>0.49712886825765484</v>
      </c>
      <c r="F149" s="45">
        <f>'20-EXPENDEU-12M'!F149/'19-GDPEUCURR-12M'!F149</f>
        <v>0.52013196164283382</v>
      </c>
      <c r="G149" s="45">
        <f>'20-EXPENDEU-12M'!G149/'19-GDPEUCURR-12M'!G149</f>
        <v>0.45704104048746969</v>
      </c>
      <c r="H149" s="45">
        <f>'20-EXPENDEU-12M'!H149/'19-GDPEUCURR-12M'!H149</f>
        <v>0.55990137064152645</v>
      </c>
      <c r="I149" s="45">
        <f>'20-EXPENDEU-12M'!I149/'19-GDPEUCURR-12M'!I149</f>
        <v>0.53656223116926993</v>
      </c>
      <c r="J149" s="45">
        <f>'20-EXPENDEU-12M'!J149/'19-GDPEUCURR-12M'!J149</f>
        <v>0.49867887431741931</v>
      </c>
      <c r="K149" s="45">
        <f>'20-EXPENDEU-12M'!K149/'19-GDPEUCURR-12M'!K149</f>
        <v>0.42528864147953571</v>
      </c>
      <c r="L149" s="45">
        <f>'20-EXPENDEU-12M'!L149/'19-GDPEUCURR-12M'!L149</f>
        <v>0.50604483189448468</v>
      </c>
      <c r="M149" s="45">
        <f>'20-EXPENDEU-12M'!M149/'19-GDPEUCURR-12M'!M149</f>
        <v>0.55156644171002811</v>
      </c>
    </row>
    <row r="150" spans="1:13" x14ac:dyDescent="0.2">
      <c r="A150" s="31">
        <v>2012.1666666666556</v>
      </c>
      <c r="B150" s="45">
        <f>'20-EXPENDEU-12M'!B150/'19-GDPEUCURR-12M'!B150</f>
        <v>0.44979980762592603</v>
      </c>
      <c r="C150" s="45">
        <f>'20-EXPENDEU-12M'!C150/'19-GDPEUCURR-12M'!C150</f>
        <v>0.4918324311439119</v>
      </c>
      <c r="D150" s="45">
        <f>'20-EXPENDEU-12M'!D150/'19-GDPEUCURR-12M'!D150</f>
        <v>0.44211612837459952</v>
      </c>
      <c r="E150" s="45">
        <f>'20-EXPENDEU-12M'!E150/'19-GDPEUCURR-12M'!E150</f>
        <v>0.4971624459381726</v>
      </c>
      <c r="F150" s="45">
        <f>'20-EXPENDEU-12M'!F150/'19-GDPEUCURR-12M'!F150</f>
        <v>0.52255975311037695</v>
      </c>
      <c r="G150" s="45">
        <f>'20-EXPENDEU-12M'!G150/'19-GDPEUCURR-12M'!G150</f>
        <v>0.45620310668925507</v>
      </c>
      <c r="H150" s="45">
        <f>'20-EXPENDEU-12M'!H150/'19-GDPEUCURR-12M'!H150</f>
        <v>0.55966621192601018</v>
      </c>
      <c r="I150" s="45">
        <f>'20-EXPENDEU-12M'!I150/'19-GDPEUCURR-12M'!I150</f>
        <v>0.5371621806662682</v>
      </c>
      <c r="J150" s="45">
        <f>'20-EXPENDEU-12M'!J150/'19-GDPEUCURR-12M'!J150</f>
        <v>0.49909629879901413</v>
      </c>
      <c r="K150" s="45">
        <f>'20-EXPENDEU-12M'!K150/'19-GDPEUCURR-12M'!K150</f>
        <v>0.42671005072045515</v>
      </c>
      <c r="L150" s="45">
        <f>'20-EXPENDEU-12M'!L150/'19-GDPEUCURR-12M'!L150</f>
        <v>0.50595193201585098</v>
      </c>
      <c r="M150" s="45">
        <f>'20-EXPENDEU-12M'!M150/'19-GDPEUCURR-12M'!M150</f>
        <v>0.55178681863936285</v>
      </c>
    </row>
    <row r="151" spans="1:13" x14ac:dyDescent="0.2">
      <c r="A151" s="31">
        <v>2012.2499999999889</v>
      </c>
      <c r="B151" s="45">
        <f>'20-EXPENDEU-12M'!B151/'19-GDPEUCURR-12M'!B151</f>
        <v>0.44849893133965663</v>
      </c>
      <c r="C151" s="45">
        <f>'20-EXPENDEU-12M'!C151/'19-GDPEUCURR-12M'!C151</f>
        <v>0.49244461520254557</v>
      </c>
      <c r="D151" s="45">
        <f>'20-EXPENDEU-12M'!D151/'19-GDPEUCURR-12M'!D151</f>
        <v>0.44973366857212516</v>
      </c>
      <c r="E151" s="45">
        <f>'20-EXPENDEU-12M'!E151/'19-GDPEUCURR-12M'!E151</f>
        <v>0.49739163834878836</v>
      </c>
      <c r="F151" s="45">
        <f>'20-EXPENDEU-12M'!F151/'19-GDPEUCURR-12M'!F151</f>
        <v>0.52370300451285501</v>
      </c>
      <c r="G151" s="45">
        <f>'20-EXPENDEU-12M'!G151/'19-GDPEUCURR-12M'!G151</f>
        <v>0.45575141041389555</v>
      </c>
      <c r="H151" s="45">
        <f>'20-EXPENDEU-12M'!H151/'19-GDPEUCURR-12M'!H151</f>
        <v>0.55974810164056665</v>
      </c>
      <c r="I151" s="45">
        <f>'20-EXPENDEU-12M'!I151/'19-GDPEUCURR-12M'!I151</f>
        <v>0.53795489361458737</v>
      </c>
      <c r="J151" s="45">
        <f>'20-EXPENDEU-12M'!J151/'19-GDPEUCURR-12M'!J151</f>
        <v>0.49957966933982612</v>
      </c>
      <c r="K151" s="45">
        <f>'20-EXPENDEU-12M'!K151/'19-GDPEUCURR-12M'!K151</f>
        <v>0.42901010976006032</v>
      </c>
      <c r="L151" s="45">
        <f>'20-EXPENDEU-12M'!L151/'19-GDPEUCURR-12M'!L151</f>
        <v>0.5079410277700217</v>
      </c>
      <c r="M151" s="45">
        <f>'20-EXPENDEU-12M'!M151/'19-GDPEUCURR-12M'!M151</f>
        <v>0.55232393553990455</v>
      </c>
    </row>
    <row r="152" spans="1:13" x14ac:dyDescent="0.2">
      <c r="A152" s="31">
        <v>2012.3333333333221</v>
      </c>
      <c r="B152" s="45">
        <f>'20-EXPENDEU-12M'!B152/'19-GDPEUCURR-12M'!B152</f>
        <v>0.44776698140901422</v>
      </c>
      <c r="C152" s="45">
        <f>'20-EXPENDEU-12M'!C152/'19-GDPEUCURR-12M'!C152</f>
        <v>0.49255624686456329</v>
      </c>
      <c r="D152" s="45">
        <f>'20-EXPENDEU-12M'!D152/'19-GDPEUCURR-12M'!D152</f>
        <v>0.45734449366113589</v>
      </c>
      <c r="E152" s="45">
        <f>'20-EXPENDEU-12M'!E152/'19-GDPEUCURR-12M'!E152</f>
        <v>0.49799602306948587</v>
      </c>
      <c r="F152" s="45">
        <f>'20-EXPENDEU-12M'!F152/'19-GDPEUCURR-12M'!F152</f>
        <v>0.52201589041059915</v>
      </c>
      <c r="G152" s="45">
        <f>'20-EXPENDEU-12M'!G152/'19-GDPEUCURR-12M'!G152</f>
        <v>0.45634019298883938</v>
      </c>
      <c r="H152" s="45">
        <f>'20-EXPENDEU-12M'!H152/'19-GDPEUCURR-12M'!H152</f>
        <v>0.56029170196332478</v>
      </c>
      <c r="I152" s="45">
        <f>'20-EXPENDEU-12M'!I152/'19-GDPEUCURR-12M'!I152</f>
        <v>0.53928724815046403</v>
      </c>
      <c r="J152" s="45">
        <f>'20-EXPENDEU-12M'!J152/'19-GDPEUCURR-12M'!J152</f>
        <v>0.49988495273053313</v>
      </c>
      <c r="K152" s="45">
        <f>'20-EXPENDEU-12M'!K152/'19-GDPEUCURR-12M'!K152</f>
        <v>0.4314783755568572</v>
      </c>
      <c r="L152" s="45">
        <f>'20-EXPENDEU-12M'!L152/'19-GDPEUCURR-12M'!L152</f>
        <v>0.51225765507498899</v>
      </c>
      <c r="M152" s="45">
        <f>'20-EXPENDEU-12M'!M152/'19-GDPEUCURR-12M'!M152</f>
        <v>0.55346454050762117</v>
      </c>
    </row>
    <row r="153" spans="1:13" x14ac:dyDescent="0.2">
      <c r="A153" s="31">
        <v>2012.4166666666554</v>
      </c>
      <c r="B153" s="45">
        <f>'20-EXPENDEU-12M'!B153/'19-GDPEUCURR-12M'!B153</f>
        <v>0.44757099769487602</v>
      </c>
      <c r="C153" s="45">
        <f>'20-EXPENDEU-12M'!C153/'19-GDPEUCURR-12M'!C153</f>
        <v>0.49224391185422101</v>
      </c>
      <c r="D153" s="45">
        <f>'20-EXPENDEU-12M'!D153/'19-GDPEUCURR-12M'!D153</f>
        <v>0.4611642455679576</v>
      </c>
      <c r="E153" s="45">
        <f>'20-EXPENDEU-12M'!E153/'19-GDPEUCURR-12M'!E153</f>
        <v>0.49892363343545609</v>
      </c>
      <c r="F153" s="45">
        <f>'20-EXPENDEU-12M'!F153/'19-GDPEUCURR-12M'!F153</f>
        <v>0.51942393455020242</v>
      </c>
      <c r="G153" s="45">
        <f>'20-EXPENDEU-12M'!G153/'19-GDPEUCURR-12M'!G153</f>
        <v>0.45740562006855057</v>
      </c>
      <c r="H153" s="45">
        <f>'20-EXPENDEU-12M'!H153/'19-GDPEUCURR-12M'!H153</f>
        <v>0.56109201407148301</v>
      </c>
      <c r="I153" s="45">
        <f>'20-EXPENDEU-12M'!I153/'19-GDPEUCURR-12M'!I153</f>
        <v>0.54077283584711855</v>
      </c>
      <c r="J153" s="45">
        <f>'20-EXPENDEU-12M'!J153/'19-GDPEUCURR-12M'!J153</f>
        <v>0.50008353669450856</v>
      </c>
      <c r="K153" s="45">
        <f>'20-EXPENDEU-12M'!K153/'19-GDPEUCURR-12M'!K153</f>
        <v>0.43357457383264175</v>
      </c>
      <c r="L153" s="45">
        <f>'20-EXPENDEU-12M'!L153/'19-GDPEUCURR-12M'!L153</f>
        <v>0.51746624459077784</v>
      </c>
      <c r="M153" s="45">
        <f>'20-EXPENDEU-12M'!M153/'19-GDPEUCURR-12M'!M153</f>
        <v>0.55508629622793693</v>
      </c>
    </row>
    <row r="154" spans="1:13" x14ac:dyDescent="0.2">
      <c r="A154" s="31">
        <v>2012.4999999999886</v>
      </c>
      <c r="B154" s="45">
        <f>'20-EXPENDEU-12M'!B154/'19-GDPEUCURR-12M'!B154</f>
        <v>0.44772644680654078</v>
      </c>
      <c r="C154" s="45">
        <f>'20-EXPENDEU-12M'!C154/'19-GDPEUCURR-12M'!C154</f>
        <v>0.49185521999804838</v>
      </c>
      <c r="D154" s="45">
        <f>'20-EXPENDEU-12M'!D154/'19-GDPEUCURR-12M'!D154</f>
        <v>0.45768200187920299</v>
      </c>
      <c r="E154" s="45">
        <f>'20-EXPENDEU-12M'!E154/'19-GDPEUCURR-12M'!E154</f>
        <v>0.5000642543487106</v>
      </c>
      <c r="F154" s="45">
        <f>'20-EXPENDEU-12M'!F154/'19-GDPEUCURR-12M'!F154</f>
        <v>0.51878563214458362</v>
      </c>
      <c r="G154" s="45">
        <f>'20-EXPENDEU-12M'!G154/'19-GDPEUCURR-12M'!G154</f>
        <v>0.45807379659254155</v>
      </c>
      <c r="H154" s="45">
        <f>'20-EXPENDEU-12M'!H154/'19-GDPEUCURR-12M'!H154</f>
        <v>0.56185734284630562</v>
      </c>
      <c r="I154" s="45">
        <f>'20-EXPENDEU-12M'!I154/'19-GDPEUCURR-12M'!I154</f>
        <v>0.54184499431772393</v>
      </c>
      <c r="J154" s="45">
        <f>'20-EXPENDEU-12M'!J154/'19-GDPEUCURR-12M'!J154</f>
        <v>0.50032562439097306</v>
      </c>
      <c r="K154" s="45">
        <f>'20-EXPENDEU-12M'!K154/'19-GDPEUCURR-12M'!K154</f>
        <v>0.43480706084258997</v>
      </c>
      <c r="L154" s="45">
        <f>'20-EXPENDEU-12M'!L154/'19-GDPEUCURR-12M'!L154</f>
        <v>0.52170762219834332</v>
      </c>
      <c r="M154" s="45">
        <f>'20-EXPENDEU-12M'!M154/'19-GDPEUCURR-12M'!M154</f>
        <v>0.55696545966789857</v>
      </c>
    </row>
    <row r="155" spans="1:13" x14ac:dyDescent="0.2">
      <c r="A155" s="31">
        <v>2012.5833333333219</v>
      </c>
      <c r="B155" s="45">
        <f>'20-EXPENDEU-12M'!B155/'19-GDPEUCURR-12M'!B155</f>
        <v>0.44804098052083097</v>
      </c>
      <c r="C155" s="45">
        <f>'20-EXPENDEU-12M'!C155/'19-GDPEUCURR-12M'!C155</f>
        <v>0.49150874681141521</v>
      </c>
      <c r="D155" s="45">
        <f>'20-EXPENDEU-12M'!D155/'19-GDPEUCURR-12M'!D155</f>
        <v>0.44502769189802671</v>
      </c>
      <c r="E155" s="45">
        <f>'20-EXPENDEU-12M'!E155/'19-GDPEUCURR-12M'!E155</f>
        <v>0.50130381501559695</v>
      </c>
      <c r="F155" s="45">
        <f>'20-EXPENDEU-12M'!F155/'19-GDPEUCURR-12M'!F155</f>
        <v>0.52210101446629376</v>
      </c>
      <c r="G155" s="45">
        <f>'20-EXPENDEU-12M'!G155/'19-GDPEUCURR-12M'!G155</f>
        <v>0.45789411564027033</v>
      </c>
      <c r="H155" s="45">
        <f>'20-EXPENDEU-12M'!H155/'19-GDPEUCURR-12M'!H155</f>
        <v>0.56239654134524886</v>
      </c>
      <c r="I155" s="45">
        <f>'20-EXPENDEU-12M'!I155/'19-GDPEUCURR-12M'!I155</f>
        <v>0.5421788362835771</v>
      </c>
      <c r="J155" s="45">
        <f>'20-EXPENDEU-12M'!J155/'19-GDPEUCURR-12M'!J155</f>
        <v>0.50074495665456775</v>
      </c>
      <c r="K155" s="45">
        <f>'20-EXPENDEU-12M'!K155/'19-GDPEUCURR-12M'!K155</f>
        <v>0.4349213976412174</v>
      </c>
      <c r="L155" s="45">
        <f>'20-EXPENDEU-12M'!L155/'19-GDPEUCURR-12M'!L155</f>
        <v>0.52354533348473176</v>
      </c>
      <c r="M155" s="45">
        <f>'20-EXPENDEU-12M'!M155/'19-GDPEUCURR-12M'!M155</f>
        <v>0.55889790654733451</v>
      </c>
    </row>
    <row r="156" spans="1:13" x14ac:dyDescent="0.2">
      <c r="A156" s="31">
        <v>2012.6666666666551</v>
      </c>
      <c r="B156" s="45">
        <f>'20-EXPENDEU-12M'!B156/'19-GDPEUCURR-12M'!B156</f>
        <v>0.44828654515417765</v>
      </c>
      <c r="C156" s="45">
        <f>'20-EXPENDEU-12M'!C156/'19-GDPEUCURR-12M'!C156</f>
        <v>0.49037545277610051</v>
      </c>
      <c r="D156" s="45">
        <f>'20-EXPENDEU-12M'!D156/'19-GDPEUCURR-12M'!D156</f>
        <v>0.42803257159752112</v>
      </c>
      <c r="E156" s="45">
        <f>'20-EXPENDEU-12M'!E156/'19-GDPEUCURR-12M'!E156</f>
        <v>0.50251650522998914</v>
      </c>
      <c r="F156" s="45">
        <f>'20-EXPENDEU-12M'!F156/'19-GDPEUCURR-12M'!F156</f>
        <v>0.5276436066933593</v>
      </c>
      <c r="G156" s="45">
        <f>'20-EXPENDEU-12M'!G156/'19-GDPEUCURR-12M'!G156</f>
        <v>0.45813239218896867</v>
      </c>
      <c r="H156" s="45">
        <f>'20-EXPENDEU-12M'!H156/'19-GDPEUCURR-12M'!H156</f>
        <v>0.56291853205755127</v>
      </c>
      <c r="I156" s="45">
        <f>'20-EXPENDEU-12M'!I156/'19-GDPEUCURR-12M'!I156</f>
        <v>0.54240565796387419</v>
      </c>
      <c r="J156" s="45">
        <f>'20-EXPENDEU-12M'!J156/'19-GDPEUCURR-12M'!J156</f>
        <v>0.50140883857940954</v>
      </c>
      <c r="K156" s="45">
        <f>'20-EXPENDEU-12M'!K156/'19-GDPEUCURR-12M'!K156</f>
        <v>0.43458778831619238</v>
      </c>
      <c r="L156" s="45">
        <f>'20-EXPENDEU-12M'!L156/'19-GDPEUCURR-12M'!L156</f>
        <v>0.5232582756325731</v>
      </c>
      <c r="M156" s="45">
        <f>'20-EXPENDEU-12M'!M156/'19-GDPEUCURR-12M'!M156</f>
        <v>0.56076273642005225</v>
      </c>
    </row>
    <row r="157" spans="1:13" x14ac:dyDescent="0.2">
      <c r="A157" s="31">
        <v>2012.7499999999884</v>
      </c>
      <c r="B157" s="45">
        <f>'20-EXPENDEU-12M'!B157/'19-GDPEUCURR-12M'!B157</f>
        <v>0.44822740988254578</v>
      </c>
      <c r="C157" s="45">
        <f>'20-EXPENDEU-12M'!C157/'19-GDPEUCURR-12M'!C157</f>
        <v>0.48737850383002052</v>
      </c>
      <c r="D157" s="45">
        <f>'20-EXPENDEU-12M'!D157/'19-GDPEUCURR-12M'!D157</f>
        <v>0.41326107311983323</v>
      </c>
      <c r="E157" s="45">
        <f>'20-EXPENDEU-12M'!E157/'19-GDPEUCURR-12M'!E157</f>
        <v>0.50357322653845193</v>
      </c>
      <c r="F157" s="45">
        <f>'20-EXPENDEU-12M'!F157/'19-GDPEUCURR-12M'!F157</f>
        <v>0.53268368153336942</v>
      </c>
      <c r="G157" s="45">
        <f>'20-EXPENDEU-12M'!G157/'19-GDPEUCURR-12M'!G157</f>
        <v>0.46049045531174415</v>
      </c>
      <c r="H157" s="45">
        <f>'20-EXPENDEU-12M'!H157/'19-GDPEUCURR-12M'!H157</f>
        <v>0.563731051606011</v>
      </c>
      <c r="I157" s="45">
        <f>'20-EXPENDEU-12M'!I157/'19-GDPEUCURR-12M'!I157</f>
        <v>0.54339184346957947</v>
      </c>
      <c r="J157" s="45">
        <f>'20-EXPENDEU-12M'!J157/'19-GDPEUCURR-12M'!J157</f>
        <v>0.50236744557863722</v>
      </c>
      <c r="K157" s="45">
        <f>'20-EXPENDEU-12M'!K157/'19-GDPEUCURR-12M'!K157</f>
        <v>0.43470080530723487</v>
      </c>
      <c r="L157" s="45">
        <f>'20-EXPENDEU-12M'!L157/'19-GDPEUCURR-12M'!L157</f>
        <v>0.52155716191258161</v>
      </c>
      <c r="M157" s="45">
        <f>'20-EXPENDEU-12M'!M157/'19-GDPEUCURR-12M'!M157</f>
        <v>0.5624613176191815</v>
      </c>
    </row>
    <row r="158" spans="1:13" x14ac:dyDescent="0.2">
      <c r="A158" s="31">
        <v>2012.8333333333217</v>
      </c>
      <c r="B158" s="45">
        <f>'20-EXPENDEU-12M'!B158/'19-GDPEUCURR-12M'!B158</f>
        <v>0.44773982139273699</v>
      </c>
      <c r="C158" s="45">
        <f>'20-EXPENDEU-12M'!C158/'19-GDPEUCURR-12M'!C158</f>
        <v>0.4820703664282231</v>
      </c>
      <c r="D158" s="45">
        <f>'20-EXPENDEU-12M'!D158/'19-GDPEUCURR-12M'!D158</f>
        <v>0.40565586434699286</v>
      </c>
      <c r="E158" s="45">
        <f>'20-EXPENDEU-12M'!E158/'19-GDPEUCURR-12M'!E158</f>
        <v>0.50439319302122376</v>
      </c>
      <c r="F158" s="45">
        <f>'20-EXPENDEU-12M'!F158/'19-GDPEUCURR-12M'!F158</f>
        <v>0.53504569149169112</v>
      </c>
      <c r="G158" s="45">
        <f>'20-EXPENDEU-12M'!G158/'19-GDPEUCURR-12M'!G158</f>
        <v>0.46595869414344215</v>
      </c>
      <c r="H158" s="45">
        <f>'20-EXPENDEU-12M'!H158/'19-GDPEUCURR-12M'!H158</f>
        <v>0.56504310763288068</v>
      </c>
      <c r="I158" s="45">
        <f>'20-EXPENDEU-12M'!I158/'19-GDPEUCURR-12M'!I158</f>
        <v>0.54568958824798308</v>
      </c>
      <c r="J158" s="45">
        <f>'20-EXPENDEU-12M'!J158/'19-GDPEUCURR-12M'!J158</f>
        <v>0.50354136978714392</v>
      </c>
      <c r="K158" s="45">
        <f>'20-EXPENDEU-12M'!K158/'19-GDPEUCURR-12M'!K158</f>
        <v>0.43586862044704322</v>
      </c>
      <c r="L158" s="45">
        <f>'20-EXPENDEU-12M'!L158/'19-GDPEUCURR-12M'!L158</f>
        <v>0.51920654574662839</v>
      </c>
      <c r="M158" s="45">
        <f>'20-EXPENDEU-12M'!M158/'19-GDPEUCURR-12M'!M158</f>
        <v>0.56395018655605367</v>
      </c>
    </row>
    <row r="159" spans="1:13" x14ac:dyDescent="0.2">
      <c r="A159" s="31">
        <v>2012.9166666666549</v>
      </c>
      <c r="B159" s="45">
        <f>'20-EXPENDEU-12M'!B159/'19-GDPEUCURR-12M'!B159</f>
        <v>0.44714057279144032</v>
      </c>
      <c r="C159" s="45">
        <f>'20-EXPENDEU-12M'!C159/'19-GDPEUCURR-12M'!C159</f>
        <v>0.47661660585080973</v>
      </c>
      <c r="D159" s="45">
        <f>'20-EXPENDEU-12M'!D159/'19-GDPEUCURR-12M'!D159</f>
        <v>0.40370377678541641</v>
      </c>
      <c r="E159" s="45">
        <f>'20-EXPENDEU-12M'!E159/'19-GDPEUCURR-12M'!E159</f>
        <v>0.50509101206567908</v>
      </c>
      <c r="F159" s="45">
        <f>'20-EXPENDEU-12M'!F159/'19-GDPEUCURR-12M'!F159</f>
        <v>0.53504053414434682</v>
      </c>
      <c r="G159" s="45">
        <f>'20-EXPENDEU-12M'!G159/'19-GDPEUCURR-12M'!G159</f>
        <v>0.47263885363028046</v>
      </c>
      <c r="H159" s="45">
        <f>'20-EXPENDEU-12M'!H159/'19-GDPEUCURR-12M'!H159</f>
        <v>0.56667481173653189</v>
      </c>
      <c r="I159" s="45">
        <f>'20-EXPENDEU-12M'!I159/'19-GDPEUCURR-12M'!I159</f>
        <v>0.54861201135783877</v>
      </c>
      <c r="J159" s="45">
        <f>'20-EXPENDEU-12M'!J159/'19-GDPEUCURR-12M'!J159</f>
        <v>0.50433793468708477</v>
      </c>
      <c r="K159" s="45">
        <f>'20-EXPENDEU-12M'!K159/'19-GDPEUCURR-12M'!K159</f>
        <v>0.43758071266042703</v>
      </c>
      <c r="L159" s="45">
        <f>'20-EXPENDEU-12M'!L159/'19-GDPEUCURR-12M'!L159</f>
        <v>0.51718230722703273</v>
      </c>
      <c r="M159" s="45">
        <f>'20-EXPENDEU-12M'!M159/'19-GDPEUCURR-12M'!M159</f>
        <v>0.56540213393449801</v>
      </c>
    </row>
    <row r="160" spans="1:13" x14ac:dyDescent="0.2">
      <c r="A160" s="31">
        <v>2012.9999999999882</v>
      </c>
      <c r="B160" s="45">
        <f>'20-EXPENDEU-12M'!B160/'19-GDPEUCURR-12M'!B160</f>
        <v>0.44685343534353289</v>
      </c>
      <c r="C160" s="45">
        <f>'20-EXPENDEU-12M'!C160/'19-GDPEUCURR-12M'!C160</f>
        <v>0.47389638501974357</v>
      </c>
      <c r="D160" s="45">
        <f>'20-EXPENDEU-12M'!D160/'19-GDPEUCURR-12M'!D160</f>
        <v>0.40429313934717548</v>
      </c>
      <c r="E160" s="45">
        <f>'20-EXPENDEU-12M'!E160/'19-GDPEUCURR-12M'!E160</f>
        <v>0.50583067316417285</v>
      </c>
      <c r="F160" s="45">
        <f>'20-EXPENDEU-12M'!F160/'19-GDPEUCURR-12M'!F160</f>
        <v>0.53363124330891576</v>
      </c>
      <c r="G160" s="45">
        <f>'20-EXPENDEU-12M'!G160/'19-GDPEUCURR-12M'!G160</f>
        <v>0.47788889115533029</v>
      </c>
      <c r="H160" s="45">
        <f>'20-EXPENDEU-12M'!H160/'19-GDPEUCURR-12M'!H160</f>
        <v>0.56835143540458211</v>
      </c>
      <c r="I160" s="45">
        <f>'20-EXPENDEU-12M'!I160/'19-GDPEUCURR-12M'!I160</f>
        <v>0.55116867498700539</v>
      </c>
      <c r="J160" s="45">
        <f>'20-EXPENDEU-12M'!J160/'19-GDPEUCURR-12M'!J160</f>
        <v>0.50403778835997803</v>
      </c>
      <c r="K160" s="45">
        <f>'20-EXPENDEU-12M'!K160/'19-GDPEUCURR-12M'!K160</f>
        <v>0.43905296490194701</v>
      </c>
      <c r="L160" s="45">
        <f>'20-EXPENDEU-12M'!L160/'19-GDPEUCURR-12M'!L160</f>
        <v>0.51649924202888042</v>
      </c>
      <c r="M160" s="45">
        <f>'20-EXPENDEU-12M'!M160/'19-GDPEUCURR-12M'!M160</f>
        <v>0.56704445022069394</v>
      </c>
    </row>
    <row r="161" spans="1:13" x14ac:dyDescent="0.2">
      <c r="A161" s="31">
        <v>2013.0833333333214</v>
      </c>
      <c r="B161" s="45">
        <f>'20-EXPENDEU-12M'!B161/'19-GDPEUCURR-12M'!B161</f>
        <v>0.44716838304732681</v>
      </c>
      <c r="C161" s="45">
        <f>'20-EXPENDEU-12M'!C161/'19-GDPEUCURR-12M'!C161</f>
        <v>0.47581540440849873</v>
      </c>
      <c r="D161" s="45">
        <f>'20-EXPENDEU-12M'!D161/'19-GDPEUCURR-12M'!D161</f>
        <v>0.40488271955644217</v>
      </c>
      <c r="E161" s="45">
        <f>'20-EXPENDEU-12M'!E161/'19-GDPEUCURR-12M'!E161</f>
        <v>0.50671043258011994</v>
      </c>
      <c r="F161" s="45">
        <f>'20-EXPENDEU-12M'!F161/'19-GDPEUCURR-12M'!F161</f>
        <v>0.5322379981104145</v>
      </c>
      <c r="G161" s="45">
        <f>'20-EXPENDEU-12M'!G161/'19-GDPEUCURR-12M'!G161</f>
        <v>0.47974188076624191</v>
      </c>
      <c r="H161" s="45">
        <f>'20-EXPENDEU-12M'!H161/'19-GDPEUCURR-12M'!H161</f>
        <v>0.56982531189256047</v>
      </c>
      <c r="I161" s="45">
        <f>'20-EXPENDEU-12M'!I161/'19-GDPEUCURR-12M'!I161</f>
        <v>0.55260822331760506</v>
      </c>
      <c r="J161" s="45">
        <f>'20-EXPENDEU-12M'!J161/'19-GDPEUCURR-12M'!J161</f>
        <v>0.50225640769859758</v>
      </c>
      <c r="K161" s="45">
        <f>'20-EXPENDEU-12M'!K161/'19-GDPEUCURR-12M'!K161</f>
        <v>0.4397036248331867</v>
      </c>
      <c r="L161" s="45">
        <f>'20-EXPENDEU-12M'!L161/'19-GDPEUCURR-12M'!L161</f>
        <v>0.51767963046009735</v>
      </c>
      <c r="M161" s="45">
        <f>'20-EXPENDEU-12M'!M161/'19-GDPEUCURR-12M'!M161</f>
        <v>0.56902920351122865</v>
      </c>
    </row>
    <row r="162" spans="1:13" x14ac:dyDescent="0.2">
      <c r="A162" s="31">
        <v>2013.1666666666547</v>
      </c>
      <c r="B162" s="45">
        <f>'20-EXPENDEU-12M'!B162/'19-GDPEUCURR-12M'!B162</f>
        <v>0.44784722168059937</v>
      </c>
      <c r="C162" s="45">
        <f>'20-EXPENDEU-12M'!C162/'19-GDPEUCURR-12M'!C162</f>
        <v>0.48013298906096158</v>
      </c>
      <c r="D162" s="45">
        <f>'20-EXPENDEU-12M'!D162/'19-GDPEUCURR-12M'!D162</f>
        <v>0.40501459545873264</v>
      </c>
      <c r="E162" s="45">
        <f>'20-EXPENDEU-12M'!E162/'19-GDPEUCURR-12M'!E162</f>
        <v>0.50756392638942416</v>
      </c>
      <c r="F162" s="45">
        <f>'20-EXPENDEU-12M'!F162/'19-GDPEUCURR-12M'!F162</f>
        <v>0.53404086829057273</v>
      </c>
      <c r="G162" s="45">
        <f>'20-EXPENDEU-12M'!G162/'19-GDPEUCURR-12M'!G162</f>
        <v>0.4790165609999904</v>
      </c>
      <c r="H162" s="45">
        <f>'20-EXPENDEU-12M'!H162/'19-GDPEUCURR-12M'!H162</f>
        <v>0.57094824860847315</v>
      </c>
      <c r="I162" s="45">
        <f>'20-EXPENDEU-12M'!I162/'19-GDPEUCURR-12M'!I162</f>
        <v>0.55311455556990852</v>
      </c>
      <c r="J162" s="45">
        <f>'20-EXPENDEU-12M'!J162/'19-GDPEUCURR-12M'!J162</f>
        <v>0.49994140438956519</v>
      </c>
      <c r="K162" s="45">
        <f>'20-EXPENDEU-12M'!K162/'19-GDPEUCURR-12M'!K162</f>
        <v>0.43973065208613876</v>
      </c>
      <c r="L162" s="45">
        <f>'20-EXPENDEU-12M'!L162/'19-GDPEUCURR-12M'!L162</f>
        <v>0.51931730906510587</v>
      </c>
      <c r="M162" s="45">
        <f>'20-EXPENDEU-12M'!M162/'19-GDPEUCURR-12M'!M162</f>
        <v>0.57120028526536193</v>
      </c>
    </row>
    <row r="163" spans="1:13" x14ac:dyDescent="0.2">
      <c r="A163" s="31">
        <v>2013.2499999999879</v>
      </c>
      <c r="B163" s="45">
        <f>'20-EXPENDEU-12M'!B163/'19-GDPEUCURR-12M'!B163</f>
        <v>0.44851872386967107</v>
      </c>
      <c r="C163" s="45">
        <f>'20-EXPENDEU-12M'!C163/'19-GDPEUCURR-12M'!C163</f>
        <v>0.48352256801399884</v>
      </c>
      <c r="D163" s="45">
        <f>'20-EXPENDEU-12M'!D163/'19-GDPEUCURR-12M'!D163</f>
        <v>0.40474184054496432</v>
      </c>
      <c r="E163" s="45">
        <f>'20-EXPENDEU-12M'!E163/'19-GDPEUCURR-12M'!E163</f>
        <v>0.50815840935860246</v>
      </c>
      <c r="F163" s="45">
        <f>'20-EXPENDEU-12M'!F163/'19-GDPEUCURR-12M'!F163</f>
        <v>0.54271694152273586</v>
      </c>
      <c r="G163" s="45">
        <f>'20-EXPENDEU-12M'!G163/'19-GDPEUCURR-12M'!G163</f>
        <v>0.47723818357574127</v>
      </c>
      <c r="H163" s="45">
        <f>'20-EXPENDEU-12M'!H163/'19-GDPEUCURR-12M'!H163</f>
        <v>0.57159513075147939</v>
      </c>
      <c r="I163" s="45">
        <f>'20-EXPENDEU-12M'!I163/'19-GDPEUCURR-12M'!I163</f>
        <v>0.55310297034436884</v>
      </c>
      <c r="J163" s="45">
        <f>'20-EXPENDEU-12M'!J163/'19-GDPEUCURR-12M'!J163</f>
        <v>0.49837187344663508</v>
      </c>
      <c r="K163" s="45">
        <f>'20-EXPENDEU-12M'!K163/'19-GDPEUCURR-12M'!K163</f>
        <v>0.43952249884456124</v>
      </c>
      <c r="L163" s="45">
        <f>'20-EXPENDEU-12M'!L163/'19-GDPEUCURR-12M'!L163</f>
        <v>0.51953001697126711</v>
      </c>
      <c r="M163" s="45">
        <f>'20-EXPENDEU-12M'!M163/'19-GDPEUCURR-12M'!M163</f>
        <v>0.57331880529444945</v>
      </c>
    </row>
    <row r="164" spans="1:13" x14ac:dyDescent="0.2">
      <c r="A164" s="31">
        <v>2013.3333333333212</v>
      </c>
      <c r="B164" s="45">
        <f>'20-EXPENDEU-12M'!B164/'19-GDPEUCURR-12M'!B164</f>
        <v>0.44887793548372507</v>
      </c>
      <c r="C164" s="45">
        <f>'20-EXPENDEU-12M'!C164/'19-GDPEUCURR-12M'!C164</f>
        <v>0.4836260213254579</v>
      </c>
      <c r="D164" s="45">
        <f>'20-EXPENDEU-12M'!D164/'19-GDPEUCURR-12M'!D164</f>
        <v>0.40407028269744438</v>
      </c>
      <c r="E164" s="45">
        <f>'20-EXPENDEU-12M'!E164/'19-GDPEUCURR-12M'!E164</f>
        <v>0.50834847447002984</v>
      </c>
      <c r="F164" s="45">
        <f>'20-EXPENDEU-12M'!F164/'19-GDPEUCURR-12M'!F164</f>
        <v>0.56009536425120066</v>
      </c>
      <c r="G164" s="45">
        <f>'20-EXPENDEU-12M'!G164/'19-GDPEUCURR-12M'!G164</f>
        <v>0.47575167386992995</v>
      </c>
      <c r="H164" s="45">
        <f>'20-EXPENDEU-12M'!H164/'19-GDPEUCURR-12M'!H164</f>
        <v>0.57172718872404171</v>
      </c>
      <c r="I164" s="45">
        <f>'20-EXPENDEU-12M'!I164/'19-GDPEUCURR-12M'!I164</f>
        <v>0.55297029389157004</v>
      </c>
      <c r="J164" s="45">
        <f>'20-EXPENDEU-12M'!J164/'19-GDPEUCURR-12M'!J164</f>
        <v>0.49839043972955327</v>
      </c>
      <c r="K164" s="45">
        <f>'20-EXPENDEU-12M'!K164/'19-GDPEUCURR-12M'!K164</f>
        <v>0.43935945647991692</v>
      </c>
      <c r="L164" s="45">
        <f>'20-EXPENDEU-12M'!L164/'19-GDPEUCURR-12M'!L164</f>
        <v>0.51709550486128486</v>
      </c>
      <c r="M164" s="45">
        <f>'20-EXPENDEU-12M'!M164/'19-GDPEUCURR-12M'!M164</f>
        <v>0.57520107325380798</v>
      </c>
    </row>
    <row r="165" spans="1:13" x14ac:dyDescent="0.2">
      <c r="A165" s="31">
        <v>2013.4166666666545</v>
      </c>
      <c r="B165" s="45">
        <f>'20-EXPENDEU-12M'!B165/'19-GDPEUCURR-12M'!B165</f>
        <v>0.44889105726638906</v>
      </c>
      <c r="C165" s="45">
        <f>'20-EXPENDEU-12M'!C165/'19-GDPEUCURR-12M'!C165</f>
        <v>0.4820613686670861</v>
      </c>
      <c r="D165" s="45">
        <f>'20-EXPENDEU-12M'!D165/'19-GDPEUCURR-12M'!D165</f>
        <v>0.40282436740366984</v>
      </c>
      <c r="E165" s="45">
        <f>'20-EXPENDEU-12M'!E165/'19-GDPEUCURR-12M'!E165</f>
        <v>0.50833950776866921</v>
      </c>
      <c r="F165" s="45">
        <f>'20-EXPENDEU-12M'!F165/'19-GDPEUCURR-12M'!F165</f>
        <v>0.5803168431396275</v>
      </c>
      <c r="G165" s="45">
        <f>'20-EXPENDEU-12M'!G165/'19-GDPEUCURR-12M'!G165</f>
        <v>0.47516335269431192</v>
      </c>
      <c r="H165" s="45">
        <f>'20-EXPENDEU-12M'!H165/'19-GDPEUCURR-12M'!H165</f>
        <v>0.57165322275821895</v>
      </c>
      <c r="I165" s="45">
        <f>'20-EXPENDEU-12M'!I165/'19-GDPEUCURR-12M'!I165</f>
        <v>0.55304205124598682</v>
      </c>
      <c r="J165" s="45">
        <f>'20-EXPENDEU-12M'!J165/'19-GDPEUCURR-12M'!J165</f>
        <v>0.49909269320128069</v>
      </c>
      <c r="K165" s="45">
        <f>'20-EXPENDEU-12M'!K165/'19-GDPEUCURR-12M'!K165</f>
        <v>0.43911055342762872</v>
      </c>
      <c r="L165" s="45">
        <f>'20-EXPENDEU-12M'!L165/'19-GDPEUCURR-12M'!L165</f>
        <v>0.51341477143673875</v>
      </c>
      <c r="M165" s="45">
        <f>'20-EXPENDEU-12M'!M165/'19-GDPEUCURR-12M'!M165</f>
        <v>0.5769078915798741</v>
      </c>
    </row>
    <row r="166" spans="1:13" x14ac:dyDescent="0.2">
      <c r="A166" s="31">
        <v>2013.4999999999877</v>
      </c>
      <c r="B166" s="45">
        <f>'20-EXPENDEU-12M'!B166/'19-GDPEUCURR-12M'!B166</f>
        <v>0.44859347771975638</v>
      </c>
      <c r="C166" s="45">
        <f>'20-EXPENDEU-12M'!C166/'19-GDPEUCURR-12M'!C166</f>
        <v>0.48144705059740028</v>
      </c>
      <c r="D166" s="45">
        <f>'20-EXPENDEU-12M'!D166/'19-GDPEUCURR-12M'!D166</f>
        <v>0.4007870571805196</v>
      </c>
      <c r="E166" s="45">
        <f>'20-EXPENDEU-12M'!E166/'19-GDPEUCURR-12M'!E166</f>
        <v>0.50842544621065344</v>
      </c>
      <c r="F166" s="45">
        <f>'20-EXPENDEU-12M'!F166/'19-GDPEUCURR-12M'!F166</f>
        <v>0.59546004138342734</v>
      </c>
      <c r="G166" s="45">
        <f>'20-EXPENDEU-12M'!G166/'19-GDPEUCURR-12M'!G166</f>
        <v>0.47589599547596972</v>
      </c>
      <c r="H166" s="45">
        <f>'20-EXPENDEU-12M'!H166/'19-GDPEUCURR-12M'!H166</f>
        <v>0.57176755992303885</v>
      </c>
      <c r="I166" s="45">
        <f>'20-EXPENDEU-12M'!I166/'19-GDPEUCURR-12M'!I166</f>
        <v>0.55362414209551347</v>
      </c>
      <c r="J166" s="45">
        <f>'20-EXPENDEU-12M'!J166/'19-GDPEUCURR-12M'!J166</f>
        <v>0.49913528889374548</v>
      </c>
      <c r="K166" s="45">
        <f>'20-EXPENDEU-12M'!K166/'19-GDPEUCURR-12M'!K166</f>
        <v>0.43854681333191442</v>
      </c>
      <c r="L166" s="45">
        <f>'20-EXPENDEU-12M'!L166/'19-GDPEUCURR-12M'!L166</f>
        <v>0.51053372997492652</v>
      </c>
      <c r="M166" s="45">
        <f>'20-EXPENDEU-12M'!M166/'19-GDPEUCURR-12M'!M166</f>
        <v>0.57856541312708587</v>
      </c>
    </row>
    <row r="167" spans="1:13" x14ac:dyDescent="0.2">
      <c r="A167" s="31">
        <v>2013.583333333321</v>
      </c>
      <c r="B167" s="45">
        <f>'20-EXPENDEU-12M'!B167/'19-GDPEUCURR-12M'!B167</f>
        <v>0.44804066813370458</v>
      </c>
      <c r="C167" s="45">
        <f>'20-EXPENDEU-12M'!C167/'19-GDPEUCURR-12M'!C167</f>
        <v>0.48360835601301411</v>
      </c>
      <c r="D167" s="45">
        <f>'20-EXPENDEU-12M'!D167/'19-GDPEUCURR-12M'!D167</f>
        <v>0.39817057426790808</v>
      </c>
      <c r="E167" s="45">
        <f>'20-EXPENDEU-12M'!E167/'19-GDPEUCURR-12M'!E167</f>
        <v>0.50878382007119693</v>
      </c>
      <c r="F167" s="45">
        <f>'20-EXPENDEU-12M'!F167/'19-GDPEUCURR-12M'!F167</f>
        <v>0.59971765965984447</v>
      </c>
      <c r="G167" s="45">
        <f>'20-EXPENDEU-12M'!G167/'19-GDPEUCURR-12M'!G167</f>
        <v>0.47784021346578304</v>
      </c>
      <c r="H167" s="45">
        <f>'20-EXPENDEU-12M'!H167/'19-GDPEUCURR-12M'!H167</f>
        <v>0.57233222975019049</v>
      </c>
      <c r="I167" s="45">
        <f>'20-EXPENDEU-12M'!I167/'19-GDPEUCURR-12M'!I167</f>
        <v>0.55477428600210477</v>
      </c>
      <c r="J167" s="45">
        <f>'20-EXPENDEU-12M'!J167/'19-GDPEUCURR-12M'!J167</f>
        <v>0.49781452703957063</v>
      </c>
      <c r="K167" s="45">
        <f>'20-EXPENDEU-12M'!K167/'19-GDPEUCURR-12M'!K167</f>
        <v>0.43754577293559443</v>
      </c>
      <c r="L167" s="45">
        <f>'20-EXPENDEU-12M'!L167/'19-GDPEUCURR-12M'!L167</f>
        <v>0.50992849147414399</v>
      </c>
      <c r="M167" s="45">
        <f>'20-EXPENDEU-12M'!M167/'19-GDPEUCURR-12M'!M167</f>
        <v>0.58023722454767535</v>
      </c>
    </row>
    <row r="168" spans="1:13" x14ac:dyDescent="0.2">
      <c r="A168" s="31">
        <v>2013.6666666666542</v>
      </c>
      <c r="B168" s="45">
        <f>'20-EXPENDEU-12M'!B168/'19-GDPEUCURR-12M'!B168</f>
        <v>0.44736756877186168</v>
      </c>
      <c r="C168" s="45">
        <f>'20-EXPENDEU-12M'!C168/'19-GDPEUCURR-12M'!C168</f>
        <v>0.48719470605849513</v>
      </c>
      <c r="D168" s="45">
        <f>'20-EXPENDEU-12M'!D168/'19-GDPEUCURR-12M'!D168</f>
        <v>0.39686613395866249</v>
      </c>
      <c r="E168" s="45">
        <f>'20-EXPENDEU-12M'!E168/'19-GDPEUCURR-12M'!E168</f>
        <v>0.50912419372125406</v>
      </c>
      <c r="F168" s="45">
        <f>'20-EXPENDEU-12M'!F168/'19-GDPEUCURR-12M'!F168</f>
        <v>0.59633959037774553</v>
      </c>
      <c r="G168" s="45">
        <f>'20-EXPENDEU-12M'!G168/'19-GDPEUCURR-12M'!G168</f>
        <v>0.47875639035480683</v>
      </c>
      <c r="H168" s="45">
        <f>'20-EXPENDEU-12M'!H168/'19-GDPEUCURR-12M'!H168</f>
        <v>0.57308775800750567</v>
      </c>
      <c r="I168" s="45">
        <f>'20-EXPENDEU-12M'!I168/'19-GDPEUCURR-12M'!I168</f>
        <v>0.55556631370031184</v>
      </c>
      <c r="J168" s="45">
        <f>'20-EXPENDEU-12M'!J168/'19-GDPEUCURR-12M'!J168</f>
        <v>0.49698323907218678</v>
      </c>
      <c r="K168" s="45">
        <f>'20-EXPENDEU-12M'!K168/'19-GDPEUCURR-12M'!K168</f>
        <v>0.4363944754814188</v>
      </c>
      <c r="L168" s="45">
        <f>'20-EXPENDEU-12M'!L168/'19-GDPEUCURR-12M'!L168</f>
        <v>0.51085123707645452</v>
      </c>
      <c r="M168" s="45">
        <f>'20-EXPENDEU-12M'!M168/'19-GDPEUCURR-12M'!M168</f>
        <v>0.58172377905446304</v>
      </c>
    </row>
    <row r="169" spans="1:13" x14ac:dyDescent="0.2">
      <c r="A169" s="31">
        <v>2013.7499999999875</v>
      </c>
      <c r="B169" s="45">
        <f>'20-EXPENDEU-12M'!B169/'19-GDPEUCURR-12M'!B169</f>
        <v>0.44672769806046653</v>
      </c>
      <c r="C169" s="45">
        <f>'20-EXPENDEU-12M'!C169/'19-GDPEUCURR-12M'!C169</f>
        <v>0.49004994106061417</v>
      </c>
      <c r="D169" s="45">
        <f>'20-EXPENDEU-12M'!D169/'19-GDPEUCURR-12M'!D169</f>
        <v>0.39916019640055111</v>
      </c>
      <c r="E169" s="45">
        <f>'20-EXPENDEU-12M'!E169/'19-GDPEUCURR-12M'!E169</f>
        <v>0.50903949793373182</v>
      </c>
      <c r="F169" s="45">
        <f>'20-EXPENDEU-12M'!F169/'19-GDPEUCURR-12M'!F169</f>
        <v>0.59095816120390765</v>
      </c>
      <c r="G169" s="45">
        <f>'20-EXPENDEU-12M'!G169/'19-GDPEUCURR-12M'!G169</f>
        <v>0.47587180098670234</v>
      </c>
      <c r="H169" s="45">
        <f>'20-EXPENDEU-12M'!H169/'19-GDPEUCURR-12M'!H169</f>
        <v>0.5736456985907733</v>
      </c>
      <c r="I169" s="45">
        <f>'20-EXPENDEU-12M'!I169/'19-GDPEUCURR-12M'!I169</f>
        <v>0.55483406090597831</v>
      </c>
      <c r="J169" s="45">
        <f>'20-EXPENDEU-12M'!J169/'19-GDPEUCURR-12M'!J169</f>
        <v>0.49912233268100126</v>
      </c>
      <c r="K169" s="45">
        <f>'20-EXPENDEU-12M'!K169/'19-GDPEUCURR-12M'!K169</f>
        <v>0.43547675742148811</v>
      </c>
      <c r="L169" s="45">
        <f>'20-EXPENDEU-12M'!L169/'19-GDPEUCURR-12M'!L169</f>
        <v>0.51200596586494018</v>
      </c>
      <c r="M169" s="45">
        <f>'20-EXPENDEU-12M'!M169/'19-GDPEUCURR-12M'!M169</f>
        <v>0.58275806627273197</v>
      </c>
    </row>
    <row r="170" spans="1:13" x14ac:dyDescent="0.2">
      <c r="A170" s="31">
        <v>2013.8333333333208</v>
      </c>
      <c r="B170" s="45">
        <f>'20-EXPENDEU-12M'!B170/'19-GDPEUCURR-12M'!B170</f>
        <v>0.44622558792289657</v>
      </c>
      <c r="C170" s="45">
        <f>'20-EXPENDEU-12M'!C170/'19-GDPEUCURR-12M'!C170</f>
        <v>0.49053869566351432</v>
      </c>
      <c r="D170" s="45">
        <f>'20-EXPENDEU-12M'!D170/'19-GDPEUCURR-12M'!D170</f>
        <v>0.405582607629694</v>
      </c>
      <c r="E170" s="45">
        <f>'20-EXPENDEU-12M'!E170/'19-GDPEUCURR-12M'!E170</f>
        <v>0.50825572960429766</v>
      </c>
      <c r="F170" s="45">
        <f>'20-EXPENDEU-12M'!F170/'19-GDPEUCURR-12M'!F170</f>
        <v>0.58802784931532581</v>
      </c>
      <c r="G170" s="45">
        <f>'20-EXPENDEU-12M'!G170/'19-GDPEUCURR-12M'!G170</f>
        <v>0.46758626691677391</v>
      </c>
      <c r="H170" s="45">
        <f>'20-EXPENDEU-12M'!H170/'19-GDPEUCURR-12M'!H170</f>
        <v>0.57374868447649141</v>
      </c>
      <c r="I170" s="45">
        <f>'20-EXPENDEU-12M'!I170/'19-GDPEUCURR-12M'!I170</f>
        <v>0.551901890373524</v>
      </c>
      <c r="J170" s="45">
        <f>'20-EXPENDEU-12M'!J170/'19-GDPEUCURR-12M'!J170</f>
        <v>0.50483838750768417</v>
      </c>
      <c r="K170" s="45">
        <f>'20-EXPENDEU-12M'!K170/'19-GDPEUCURR-12M'!K170</f>
        <v>0.435080787978745</v>
      </c>
      <c r="L170" s="45">
        <f>'20-EXPENDEU-12M'!L170/'19-GDPEUCURR-12M'!L170</f>
        <v>0.51241036319507616</v>
      </c>
      <c r="M170" s="45">
        <f>'20-EXPENDEU-12M'!M170/'19-GDPEUCURR-12M'!M170</f>
        <v>0.58319665527831865</v>
      </c>
    </row>
    <row r="171" spans="1:13" x14ac:dyDescent="0.2">
      <c r="A171" s="31">
        <v>2013.916666666654</v>
      </c>
      <c r="B171" s="45">
        <f>'20-EXPENDEU-12M'!B171/'19-GDPEUCURR-12M'!B171</f>
        <v>0.44577512028091321</v>
      </c>
      <c r="C171" s="45">
        <f>'20-EXPENDEU-12M'!C171/'19-GDPEUCURR-12M'!C171</f>
        <v>0.48911775829528448</v>
      </c>
      <c r="D171" s="45">
        <f>'20-EXPENDEU-12M'!D171/'19-GDPEUCURR-12M'!D171</f>
        <v>0.40955109304250137</v>
      </c>
      <c r="E171" s="45">
        <f>'20-EXPENDEU-12M'!E171/'19-GDPEUCURR-12M'!E171</f>
        <v>0.50703001078801513</v>
      </c>
      <c r="F171" s="45">
        <f>'20-EXPENDEU-12M'!F171/'19-GDPEUCURR-12M'!F171</f>
        <v>0.58685467942234326</v>
      </c>
      <c r="G171" s="45">
        <f>'20-EXPENDEU-12M'!G171/'19-GDPEUCURR-12M'!G171</f>
        <v>0.45698919955120032</v>
      </c>
      <c r="H171" s="45">
        <f>'20-EXPENDEU-12M'!H171/'19-GDPEUCURR-12M'!H171</f>
        <v>0.57365958555598395</v>
      </c>
      <c r="I171" s="45">
        <f>'20-EXPENDEU-12M'!I171/'19-GDPEUCURR-12M'!I171</f>
        <v>0.54802184594750469</v>
      </c>
      <c r="J171" s="45">
        <f>'20-EXPENDEU-12M'!J171/'19-GDPEUCURR-12M'!J171</f>
        <v>0.50730052273390414</v>
      </c>
      <c r="K171" s="45">
        <f>'20-EXPENDEU-12M'!K171/'19-GDPEUCURR-12M'!K171</f>
        <v>0.43513135020263088</v>
      </c>
      <c r="L171" s="45">
        <f>'20-EXPENDEU-12M'!L171/'19-GDPEUCURR-12M'!L171</f>
        <v>0.51230785901122666</v>
      </c>
      <c r="M171" s="45">
        <f>'20-EXPENDEU-12M'!M171/'19-GDPEUCURR-12M'!M171</f>
        <v>0.58339259201188254</v>
      </c>
    </row>
    <row r="172" spans="1:13" x14ac:dyDescent="0.2">
      <c r="A172" s="31">
        <v>2013.9999999999873</v>
      </c>
      <c r="B172" s="45">
        <f>'20-EXPENDEU-12M'!B172/'19-GDPEUCURR-12M'!B172</f>
        <v>0.4452440093513505</v>
      </c>
      <c r="C172" s="45">
        <f>'20-EXPENDEU-12M'!C172/'19-GDPEUCURR-12M'!C172</f>
        <v>0.48675635222441721</v>
      </c>
      <c r="D172" s="45">
        <f>'20-EXPENDEU-12M'!D172/'19-GDPEUCURR-12M'!D172</f>
        <v>0.40259766933713087</v>
      </c>
      <c r="E172" s="45">
        <f>'20-EXPENDEU-12M'!E172/'19-GDPEUCURR-12M'!E172</f>
        <v>0.50575317504789308</v>
      </c>
      <c r="F172" s="45">
        <f>'20-EXPENDEU-12M'!F172/'19-GDPEUCURR-12M'!F172</f>
        <v>0.58541389619933193</v>
      </c>
      <c r="G172" s="45">
        <f>'20-EXPENDEU-12M'!G172/'19-GDPEUCURR-12M'!G172</f>
        <v>0.44834348008087743</v>
      </c>
      <c r="H172" s="45">
        <f>'20-EXPENDEU-12M'!H172/'19-GDPEUCURR-12M'!H172</f>
        <v>0.57377009176294735</v>
      </c>
      <c r="I172" s="45">
        <f>'20-EXPENDEU-12M'!I172/'19-GDPEUCURR-12M'!I172</f>
        <v>0.54491314163903615</v>
      </c>
      <c r="J172" s="45">
        <f>'20-EXPENDEU-12M'!J172/'19-GDPEUCURR-12M'!J172</f>
        <v>0.49784288933638221</v>
      </c>
      <c r="K172" s="45">
        <f>'20-EXPENDEU-12M'!K172/'19-GDPEUCURR-12M'!K172</f>
        <v>0.43546534383500368</v>
      </c>
      <c r="L172" s="45">
        <f>'20-EXPENDEU-12M'!L172/'19-GDPEUCURR-12M'!L172</f>
        <v>0.51224337025866973</v>
      </c>
      <c r="M172" s="45">
        <f>'20-EXPENDEU-12M'!M172/'19-GDPEUCURR-12M'!M172</f>
        <v>0.58382129689861317</v>
      </c>
    </row>
    <row r="173" spans="1:13" x14ac:dyDescent="0.2">
      <c r="A173" s="31">
        <v>2014.0833333333205</v>
      </c>
      <c r="B173" s="45">
        <f>'20-EXPENDEU-12M'!B173/'19-GDPEUCURR-12M'!B173</f>
        <v>0.44453564456171246</v>
      </c>
      <c r="C173" s="45">
        <f>'20-EXPENDEU-12M'!C173/'19-GDPEUCURR-12M'!C173</f>
        <v>0.48424154010846338</v>
      </c>
      <c r="D173" s="45">
        <f>'20-EXPENDEU-12M'!D173/'19-GDPEUCURR-12M'!D173</f>
        <v>0.37874899519675831</v>
      </c>
      <c r="E173" s="45">
        <f>'20-EXPENDEU-12M'!E173/'19-GDPEUCURR-12M'!E173</f>
        <v>0.50473307482830332</v>
      </c>
      <c r="F173" s="45">
        <f>'20-EXPENDEU-12M'!F173/'19-GDPEUCURR-12M'!F173</f>
        <v>0.58211960351620884</v>
      </c>
      <c r="G173" s="45">
        <f>'20-EXPENDEU-12M'!G173/'19-GDPEUCURR-12M'!G173</f>
        <v>0.44485779987072782</v>
      </c>
      <c r="H173" s="45">
        <f>'20-EXPENDEU-12M'!H173/'19-GDPEUCURR-12M'!H173</f>
        <v>0.57437238214922981</v>
      </c>
      <c r="I173" s="45">
        <f>'20-EXPENDEU-12M'!I173/'19-GDPEUCURR-12M'!I173</f>
        <v>0.54385686068946992</v>
      </c>
      <c r="J173" s="45">
        <f>'20-EXPENDEU-12M'!J173/'19-GDPEUCURR-12M'!J173</f>
        <v>0.47039405885996055</v>
      </c>
      <c r="K173" s="45">
        <f>'20-EXPENDEU-12M'!K173/'19-GDPEUCURR-12M'!K173</f>
        <v>0.43594206136182856</v>
      </c>
      <c r="L173" s="45">
        <f>'20-EXPENDEU-12M'!L173/'19-GDPEUCURR-12M'!L173</f>
        <v>0.51263483790468689</v>
      </c>
      <c r="M173" s="45">
        <f>'20-EXPENDEU-12M'!M173/'19-GDPEUCURR-12M'!M173</f>
        <v>0.5848377545509067</v>
      </c>
    </row>
    <row r="174" spans="1:13" x14ac:dyDescent="0.2">
      <c r="A174" s="31">
        <v>2014.1666666666538</v>
      </c>
      <c r="B174" s="45">
        <f>'20-EXPENDEU-12M'!B174/'19-GDPEUCURR-12M'!B174</f>
        <v>0.44368975287049284</v>
      </c>
      <c r="C174" s="45">
        <f>'20-EXPENDEU-12M'!C174/'19-GDPEUCURR-12M'!C174</f>
        <v>0.48172286890032778</v>
      </c>
      <c r="D174" s="45">
        <f>'20-EXPENDEU-12M'!D174/'19-GDPEUCURR-12M'!D174</f>
        <v>0.34214406098884231</v>
      </c>
      <c r="E174" s="45">
        <f>'20-EXPENDEU-12M'!E174/'19-GDPEUCURR-12M'!E174</f>
        <v>0.50394113423277187</v>
      </c>
      <c r="F174" s="45">
        <f>'20-EXPENDEU-12M'!F174/'19-GDPEUCURR-12M'!F174</f>
        <v>0.57725784411070236</v>
      </c>
      <c r="G174" s="45">
        <f>'20-EXPENDEU-12M'!G174/'19-GDPEUCURR-12M'!G174</f>
        <v>0.44551741981467596</v>
      </c>
      <c r="H174" s="45">
        <f>'20-EXPENDEU-12M'!H174/'19-GDPEUCURR-12M'!H174</f>
        <v>0.5753660620493003</v>
      </c>
      <c r="I174" s="45">
        <f>'20-EXPENDEU-12M'!I174/'19-GDPEUCURR-12M'!I174</f>
        <v>0.54444217533575701</v>
      </c>
      <c r="J174" s="45">
        <f>'20-EXPENDEU-12M'!J174/'19-GDPEUCURR-12M'!J174</f>
        <v>0.42922426952984638</v>
      </c>
      <c r="K174" s="45">
        <f>'20-EXPENDEU-12M'!K174/'19-GDPEUCURR-12M'!K174</f>
        <v>0.43649948286889823</v>
      </c>
      <c r="L174" s="45">
        <f>'20-EXPENDEU-12M'!L174/'19-GDPEUCURR-12M'!L174</f>
        <v>0.51341024636306998</v>
      </c>
      <c r="M174" s="45">
        <f>'20-EXPENDEU-12M'!M174/'19-GDPEUCURR-12M'!M174</f>
        <v>0.58632351145449046</v>
      </c>
    </row>
    <row r="175" spans="1:13" x14ac:dyDescent="0.2">
      <c r="A175" s="31">
        <v>2014.249999999987</v>
      </c>
      <c r="B175" s="45">
        <f>'20-EXPENDEU-12M'!B175/'19-GDPEUCURR-12M'!B175</f>
        <v>0.44277900095096423</v>
      </c>
      <c r="C175" s="45">
        <f>'20-EXPENDEU-12M'!C175/'19-GDPEUCURR-12M'!C175</f>
        <v>0.47919875462734973</v>
      </c>
      <c r="D175" s="45">
        <f>'20-EXPENDEU-12M'!D175/'19-GDPEUCURR-12M'!D175</f>
        <v>0.29940799752443359</v>
      </c>
      <c r="E175" s="45">
        <f>'20-EXPENDEU-12M'!E175/'19-GDPEUCURR-12M'!E175</f>
        <v>0.50326408617131735</v>
      </c>
      <c r="F175" s="45">
        <f>'20-EXPENDEU-12M'!F175/'19-GDPEUCURR-12M'!F175</f>
        <v>0.57159298295500793</v>
      </c>
      <c r="G175" s="45">
        <f>'20-EXPENDEU-12M'!G175/'19-GDPEUCURR-12M'!G175</f>
        <v>0.44825080513478277</v>
      </c>
      <c r="H175" s="45">
        <f>'20-EXPENDEU-12M'!H175/'19-GDPEUCURR-12M'!H175</f>
        <v>0.57655347296945125</v>
      </c>
      <c r="I175" s="45">
        <f>'20-EXPENDEU-12M'!I175/'19-GDPEUCURR-12M'!I175</f>
        <v>0.54584290570368144</v>
      </c>
      <c r="J175" s="45">
        <f>'20-EXPENDEU-12M'!J175/'19-GDPEUCURR-12M'!J175</f>
        <v>0.38118563071680867</v>
      </c>
      <c r="K175" s="45">
        <f>'20-EXPENDEU-12M'!K175/'19-GDPEUCURR-12M'!K175</f>
        <v>0.43709529604086617</v>
      </c>
      <c r="L175" s="45">
        <f>'20-EXPENDEU-12M'!L175/'19-GDPEUCURR-12M'!L175</f>
        <v>0.5143765994760533</v>
      </c>
      <c r="M175" s="45">
        <f>'20-EXPENDEU-12M'!M175/'19-GDPEUCURR-12M'!M175</f>
        <v>0.58804263865259243</v>
      </c>
    </row>
    <row r="176" spans="1:13" x14ac:dyDescent="0.2">
      <c r="A176" s="31">
        <v>2014.3333333333203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</row>
    <row r="177" spans="1:13" x14ac:dyDescent="0.2">
      <c r="A177" s="31">
        <v>2014.4166666666536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</row>
    <row r="178" spans="1:13" x14ac:dyDescent="0.2">
      <c r="A178" s="31">
        <v>2014.4999999999868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</row>
    <row r="179" spans="1:13" x14ac:dyDescent="0.2">
      <c r="A179" s="31">
        <v>2014.5833333333201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</row>
    <row r="180" spans="1:13" x14ac:dyDescent="0.2">
      <c r="A180" s="31">
        <v>2014.6666666666533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</row>
    <row r="181" spans="1:13" x14ac:dyDescent="0.2">
      <c r="A181" s="31">
        <v>2014.7499999999866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</row>
    <row r="182" spans="1:13" x14ac:dyDescent="0.2">
      <c r="A182" s="31">
        <v>2014.8333333333198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</row>
    <row r="183" spans="1:13" x14ac:dyDescent="0.2">
      <c r="A183" s="31">
        <v>2014.9166666666531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</row>
    <row r="184" spans="1:13" x14ac:dyDescent="0.2">
      <c r="A184" s="31">
        <v>2014.9999999999864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84"/>
  <sheetViews>
    <sheetView workbookViewId="0">
      <selection activeCell="T18" sqref="T18"/>
    </sheetView>
  </sheetViews>
  <sheetFormatPr baseColWidth="10" defaultColWidth="9" defaultRowHeight="14.25" x14ac:dyDescent="0.2"/>
  <cols>
    <col min="2" max="13" width="10.75" customWidth="1"/>
    <col min="14" max="20" width="13.5" customWidth="1"/>
  </cols>
  <sheetData>
    <row r="1" spans="1:20" x14ac:dyDescent="0.2">
      <c r="A1" s="1" t="s">
        <v>0</v>
      </c>
    </row>
    <row r="3" spans="1:20" x14ac:dyDescent="0.2">
      <c r="A3" s="2" t="s">
        <v>1</v>
      </c>
      <c r="B3" s="3" t="s">
        <v>2</v>
      </c>
      <c r="C3" s="3" t="s">
        <v>3</v>
      </c>
      <c r="D3" s="3" t="s">
        <v>4</v>
      </c>
      <c r="E3" s="3" t="s">
        <v>5</v>
      </c>
      <c r="F3" s="3" t="s">
        <v>6</v>
      </c>
      <c r="G3" s="3" t="s">
        <v>7</v>
      </c>
      <c r="H3" s="3" t="s">
        <v>8</v>
      </c>
      <c r="I3" s="3" t="s">
        <v>9</v>
      </c>
      <c r="J3" s="3" t="s">
        <v>10</v>
      </c>
      <c r="K3" s="3" t="s">
        <v>11</v>
      </c>
      <c r="L3" s="3" t="s">
        <v>12</v>
      </c>
      <c r="M3" s="3" t="s">
        <v>13</v>
      </c>
      <c r="N3" s="46" t="s">
        <v>24</v>
      </c>
      <c r="O3" s="46" t="s">
        <v>14</v>
      </c>
      <c r="P3" s="46" t="s">
        <v>33</v>
      </c>
      <c r="Q3" s="46" t="s">
        <v>16</v>
      </c>
      <c r="R3" s="46" t="s">
        <v>17</v>
      </c>
      <c r="S3" s="46" t="s">
        <v>18</v>
      </c>
      <c r="T3" s="46" t="s">
        <v>34</v>
      </c>
    </row>
    <row r="4" spans="1:20" x14ac:dyDescent="0.2">
      <c r="A4" s="4">
        <v>2000</v>
      </c>
      <c r="B4" s="45">
        <v>2000200</v>
      </c>
      <c r="C4" s="45">
        <v>118661.4</v>
      </c>
      <c r="D4" s="45">
        <v>92491</v>
      </c>
      <c r="E4" s="45">
        <v>1133998</v>
      </c>
      <c r="F4" s="45">
        <v>117832.59999999999</v>
      </c>
      <c r="G4" s="45">
        <v>579662</v>
      </c>
      <c r="H4" s="45">
        <v>1367005</v>
      </c>
      <c r="I4" s="45">
        <v>238878</v>
      </c>
      <c r="J4" s="45">
        <v>386193</v>
      </c>
      <c r="K4" s="45">
        <v>19884.599999999999</v>
      </c>
      <c r="L4" s="45">
        <v>199266.5</v>
      </c>
      <c r="M4" s="45">
        <v>122321</v>
      </c>
      <c r="N4" s="45">
        <v>8623473.1999999993</v>
      </c>
      <c r="O4" s="45">
        <v>8601822.5999999996</v>
      </c>
      <c r="P4" s="45">
        <v>8219167.7000000011</v>
      </c>
      <c r="Q4" s="45">
        <v>6256724.3000000007</v>
      </c>
      <c r="R4" s="45">
        <v>6453821.6000000006</v>
      </c>
      <c r="S4" s="45">
        <v>6446962.2999999998</v>
      </c>
      <c r="T4" s="45">
        <v>6388660.2999999998</v>
      </c>
    </row>
    <row r="5" spans="1:20" x14ac:dyDescent="0.2">
      <c r="A5" s="4">
        <v>2000.0833333333333</v>
      </c>
      <c r="B5" s="45">
        <v>2006785.2587455763</v>
      </c>
      <c r="C5" s="45">
        <v>119290.67195869716</v>
      </c>
      <c r="D5" s="45">
        <v>93525.153250691801</v>
      </c>
      <c r="E5" s="45">
        <v>1139641.175634983</v>
      </c>
      <c r="F5" s="45">
        <v>119469.43198895987</v>
      </c>
      <c r="G5" s="45">
        <v>584143.51671017078</v>
      </c>
      <c r="H5" s="45">
        <v>1373545.0758720024</v>
      </c>
      <c r="I5" s="45">
        <v>240007.22289318306</v>
      </c>
      <c r="J5" s="45">
        <v>389044.36444483331</v>
      </c>
      <c r="K5" s="45">
        <v>20126.10490999405</v>
      </c>
      <c r="L5" s="45">
        <v>200179.36030333288</v>
      </c>
      <c r="M5" s="45">
        <v>123113.67825823913</v>
      </c>
      <c r="N5" s="45">
        <v>8684852.4010942597</v>
      </c>
      <c r="O5" s="45">
        <v>8663147.0833629649</v>
      </c>
      <c r="P5" s="45">
        <v>8276279.5156604787</v>
      </c>
      <c r="Q5" s="45">
        <v>6287595.4552337239</v>
      </c>
      <c r="R5" s="45">
        <v>6485798.0565180704</v>
      </c>
      <c r="S5" s="45">
        <v>6478840.9970742082</v>
      </c>
      <c r="T5" s="45">
        <v>6420157.5180207444</v>
      </c>
    </row>
    <row r="6" spans="1:20" x14ac:dyDescent="0.2">
      <c r="A6" s="4">
        <v>2000.1666666666665</v>
      </c>
      <c r="B6" s="45">
        <v>2013146.5734319666</v>
      </c>
      <c r="C6" s="45">
        <v>119919.93994837103</v>
      </c>
      <c r="D6" s="45">
        <v>94653.516563363766</v>
      </c>
      <c r="E6" s="45">
        <v>1145231.5445437252</v>
      </c>
      <c r="F6" s="45">
        <v>121121.46498619868</v>
      </c>
      <c r="G6" s="45">
        <v>588608.8958877105</v>
      </c>
      <c r="H6" s="45">
        <v>1380066.0948399985</v>
      </c>
      <c r="I6" s="45">
        <v>241160.02861647797</v>
      </c>
      <c r="J6" s="45">
        <v>391893.7055560397</v>
      </c>
      <c r="K6" s="45">
        <v>20351.106137492443</v>
      </c>
      <c r="L6" s="45">
        <v>201089.85037916549</v>
      </c>
      <c r="M6" s="45">
        <v>123891.5978227984</v>
      </c>
      <c r="N6" s="45">
        <v>8745215.3513677847</v>
      </c>
      <c r="O6" s="45">
        <v>8723449.8542036656</v>
      </c>
      <c r="P6" s="45">
        <v>8332354.8195755621</v>
      </c>
      <c r="Q6" s="45">
        <v>6318199.2190421335</v>
      </c>
      <c r="R6" s="45">
        <v>6517555.9956475664</v>
      </c>
      <c r="S6" s="45">
        <v>6510496.2463427391</v>
      </c>
      <c r="T6" s="45">
        <v>6451413.1475259094</v>
      </c>
    </row>
    <row r="7" spans="1:20" x14ac:dyDescent="0.2">
      <c r="A7" s="6">
        <v>2000.2499999999998</v>
      </c>
      <c r="B7" s="45">
        <v>2019059.9999999846</v>
      </c>
      <c r="C7" s="45">
        <v>120549.19999999828</v>
      </c>
      <c r="D7" s="45">
        <v>95970.299999996074</v>
      </c>
      <c r="E7" s="45">
        <v>1150716.2999999851</v>
      </c>
      <c r="F7" s="45">
        <v>122803.89999999534</v>
      </c>
      <c r="G7" s="45">
        <v>593041.99999998789</v>
      </c>
      <c r="H7" s="45">
        <v>1386548.9999999825</v>
      </c>
      <c r="I7" s="45">
        <v>242359.99999999662</v>
      </c>
      <c r="J7" s="45">
        <v>394738.9999999922</v>
      </c>
      <c r="K7" s="45">
        <v>20543.099999999533</v>
      </c>
      <c r="L7" s="45">
        <v>201995.59999999753</v>
      </c>
      <c r="M7" s="45">
        <v>124639.99999999801</v>
      </c>
      <c r="N7" s="45">
        <v>8803545.7999998424</v>
      </c>
      <c r="O7" s="45">
        <v>8781709.1999998428</v>
      </c>
      <c r="P7" s="45">
        <v>8386357.0999998562</v>
      </c>
      <c r="Q7" s="45">
        <v>6348268.1999999182</v>
      </c>
      <c r="R7" s="45">
        <v>6548876.8999999156</v>
      </c>
      <c r="S7" s="45">
        <v>6541704.5999999149</v>
      </c>
      <c r="T7" s="45">
        <v>6482185.5999999167</v>
      </c>
    </row>
    <row r="8" spans="1:20" x14ac:dyDescent="0.2">
      <c r="A8" s="8">
        <v>2000.333333333333</v>
      </c>
      <c r="B8" s="45">
        <v>2024369.9828940746</v>
      </c>
      <c r="C8" s="45">
        <v>121181.90396543073</v>
      </c>
      <c r="D8" s="45">
        <v>97519.840597626026</v>
      </c>
      <c r="E8" s="45">
        <v>1156069.1790407996</v>
      </c>
      <c r="F8" s="45">
        <v>124517.94443775738</v>
      </c>
      <c r="G8" s="45">
        <v>597412.53275070712</v>
      </c>
      <c r="H8" s="45">
        <v>1392954.9024630648</v>
      </c>
      <c r="I8" s="45">
        <v>243613.8777844799</v>
      </c>
      <c r="J8" s="45">
        <v>397572.76629520953</v>
      </c>
      <c r="K8" s="45">
        <v>20692.1939049227</v>
      </c>
      <c r="L8" s="45">
        <v>202892.34990656973</v>
      </c>
      <c r="M8" s="45">
        <v>125354.06997502304</v>
      </c>
      <c r="N8" s="45">
        <v>8859067.613657102</v>
      </c>
      <c r="O8" s="45">
        <v>8837144.1503811274</v>
      </c>
      <c r="P8" s="45">
        <v>8437495.493970396</v>
      </c>
      <c r="Q8" s="45">
        <v>6377579.4018107811</v>
      </c>
      <c r="R8" s="45">
        <v>6579536.0547603033</v>
      </c>
      <c r="S8" s="45">
        <v>6572238.1173049966</v>
      </c>
      <c r="T8" s="45">
        <v>6512235.4458131362</v>
      </c>
    </row>
    <row r="9" spans="1:20" x14ac:dyDescent="0.2">
      <c r="A9" s="8">
        <v>2000.4166666666663</v>
      </c>
      <c r="B9" s="45">
        <v>2029194.5205732053</v>
      </c>
      <c r="C9" s="45">
        <v>121835.32698002079</v>
      </c>
      <c r="D9" s="45">
        <v>99146.983293517958</v>
      </c>
      <c r="E9" s="45">
        <v>1161370.0937563186</v>
      </c>
      <c r="F9" s="45">
        <v>126208.8313034062</v>
      </c>
      <c r="G9" s="45">
        <v>601633.56278891151</v>
      </c>
      <c r="H9" s="45">
        <v>1399165.5854008275</v>
      </c>
      <c r="I9" s="45">
        <v>244861.03435318402</v>
      </c>
      <c r="J9" s="45">
        <v>400365.69036879193</v>
      </c>
      <c r="K9" s="45">
        <v>20814.939619281664</v>
      </c>
      <c r="L9" s="45">
        <v>203768.28471258708</v>
      </c>
      <c r="M9" s="45">
        <v>126068.76844851878</v>
      </c>
      <c r="N9" s="45">
        <v>8911965.1289558355</v>
      </c>
      <c r="O9" s="45">
        <v>8889936.7035847213</v>
      </c>
      <c r="P9" s="45">
        <v>8485961.7336539589</v>
      </c>
      <c r="Q9" s="45">
        <v>6406087.4086944954</v>
      </c>
      <c r="R9" s="45">
        <v>6609283.9554089531</v>
      </c>
      <c r="S9" s="45">
        <v>6601850.885776992</v>
      </c>
      <c r="T9" s="45">
        <v>6541331.8908797409</v>
      </c>
    </row>
    <row r="10" spans="1:20" x14ac:dyDescent="0.2">
      <c r="A10" s="8">
        <v>2000.4999999999995</v>
      </c>
      <c r="B10" s="45">
        <v>2033719.9999999758</v>
      </c>
      <c r="C10" s="45">
        <v>122530.19999999605</v>
      </c>
      <c r="D10" s="45">
        <v>100646.69999999255</v>
      </c>
      <c r="E10" s="45">
        <v>1166725.4999999704</v>
      </c>
      <c r="F10" s="45">
        <v>127807.79999999166</v>
      </c>
      <c r="G10" s="45">
        <v>605603.99999997928</v>
      </c>
      <c r="H10" s="45">
        <v>1405042.9999999693</v>
      </c>
      <c r="I10" s="45">
        <v>246023.99999999403</v>
      </c>
      <c r="J10" s="45">
        <v>403082.99999998545</v>
      </c>
      <c r="K10" s="45">
        <v>20934.499999999312</v>
      </c>
      <c r="L10" s="45">
        <v>204609.69999999553</v>
      </c>
      <c r="M10" s="45">
        <v>126828.99999999563</v>
      </c>
      <c r="N10" s="45">
        <v>8962662.7999997307</v>
      </c>
      <c r="O10" s="45">
        <v>8940509.5999997314</v>
      </c>
      <c r="P10" s="45">
        <v>8532193.1999997534</v>
      </c>
      <c r="Q10" s="45">
        <v>6433791.1999998512</v>
      </c>
      <c r="R10" s="45">
        <v>6637864.8999998476</v>
      </c>
      <c r="S10" s="45">
        <v>6630292.4999998482</v>
      </c>
      <c r="T10" s="45">
        <v>6569246.2999998517</v>
      </c>
    </row>
    <row r="11" spans="1:20" x14ac:dyDescent="0.2">
      <c r="A11" s="8">
        <v>2000.5833333333328</v>
      </c>
      <c r="B11" s="45">
        <v>2038012.587455797</v>
      </c>
      <c r="C11" s="45">
        <v>123281.85662400948</v>
      </c>
      <c r="D11" s="45">
        <v>101875.40287729097</v>
      </c>
      <c r="E11" s="45">
        <v>1172199.1711646635</v>
      </c>
      <c r="F11" s="45">
        <v>129286.49766738231</v>
      </c>
      <c r="G11" s="45">
        <v>609286.31524987391</v>
      </c>
      <c r="H11" s="45">
        <v>1410532.0920533836</v>
      </c>
      <c r="I11" s="45">
        <v>247057.26596887162</v>
      </c>
      <c r="J11" s="45">
        <v>405698.12592982431</v>
      </c>
      <c r="K11" s="45">
        <v>21070.567618460234</v>
      </c>
      <c r="L11" s="45">
        <v>205401.7993296287</v>
      </c>
      <c r="M11" s="45">
        <v>127667.22702683734</v>
      </c>
      <c r="N11" s="45">
        <v>9011649.3961280324</v>
      </c>
      <c r="O11" s="45">
        <v>8989349.2854817491</v>
      </c>
      <c r="P11" s="45">
        <v>8576642.4269753955</v>
      </c>
      <c r="Q11" s="45">
        <v>6460601.2856706828</v>
      </c>
      <c r="R11" s="45">
        <v>6665118.5059215613</v>
      </c>
      <c r="S11" s="45">
        <v>6657406.2114829458</v>
      </c>
      <c r="T11" s="45">
        <v>6595838.7061334942</v>
      </c>
    </row>
    <row r="12" spans="1:20" x14ac:dyDescent="0.2">
      <c r="A12" s="8">
        <v>2000.6666666666661</v>
      </c>
      <c r="B12" s="45">
        <v>2041657.5664973159</v>
      </c>
      <c r="C12" s="45">
        <v>124084.04102041532</v>
      </c>
      <c r="D12" s="45">
        <v>102935.2650773405</v>
      </c>
      <c r="E12" s="45">
        <v>1177684.1508012239</v>
      </c>
      <c r="F12" s="45">
        <v>130778.2023927246</v>
      </c>
      <c r="G12" s="45">
        <v>612897.22332690458</v>
      </c>
      <c r="H12" s="45">
        <v>1415909.7857787518</v>
      </c>
      <c r="I12" s="45">
        <v>248043.16730408769</v>
      </c>
      <c r="J12" s="45">
        <v>408217.31074649689</v>
      </c>
      <c r="K12" s="45">
        <v>21228.95390389565</v>
      </c>
      <c r="L12" s="45">
        <v>206125.41817787121</v>
      </c>
      <c r="M12" s="45">
        <v>128566.14319791993</v>
      </c>
      <c r="N12" s="45">
        <v>9059670.947622288</v>
      </c>
      <c r="O12" s="45">
        <v>9037197.0277523529</v>
      </c>
      <c r="P12" s="45">
        <v>8619822.5606221408</v>
      </c>
      <c r="Q12" s="45">
        <v>6486074.2980309902</v>
      </c>
      <c r="R12" s="45">
        <v>6691265.6679010317</v>
      </c>
      <c r="S12" s="45">
        <v>6683409.899437407</v>
      </c>
      <c r="T12" s="45">
        <v>6621323.8148802975</v>
      </c>
    </row>
    <row r="13" spans="1:20" x14ac:dyDescent="0.2">
      <c r="A13" s="8">
        <v>2000.7499999999993</v>
      </c>
      <c r="B13" s="45">
        <v>2044119.999999986</v>
      </c>
      <c r="C13" s="45">
        <v>124925.09999999298</v>
      </c>
      <c r="D13" s="45">
        <v>103989.89999999093</v>
      </c>
      <c r="E13" s="45">
        <v>1183030.7999999572</v>
      </c>
      <c r="F13" s="45">
        <v>132456.59999998502</v>
      </c>
      <c r="G13" s="45">
        <v>616716.99999996717</v>
      </c>
      <c r="H13" s="45">
        <v>1421535.999999952</v>
      </c>
      <c r="I13" s="45">
        <v>249095.9999999908</v>
      </c>
      <c r="J13" s="45">
        <v>410654.99999998033</v>
      </c>
      <c r="K13" s="45">
        <v>21411.999999998396</v>
      </c>
      <c r="L13" s="45">
        <v>206760.29999999519</v>
      </c>
      <c r="M13" s="45">
        <v>129495.99999999235</v>
      </c>
      <c r="N13" s="45">
        <v>9107537.7999996077</v>
      </c>
      <c r="O13" s="45">
        <v>9084857.7999996077</v>
      </c>
      <c r="P13" s="45">
        <v>8662261.8999996521</v>
      </c>
      <c r="Q13" s="45">
        <v>6509678.399999816</v>
      </c>
      <c r="R13" s="45">
        <v>6716622.5999997938</v>
      </c>
      <c r="S13" s="45">
        <v>6708615.0999997966</v>
      </c>
      <c r="T13" s="45">
        <v>6646004.9999998007</v>
      </c>
    </row>
    <row r="14" spans="1:20" x14ac:dyDescent="0.2">
      <c r="A14" s="8">
        <v>2000.8333333333326</v>
      </c>
      <c r="B14" s="45">
        <v>2045177.4450603873</v>
      </c>
      <c r="C14" s="45">
        <v>125784.19176072362</v>
      </c>
      <c r="D14" s="45">
        <v>105167.39233760895</v>
      </c>
      <c r="E14" s="45">
        <v>1188146.7918558968</v>
      </c>
      <c r="F14" s="45">
        <v>134404.08341117037</v>
      </c>
      <c r="G14" s="45">
        <v>620939.79884224234</v>
      </c>
      <c r="H14" s="45">
        <v>1427626.1367305915</v>
      </c>
      <c r="I14" s="45">
        <v>250283.50278443706</v>
      </c>
      <c r="J14" s="45">
        <v>413038.10035576654</v>
      </c>
      <c r="K14" s="45">
        <v>21617.065250859872</v>
      </c>
      <c r="L14" s="45">
        <v>207306.32684896202</v>
      </c>
      <c r="M14" s="45">
        <v>130427.83673240921</v>
      </c>
      <c r="N14" s="45">
        <v>9155515.3684955779</v>
      </c>
      <c r="O14" s="45">
        <v>9132600.5891715009</v>
      </c>
      <c r="P14" s="45">
        <v>8704134.5314596798</v>
      </c>
      <c r="Q14" s="45">
        <v>6531528.9555055164</v>
      </c>
      <c r="R14" s="45">
        <v>6741533.2585894773</v>
      </c>
      <c r="S14" s="45">
        <v>6733365.7404659148</v>
      </c>
      <c r="T14" s="45">
        <v>6670226.5259481985</v>
      </c>
    </row>
    <row r="15" spans="1:20" x14ac:dyDescent="0.2">
      <c r="A15" s="8">
        <v>2000.9166666666658</v>
      </c>
      <c r="B15" s="45">
        <v>2045857.4356596312</v>
      </c>
      <c r="C15" s="45">
        <v>126603.72004939424</v>
      </c>
      <c r="D15" s="45">
        <v>106453.71195262512</v>
      </c>
      <c r="E15" s="45">
        <v>1193169.0474829967</v>
      </c>
      <c r="F15" s="45">
        <v>136337.8739404394</v>
      </c>
      <c r="G15" s="45">
        <v>625415.2846440404</v>
      </c>
      <c r="H15" s="45">
        <v>1433817.530743178</v>
      </c>
      <c r="I15" s="45">
        <v>251487.1853193079</v>
      </c>
      <c r="J15" s="45">
        <v>415443.36294140766</v>
      </c>
      <c r="K15" s="45">
        <v>21821.581802165329</v>
      </c>
      <c r="L15" s="45">
        <v>207843.93516849118</v>
      </c>
      <c r="M15" s="45">
        <v>131335.84394494776</v>
      </c>
      <c r="N15" s="45">
        <v>9201689.3472196143</v>
      </c>
      <c r="O15" s="45">
        <v>9178550.4372556545</v>
      </c>
      <c r="P15" s="45">
        <v>8744197.6905222889</v>
      </c>
      <c r="Q15" s="45">
        <v>6554330.1325137867</v>
      </c>
      <c r="R15" s="45">
        <v>6766452.5692820847</v>
      </c>
      <c r="S15" s="45">
        <v>6758135.3127685469</v>
      </c>
      <c r="T15" s="45">
        <v>6694496.2199683376</v>
      </c>
    </row>
    <row r="16" spans="1:20" x14ac:dyDescent="0.2">
      <c r="A16" s="8">
        <v>2000.9999999999991</v>
      </c>
      <c r="B16" s="45">
        <v>2047499.9999999718</v>
      </c>
      <c r="C16" s="45">
        <v>127316.89999999304</v>
      </c>
      <c r="D16" s="45">
        <v>107799.29999998519</v>
      </c>
      <c r="E16" s="45">
        <v>1198291.799999943</v>
      </c>
      <c r="F16" s="45">
        <v>137883.89999998661</v>
      </c>
      <c r="G16" s="45">
        <v>629906.9999999518</v>
      </c>
      <c r="H16" s="45">
        <v>1439602.9999999411</v>
      </c>
      <c r="I16" s="45">
        <v>252541.9999999899</v>
      </c>
      <c r="J16" s="45">
        <v>417959.99999997159</v>
      </c>
      <c r="K16" s="45">
        <v>21997.999999998327</v>
      </c>
      <c r="L16" s="45">
        <v>208473.69999999224</v>
      </c>
      <c r="M16" s="45">
        <v>132194.99999999098</v>
      </c>
      <c r="N16" s="45">
        <v>9243600.4999995735</v>
      </c>
      <c r="O16" s="45">
        <v>9220296.3999995757</v>
      </c>
      <c r="P16" s="45">
        <v>8780854.3999996223</v>
      </c>
      <c r="Q16" s="45">
        <v>6581433.2999996673</v>
      </c>
      <c r="R16" s="45">
        <v>6791863.1999997171</v>
      </c>
      <c r="S16" s="45">
        <v>6783429.6999997199</v>
      </c>
      <c r="T16" s="45">
        <v>6719362.7999997241</v>
      </c>
    </row>
    <row r="17" spans="1:20" x14ac:dyDescent="0.2">
      <c r="A17" s="8">
        <v>2001.0833333333323</v>
      </c>
      <c r="B17" s="45">
        <v>2051045.4100803316</v>
      </c>
      <c r="C17" s="45">
        <v>127887.987444165</v>
      </c>
      <c r="D17" s="45">
        <v>109157.80925368653</v>
      </c>
      <c r="E17" s="45">
        <v>1203660.1910410961</v>
      </c>
      <c r="F17" s="45">
        <v>138782.87979895779</v>
      </c>
      <c r="G17" s="45">
        <v>634237.56345499773</v>
      </c>
      <c r="H17" s="45">
        <v>1444630.6943572673</v>
      </c>
      <c r="I17" s="45">
        <v>253337.98215258034</v>
      </c>
      <c r="J17" s="45">
        <v>420649.80598030752</v>
      </c>
      <c r="K17" s="45">
        <v>22126.02322994233</v>
      </c>
      <c r="L17" s="45">
        <v>209253.1303115265</v>
      </c>
      <c r="M17" s="45">
        <v>132989.50011755165</v>
      </c>
      <c r="N17" s="45">
        <v>9279751.6669242606</v>
      </c>
      <c r="O17" s="45">
        <v>9256368.4356075916</v>
      </c>
      <c r="P17" s="45">
        <v>8813108.2990355939</v>
      </c>
      <c r="Q17" s="45">
        <v>6615110.4478614116</v>
      </c>
      <c r="R17" s="45">
        <v>6818097.7708302513</v>
      </c>
      <c r="S17" s="45">
        <v>6809595.2599853473</v>
      </c>
      <c r="T17" s="45">
        <v>6745198.3048871737</v>
      </c>
    </row>
    <row r="18" spans="1:20" x14ac:dyDescent="0.2">
      <c r="A18" s="8">
        <v>2001.1666666666656</v>
      </c>
      <c r="B18" s="45">
        <v>2055834.9130862567</v>
      </c>
      <c r="C18" s="45">
        <v>128405.40100418609</v>
      </c>
      <c r="D18" s="45">
        <v>110495.73896393365</v>
      </c>
      <c r="E18" s="45">
        <v>1209222.9963035129</v>
      </c>
      <c r="F18" s="45">
        <v>139234.69073431901</v>
      </c>
      <c r="G18" s="45">
        <v>638465.89735593158</v>
      </c>
      <c r="H18" s="45">
        <v>1449170.091248197</v>
      </c>
      <c r="I18" s="45">
        <v>253985.49882602651</v>
      </c>
      <c r="J18" s="45">
        <v>423464.9041543869</v>
      </c>
      <c r="K18" s="45">
        <v>22214.367035581214</v>
      </c>
      <c r="L18" s="45">
        <v>210067.4707777561</v>
      </c>
      <c r="M18" s="45">
        <v>133740.40694816326</v>
      </c>
      <c r="N18" s="45">
        <v>9312493.9931263532</v>
      </c>
      <c r="O18" s="45">
        <v>9289060.1121113915</v>
      </c>
      <c r="P18" s="45">
        <v>8842365.4921012893</v>
      </c>
      <c r="Q18" s="45">
        <v>6653316.0496899774</v>
      </c>
      <c r="R18" s="45">
        <v>6844888.7105246466</v>
      </c>
      <c r="S18" s="45">
        <v>6836340.2494868767</v>
      </c>
      <c r="T18" s="45">
        <v>6771668.0570967067</v>
      </c>
    </row>
    <row r="19" spans="1:20" x14ac:dyDescent="0.2">
      <c r="A19" s="8">
        <v>2001.2499999999989</v>
      </c>
      <c r="B19" s="45">
        <v>2060809.9999999357</v>
      </c>
      <c r="C19" s="45">
        <v>128988.59999999104</v>
      </c>
      <c r="D19" s="45">
        <v>111782.79999998293</v>
      </c>
      <c r="E19" s="45">
        <v>1214879.8999999226</v>
      </c>
      <c r="F19" s="45">
        <v>139553.99999999511</v>
      </c>
      <c r="G19" s="45">
        <v>642709.99999994144</v>
      </c>
      <c r="H19" s="45">
        <v>1453645.9999999376</v>
      </c>
      <c r="I19" s="45">
        <v>254649.99999999008</v>
      </c>
      <c r="J19" s="45">
        <v>426329.99999996088</v>
      </c>
      <c r="K19" s="45">
        <v>22278.999999999207</v>
      </c>
      <c r="L19" s="45">
        <v>210758.89999999211</v>
      </c>
      <c r="M19" s="45">
        <v>134477.99999998987</v>
      </c>
      <c r="N19" s="45">
        <v>9345140.6999995392</v>
      </c>
      <c r="O19" s="45">
        <v>9321605.8999995422</v>
      </c>
      <c r="P19" s="45">
        <v>8870632.6999996118</v>
      </c>
      <c r="Q19" s="45">
        <v>6692925.1999994647</v>
      </c>
      <c r="R19" s="45">
        <v>6871818.3999996344</v>
      </c>
      <c r="S19" s="45">
        <v>6863213.3999996344</v>
      </c>
      <c r="T19" s="45">
        <v>6798260.6999996388</v>
      </c>
    </row>
    <row r="20" spans="1:20" x14ac:dyDescent="0.2">
      <c r="A20" s="8">
        <v>2001.3333333333321</v>
      </c>
      <c r="B20" s="45">
        <v>2065135.3590624612</v>
      </c>
      <c r="C20" s="45">
        <v>129715.32142553548</v>
      </c>
      <c r="D20" s="45">
        <v>112996.66324014515</v>
      </c>
      <c r="E20" s="45">
        <v>1220503.6958311854</v>
      </c>
      <c r="F20" s="45">
        <v>139992.37146701745</v>
      </c>
      <c r="G20" s="45">
        <v>647054.3917819059</v>
      </c>
      <c r="H20" s="45">
        <v>1458378.011765915</v>
      </c>
      <c r="I20" s="45">
        <v>255449.90193851854</v>
      </c>
      <c r="J20" s="45">
        <v>429169.60164873622</v>
      </c>
      <c r="K20" s="45">
        <v>22331.404792326226</v>
      </c>
      <c r="L20" s="45">
        <v>211218.92227525331</v>
      </c>
      <c r="M20" s="45">
        <v>135222.05168621763</v>
      </c>
      <c r="N20" s="45">
        <v>9380126.5971381553</v>
      </c>
      <c r="O20" s="45">
        <v>9356384.6461733561</v>
      </c>
      <c r="P20" s="45">
        <v>8899480.5168401431</v>
      </c>
      <c r="Q20" s="45">
        <v>6731341.5308241444</v>
      </c>
      <c r="R20" s="45">
        <v>6898454.9395691333</v>
      </c>
      <c r="S20" s="45">
        <v>6889759.8418130605</v>
      </c>
      <c r="T20" s="45">
        <v>6824474.3285753466</v>
      </c>
    </row>
    <row r="21" spans="1:20" x14ac:dyDescent="0.2">
      <c r="A21" s="8">
        <v>2001.4166666666654</v>
      </c>
      <c r="B21" s="45">
        <v>2068868.4675505757</v>
      </c>
      <c r="C21" s="45">
        <v>130496.41297085179</v>
      </c>
      <c r="D21" s="45">
        <v>114146.83959894998</v>
      </c>
      <c r="E21" s="45">
        <v>1225859.6154506833</v>
      </c>
      <c r="F21" s="45">
        <v>140548.95571483299</v>
      </c>
      <c r="G21" s="45">
        <v>651449.68148746074</v>
      </c>
      <c r="H21" s="45">
        <v>1463264.8450044126</v>
      </c>
      <c r="I21" s="45">
        <v>256315.48604319579</v>
      </c>
      <c r="J21" s="45">
        <v>431907.42784824123</v>
      </c>
      <c r="K21" s="45">
        <v>22365.120425874167</v>
      </c>
      <c r="L21" s="45">
        <v>211536.34468339744</v>
      </c>
      <c r="M21" s="45">
        <v>135950.30604011941</v>
      </c>
      <c r="N21" s="45">
        <v>9416372.8469389938</v>
      </c>
      <c r="O21" s="45">
        <v>9392352.7031850293</v>
      </c>
      <c r="P21" s="45">
        <v>8928735.0299591478</v>
      </c>
      <c r="Q21" s="45">
        <v>6768082.8242790513</v>
      </c>
      <c r="R21" s="45">
        <v>6924309.3071358325</v>
      </c>
      <c r="S21" s="45">
        <v>6915510.3003930505</v>
      </c>
      <c r="T21" s="45">
        <v>6849844.8442354463</v>
      </c>
    </row>
    <row r="22" spans="1:20" x14ac:dyDescent="0.2">
      <c r="A22" s="8">
        <v>2001.4999999999986</v>
      </c>
      <c r="B22" s="45">
        <v>2072289.9999999451</v>
      </c>
      <c r="C22" s="45">
        <v>131200.99999998981</v>
      </c>
      <c r="D22" s="45">
        <v>115250.79999998221</v>
      </c>
      <c r="E22" s="45">
        <v>1230685.9999999269</v>
      </c>
      <c r="F22" s="45">
        <v>141159.79999998989</v>
      </c>
      <c r="G22" s="45">
        <v>655812.99999992934</v>
      </c>
      <c r="H22" s="45">
        <v>1468099.9999999222</v>
      </c>
      <c r="I22" s="45">
        <v>257129.99999998772</v>
      </c>
      <c r="J22" s="45">
        <v>434466.99999995995</v>
      </c>
      <c r="K22" s="45">
        <v>22369.200000000237</v>
      </c>
      <c r="L22" s="45">
        <v>211849.29999999417</v>
      </c>
      <c r="M22" s="45">
        <v>136629.99999998944</v>
      </c>
      <c r="N22" s="45">
        <v>9451922.199999433</v>
      </c>
      <c r="O22" s="45">
        <v>9427610.7999994382</v>
      </c>
      <c r="P22" s="45">
        <v>8957786.1999995299</v>
      </c>
      <c r="Q22" s="45">
        <v>6803195.3999994388</v>
      </c>
      <c r="R22" s="45">
        <v>6948878.19999961</v>
      </c>
      <c r="S22" s="45">
        <v>6939991.899999612</v>
      </c>
      <c r="T22" s="45">
        <v>6873917.5999996187</v>
      </c>
    </row>
    <row r="23" spans="1:20" x14ac:dyDescent="0.2">
      <c r="A23" s="8">
        <v>2001.5833333333319</v>
      </c>
      <c r="B23" s="45">
        <v>2075722.0425583678</v>
      </c>
      <c r="C23" s="45">
        <v>131738.82314992981</v>
      </c>
      <c r="D23" s="45">
        <v>116321.15260044488</v>
      </c>
      <c r="E23" s="45">
        <v>1234848.0700781518</v>
      </c>
      <c r="F23" s="45">
        <v>141785.14174033163</v>
      </c>
      <c r="G23" s="45">
        <v>660081.2768244074</v>
      </c>
      <c r="H23" s="45">
        <v>1472737.7030231003</v>
      </c>
      <c r="I23" s="45">
        <v>257800.63231549959</v>
      </c>
      <c r="J23" s="45">
        <v>436806.63927636476</v>
      </c>
      <c r="K23" s="45">
        <v>22340.550193342133</v>
      </c>
      <c r="L23" s="45">
        <v>212261.65836519914</v>
      </c>
      <c r="M23" s="45">
        <v>137235.92276714538</v>
      </c>
      <c r="N23" s="45">
        <v>9485210.4852608126</v>
      </c>
      <c r="O23" s="45">
        <v>9460640.5167329889</v>
      </c>
      <c r="P23" s="45">
        <v>8986055.4595272131</v>
      </c>
      <c r="Q23" s="45">
        <v>6837036.9362462228</v>
      </c>
      <c r="R23" s="45">
        <v>6971992.3264465332</v>
      </c>
      <c r="S23" s="45">
        <v>6963056.4172046231</v>
      </c>
      <c r="T23" s="45">
        <v>6896561.1548833158</v>
      </c>
    </row>
    <row r="24" spans="1:20" x14ac:dyDescent="0.2">
      <c r="A24" s="8">
        <v>2001.6666666666652</v>
      </c>
      <c r="B24" s="45">
        <v>2079652.3278221888</v>
      </c>
      <c r="C24" s="45">
        <v>132182.08414938184</v>
      </c>
      <c r="D24" s="45">
        <v>117351.05449201365</v>
      </c>
      <c r="E24" s="45">
        <v>1238718.5641155164</v>
      </c>
      <c r="F24" s="45">
        <v>142481.97899888683</v>
      </c>
      <c r="G24" s="45">
        <v>664270.63595308375</v>
      </c>
      <c r="H24" s="45">
        <v>1477275.0842892667</v>
      </c>
      <c r="I24" s="45">
        <v>258330.33477889845</v>
      </c>
      <c r="J24" s="45">
        <v>439023.86593388865</v>
      </c>
      <c r="K24" s="45">
        <v>22307.492001661063</v>
      </c>
      <c r="L24" s="45">
        <v>212740.23937750605</v>
      </c>
      <c r="M24" s="45">
        <v>137773.07259500024</v>
      </c>
      <c r="N24" s="45">
        <v>9516245.8450403959</v>
      </c>
      <c r="O24" s="45">
        <v>9491446.8381082769</v>
      </c>
      <c r="P24" s="45">
        <v>9013090.1288002077</v>
      </c>
      <c r="Q24" s="45">
        <v>6871210.5457830513</v>
      </c>
      <c r="R24" s="45">
        <v>6994818.4387074728</v>
      </c>
      <c r="S24" s="45">
        <v>6985854.2378274901</v>
      </c>
      <c r="T24" s="45">
        <v>6918936.8918851484</v>
      </c>
    </row>
    <row r="25" spans="1:20" x14ac:dyDescent="0.2">
      <c r="A25" s="8">
        <v>2001.7499999999984</v>
      </c>
      <c r="B25" s="45">
        <v>2084609.9999998922</v>
      </c>
      <c r="C25" s="45">
        <v>132643.59999999026</v>
      </c>
      <c r="D25" s="45">
        <v>118328.79999998191</v>
      </c>
      <c r="E25" s="45">
        <v>1242797.0999999167</v>
      </c>
      <c r="F25" s="45">
        <v>143331.49999998181</v>
      </c>
      <c r="G25" s="45">
        <v>668416.99999992107</v>
      </c>
      <c r="H25" s="45">
        <v>1481869.9999999106</v>
      </c>
      <c r="I25" s="45">
        <v>258745.99999999296</v>
      </c>
      <c r="J25" s="45">
        <v>441250.99999995652</v>
      </c>
      <c r="K25" s="45">
        <v>22306.199999999488</v>
      </c>
      <c r="L25" s="45">
        <v>213217.59999999133</v>
      </c>
      <c r="M25" s="45">
        <v>138253.99999999127</v>
      </c>
      <c r="N25" s="45">
        <v>9545429.4999994561</v>
      </c>
      <c r="O25" s="45">
        <v>9520415.5999994632</v>
      </c>
      <c r="P25" s="45">
        <v>9038468.9999995325</v>
      </c>
      <c r="Q25" s="45">
        <v>6907630.69999927</v>
      </c>
      <c r="R25" s="45">
        <v>7018857.2999995211</v>
      </c>
      <c r="S25" s="45">
        <v>7009860.3999995207</v>
      </c>
      <c r="T25" s="45">
        <v>6942529.3999995291</v>
      </c>
    </row>
    <row r="26" spans="1:20" x14ac:dyDescent="0.2">
      <c r="A26" s="8">
        <v>2001.8333333333317</v>
      </c>
      <c r="B26" s="45">
        <v>2090789.4336665955</v>
      </c>
      <c r="C26" s="45">
        <v>133206.75264135579</v>
      </c>
      <c r="D26" s="45">
        <v>119256.26709870777</v>
      </c>
      <c r="E26" s="45">
        <v>1247378.1349668722</v>
      </c>
      <c r="F26" s="45">
        <v>144371.2097197301</v>
      </c>
      <c r="G26" s="45">
        <v>672535.53795706399</v>
      </c>
      <c r="H26" s="45">
        <v>1486605.2872523135</v>
      </c>
      <c r="I26" s="45">
        <v>259082.86509571943</v>
      </c>
      <c r="J26" s="45">
        <v>443561.69309741375</v>
      </c>
      <c r="K26" s="45">
        <v>22362.324063935132</v>
      </c>
      <c r="L26" s="45">
        <v>213634.92944909085</v>
      </c>
      <c r="M26" s="45">
        <v>138683.96094884642</v>
      </c>
      <c r="N26" s="45">
        <v>9573268.4803338237</v>
      </c>
      <c r="O26" s="45">
        <v>9548039.4609654993</v>
      </c>
      <c r="P26" s="45">
        <v>9062037.3154185694</v>
      </c>
      <c r="Q26" s="45">
        <v>6946955.8945576688</v>
      </c>
      <c r="R26" s="45">
        <v>7044874.4027903983</v>
      </c>
      <c r="S26" s="45">
        <v>7035820.6893659728</v>
      </c>
      <c r="T26" s="45">
        <v>6968088.0963334003</v>
      </c>
    </row>
    <row r="27" spans="1:20" x14ac:dyDescent="0.2">
      <c r="A27" s="8">
        <v>2001.9166666666649</v>
      </c>
      <c r="B27" s="45">
        <v>2097045.9248638791</v>
      </c>
      <c r="C27" s="45">
        <v>133837.18376489729</v>
      </c>
      <c r="D27" s="45">
        <v>120189.66835881078</v>
      </c>
      <c r="E27" s="45">
        <v>1251935.483642353</v>
      </c>
      <c r="F27" s="45">
        <v>145463.8801413849</v>
      </c>
      <c r="G27" s="45">
        <v>676558.40432938072</v>
      </c>
      <c r="H27" s="45">
        <v>1491263.7067269085</v>
      </c>
      <c r="I27" s="45">
        <v>259409.54521152622</v>
      </c>
      <c r="J27" s="45">
        <v>445794.92323077348</v>
      </c>
      <c r="K27" s="45">
        <v>22459.415271184367</v>
      </c>
      <c r="L27" s="45">
        <v>213967.94595468038</v>
      </c>
      <c r="M27" s="45">
        <v>139039.03320945497</v>
      </c>
      <c r="N27" s="45">
        <v>9600693.0543775763</v>
      </c>
      <c r="O27" s="45">
        <v>9575238.3703045007</v>
      </c>
      <c r="P27" s="45">
        <v>9084706.1178001482</v>
      </c>
      <c r="Q27" s="45">
        <v>6984820.722214533</v>
      </c>
      <c r="R27" s="45">
        <v>7070694.1565501979</v>
      </c>
      <c r="S27" s="45">
        <v>7061563.8816277338</v>
      </c>
      <c r="T27" s="45">
        <v>6993421.7104436411</v>
      </c>
    </row>
    <row r="28" spans="1:20" x14ac:dyDescent="0.2">
      <c r="A28" s="8">
        <v>2001.9999999999982</v>
      </c>
      <c r="B28" s="45">
        <v>2101899.9999999204</v>
      </c>
      <c r="C28" s="45">
        <v>134471.09999998659</v>
      </c>
      <c r="D28" s="45">
        <v>121198.79999997666</v>
      </c>
      <c r="E28" s="45">
        <v>1255737.7999999304</v>
      </c>
      <c r="F28" s="45">
        <v>146428.59999998167</v>
      </c>
      <c r="G28" s="45">
        <v>680396.99999991886</v>
      </c>
      <c r="H28" s="45">
        <v>1495552.9999999125</v>
      </c>
      <c r="I28" s="45">
        <v>259802.99999999013</v>
      </c>
      <c r="J28" s="45">
        <v>447730.99999996257</v>
      </c>
      <c r="K28" s="45">
        <v>22570.499999997617</v>
      </c>
      <c r="L28" s="45">
        <v>214200.9999999961</v>
      </c>
      <c r="M28" s="45">
        <v>139287.99999999595</v>
      </c>
      <c r="N28" s="45">
        <v>9628739.2999993749</v>
      </c>
      <c r="O28" s="45">
        <v>9603039.0999993794</v>
      </c>
      <c r="P28" s="45">
        <v>9107652.8999994863</v>
      </c>
      <c r="Q28" s="45">
        <v>7015603.7999994466</v>
      </c>
      <c r="R28" s="45">
        <v>7093405.6999995597</v>
      </c>
      <c r="S28" s="45">
        <v>7084189.4999995613</v>
      </c>
      <c r="T28" s="45">
        <v>7015603.7999995723</v>
      </c>
    </row>
    <row r="29" spans="1:20" x14ac:dyDescent="0.2">
      <c r="A29" s="8">
        <v>2002.0833333333314</v>
      </c>
      <c r="B29" s="45">
        <v>2104333.1857376015</v>
      </c>
      <c r="C29" s="45">
        <v>135060.13295124393</v>
      </c>
      <c r="D29" s="45">
        <v>122325.03826386515</v>
      </c>
      <c r="E29" s="45">
        <v>1258320.3419057182</v>
      </c>
      <c r="F29" s="45">
        <v>147144.06382507939</v>
      </c>
      <c r="G29" s="45">
        <v>684019.0157913001</v>
      </c>
      <c r="H29" s="45">
        <v>1499286.5183374772</v>
      </c>
      <c r="I29" s="45">
        <v>260316.83322749991</v>
      </c>
      <c r="J29" s="45">
        <v>449225.18092631933</v>
      </c>
      <c r="K29" s="45">
        <v>22676.053550909081</v>
      </c>
      <c r="L29" s="45">
        <v>214348.14976432198</v>
      </c>
      <c r="M29" s="45">
        <v>139425.27047446175</v>
      </c>
      <c r="N29" s="45">
        <v>9658095.4267337993</v>
      </c>
      <c r="O29" s="45">
        <v>9632128.6838460602</v>
      </c>
      <c r="P29" s="45">
        <v>9131765.8380548935</v>
      </c>
      <c r="Q29" s="45">
        <v>7035633.7040375145</v>
      </c>
      <c r="R29" s="45">
        <v>7111121.103129751</v>
      </c>
      <c r="S29" s="45">
        <v>7101819.4697730755</v>
      </c>
      <c r="T29" s="45">
        <v>7032742.0375580564</v>
      </c>
    </row>
    <row r="30" spans="1:20" x14ac:dyDescent="0.2">
      <c r="A30" s="8">
        <v>2002.1666666666647</v>
      </c>
      <c r="B30" s="45">
        <v>2105171.0097587556</v>
      </c>
      <c r="C30" s="45">
        <v>135617.61412428753</v>
      </c>
      <c r="D30" s="45">
        <v>123496.07948002472</v>
      </c>
      <c r="E30" s="45">
        <v>1260284.7827960746</v>
      </c>
      <c r="F30" s="45">
        <v>147727.38932434647</v>
      </c>
      <c r="G30" s="45">
        <v>687617.30228445632</v>
      </c>
      <c r="H30" s="45">
        <v>1502700.0517655211</v>
      </c>
      <c r="I30" s="45">
        <v>260911.2251156854</v>
      </c>
      <c r="J30" s="45">
        <v>450432.51521684712</v>
      </c>
      <c r="K30" s="45">
        <v>22786.34691358999</v>
      </c>
      <c r="L30" s="45">
        <v>214542.28421114059</v>
      </c>
      <c r="M30" s="45">
        <v>139547.75753010431</v>
      </c>
      <c r="N30" s="45">
        <v>9688058.1707790717</v>
      </c>
      <c r="O30" s="45">
        <v>9661835.2028924171</v>
      </c>
      <c r="P30" s="45">
        <v>9156775.8407369722</v>
      </c>
      <c r="Q30" s="45">
        <v>7049038.8468364254</v>
      </c>
      <c r="R30" s="45">
        <v>7126044.1610148232</v>
      </c>
      <c r="S30" s="45">
        <v>7116665.3245476335</v>
      </c>
      <c r="T30" s="45">
        <v>7047080.5552264052</v>
      </c>
    </row>
    <row r="31" spans="1:20" x14ac:dyDescent="0.2">
      <c r="A31" s="8">
        <v>2002.249999999998</v>
      </c>
      <c r="B31" s="45">
        <v>2105699.99999998</v>
      </c>
      <c r="C31" s="45">
        <v>136172.29999998619</v>
      </c>
      <c r="D31" s="45">
        <v>124611.19999997415</v>
      </c>
      <c r="E31" s="45">
        <v>1262499.3999999352</v>
      </c>
      <c r="F31" s="45">
        <v>148355.29999998258</v>
      </c>
      <c r="G31" s="45">
        <v>691440.99999990128</v>
      </c>
      <c r="H31" s="45">
        <v>1506134.9999999127</v>
      </c>
      <c r="I31" s="45">
        <v>261522.99999998527</v>
      </c>
      <c r="J31" s="45">
        <v>451582.99999997055</v>
      </c>
      <c r="K31" s="45">
        <v>22919.099999996321</v>
      </c>
      <c r="L31" s="45">
        <v>214945.99999998618</v>
      </c>
      <c r="M31" s="45">
        <v>139777.99999999203</v>
      </c>
      <c r="N31" s="45">
        <v>9717576.3999992907</v>
      </c>
      <c r="O31" s="45">
        <v>9691146.9999992941</v>
      </c>
      <c r="P31" s="45">
        <v>9182124.4999993779</v>
      </c>
      <c r="Q31" s="45">
        <v>7061897.5999996411</v>
      </c>
      <c r="R31" s="45">
        <v>7141401.5999995908</v>
      </c>
      <c r="S31" s="45">
        <v>7131960.999999593</v>
      </c>
      <c r="T31" s="45">
        <v>7061897.5999996029</v>
      </c>
    </row>
    <row r="32" spans="1:20" x14ac:dyDescent="0.2">
      <c r="A32" s="8">
        <v>2002.3333333333312</v>
      </c>
      <c r="B32" s="45">
        <v>2107014.1196789877</v>
      </c>
      <c r="C32" s="45">
        <v>136746.75629433047</v>
      </c>
      <c r="D32" s="45">
        <v>125600.42058642415</v>
      </c>
      <c r="E32" s="45">
        <v>1265644.7455580223</v>
      </c>
      <c r="F32" s="45">
        <v>149161.3423872588</v>
      </c>
      <c r="G32" s="45">
        <v>695646.9173957376</v>
      </c>
      <c r="H32" s="45">
        <v>1509865.3801380049</v>
      </c>
      <c r="I32" s="45">
        <v>262106.06125346789</v>
      </c>
      <c r="J32" s="45">
        <v>452864.73134525673</v>
      </c>
      <c r="K32" s="45">
        <v>23085.432102783172</v>
      </c>
      <c r="L32" s="45">
        <v>215663.51223431993</v>
      </c>
      <c r="M32" s="45">
        <v>140196.29048660948</v>
      </c>
      <c r="N32" s="45">
        <v>9745922.8682825621</v>
      </c>
      <c r="O32" s="45">
        <v>9719358.5851278063</v>
      </c>
      <c r="P32" s="45">
        <v>9207412.9619881362</v>
      </c>
      <c r="Q32" s="45">
        <v>7079014.3374377098</v>
      </c>
      <c r="R32" s="45">
        <v>7159753.0661696065</v>
      </c>
      <c r="S32" s="45">
        <v>7150270.1130207479</v>
      </c>
      <c r="T32" s="45">
        <v>7079789.1571356803</v>
      </c>
    </row>
    <row r="33" spans="1:20" x14ac:dyDescent="0.2">
      <c r="A33" s="8">
        <v>2002.4166666666645</v>
      </c>
      <c r="B33" s="45">
        <v>2109437.0731378896</v>
      </c>
      <c r="C33" s="45">
        <v>137338.78566379708</v>
      </c>
      <c r="D33" s="45">
        <v>126516.73964686258</v>
      </c>
      <c r="E33" s="45">
        <v>1269650.4703581445</v>
      </c>
      <c r="F33" s="45">
        <v>150106.35515371914</v>
      </c>
      <c r="G33" s="45">
        <v>700022.5346803976</v>
      </c>
      <c r="H33" s="45">
        <v>1513895.678803076</v>
      </c>
      <c r="I33" s="45">
        <v>262682.62839972548</v>
      </c>
      <c r="J33" s="45">
        <v>454298.20108683116</v>
      </c>
      <c r="K33" s="45">
        <v>23270.060037400228</v>
      </c>
      <c r="L33" s="45">
        <v>216565.5097932936</v>
      </c>
      <c r="M33" s="45">
        <v>140713.93667009289</v>
      </c>
      <c r="N33" s="45">
        <v>9773665.8736131117</v>
      </c>
      <c r="O33" s="45">
        <v>9746989.136640247</v>
      </c>
      <c r="P33" s="45">
        <v>9232880.5896187909</v>
      </c>
      <c r="Q33" s="45">
        <v>7100097.442289141</v>
      </c>
      <c r="R33" s="45">
        <v>7180989.8845732007</v>
      </c>
      <c r="S33" s="45">
        <v>7171475.0053644385</v>
      </c>
      <c r="T33" s="45">
        <v>7100622.1649446227</v>
      </c>
    </row>
    <row r="34" spans="1:20" x14ac:dyDescent="0.2">
      <c r="A34" s="8">
        <v>2002.4999999999977</v>
      </c>
      <c r="B34" s="45">
        <v>2113099.9999998817</v>
      </c>
      <c r="C34" s="45">
        <v>137939.99999998356</v>
      </c>
      <c r="D34" s="45">
        <v>127443.8999999738</v>
      </c>
      <c r="E34" s="45">
        <v>1274258.4999998685</v>
      </c>
      <c r="F34" s="45">
        <v>151107.99999997264</v>
      </c>
      <c r="G34" s="45">
        <v>704262.99999988894</v>
      </c>
      <c r="H34" s="45">
        <v>1518162.9999998808</v>
      </c>
      <c r="I34" s="45">
        <v>263291.9999999826</v>
      </c>
      <c r="J34" s="45">
        <v>455861.9999999557</v>
      </c>
      <c r="K34" s="45">
        <v>23451.099999995309</v>
      </c>
      <c r="L34" s="45">
        <v>217464.29999997723</v>
      </c>
      <c r="M34" s="45">
        <v>141199.99999998836</v>
      </c>
      <c r="N34" s="45">
        <v>9801697.5999992248</v>
      </c>
      <c r="O34" s="45">
        <v>9774863.9999992289</v>
      </c>
      <c r="P34" s="45">
        <v>9258926.299999278</v>
      </c>
      <c r="Q34" s="45">
        <v>7123581.2999993414</v>
      </c>
      <c r="R34" s="45">
        <v>7204336.2999993404</v>
      </c>
      <c r="S34" s="45">
        <v>7194787.6999993417</v>
      </c>
      <c r="T34" s="45">
        <v>7123581.2999993535</v>
      </c>
    </row>
    <row r="35" spans="1:20" x14ac:dyDescent="0.2">
      <c r="A35" s="8">
        <v>2002.583333333331</v>
      </c>
      <c r="B35" s="45">
        <v>2117922.5577683034</v>
      </c>
      <c r="C35" s="45">
        <v>138537.05298245623</v>
      </c>
      <c r="D35" s="45">
        <v>128458.29420510062</v>
      </c>
      <c r="E35" s="45">
        <v>1279211.901787559</v>
      </c>
      <c r="F35" s="45">
        <v>152095.87773686441</v>
      </c>
      <c r="G35" s="45">
        <v>708163.57388437877</v>
      </c>
      <c r="H35" s="45">
        <v>1522586.516665457</v>
      </c>
      <c r="I35" s="45">
        <v>263970.95879557391</v>
      </c>
      <c r="J35" s="45">
        <v>457525.41221095592</v>
      </c>
      <c r="K35" s="45">
        <v>23609.736556452033</v>
      </c>
      <c r="L35" s="45">
        <v>218209.93463162394</v>
      </c>
      <c r="M35" s="45">
        <v>141563.08609755751</v>
      </c>
      <c r="N35" s="45">
        <v>9830773.0853167903</v>
      </c>
      <c r="O35" s="45">
        <v>9803693.1348976474</v>
      </c>
      <c r="P35" s="45">
        <v>9285893.7917664256</v>
      </c>
      <c r="Q35" s="45">
        <v>7147998.7980604777</v>
      </c>
      <c r="R35" s="45">
        <v>7228953.5432998389</v>
      </c>
      <c r="S35" s="45">
        <v>7219360.3559186291</v>
      </c>
      <c r="T35" s="45">
        <v>7147791.1857480509</v>
      </c>
    </row>
    <row r="36" spans="1:20" x14ac:dyDescent="0.2">
      <c r="A36" s="8">
        <v>2002.6666666666642</v>
      </c>
      <c r="B36" s="45">
        <v>2122978.4754669936</v>
      </c>
      <c r="C36" s="45">
        <v>139096.76544265484</v>
      </c>
      <c r="D36" s="45">
        <v>129606.9137842178</v>
      </c>
      <c r="E36" s="45">
        <v>1284258.3098447714</v>
      </c>
      <c r="F36" s="45">
        <v>153047.34561618767</v>
      </c>
      <c r="G36" s="45">
        <v>711919.96640070423</v>
      </c>
      <c r="H36" s="45">
        <v>1527013.6774659725</v>
      </c>
      <c r="I36" s="45">
        <v>264746.22424827499</v>
      </c>
      <c r="J36" s="45">
        <v>459220.49525040836</v>
      </c>
      <c r="K36" s="45">
        <v>23739.42775159813</v>
      </c>
      <c r="L36" s="45">
        <v>218803.44328223151</v>
      </c>
      <c r="M36" s="45">
        <v>141869.97727093747</v>
      </c>
      <c r="N36" s="45">
        <v>9861098.7829120979</v>
      </c>
      <c r="O36" s="45">
        <v>9833724.9579494968</v>
      </c>
      <c r="P36" s="45">
        <v>9313905.8896726128</v>
      </c>
      <c r="Q36" s="45">
        <v>7172276.8321517985</v>
      </c>
      <c r="R36" s="45">
        <v>7253750.789577838</v>
      </c>
      <c r="S36" s="45">
        <v>7244105.6762134191</v>
      </c>
      <c r="T36" s="45">
        <v>7172136.2331398996</v>
      </c>
    </row>
    <row r="37" spans="1:20" x14ac:dyDescent="0.2">
      <c r="A37" s="8">
        <v>2002.7499999999975</v>
      </c>
      <c r="B37" s="45">
        <v>2127129.9999999003</v>
      </c>
      <c r="C37" s="45">
        <v>139580.99999998699</v>
      </c>
      <c r="D37" s="45">
        <v>130929.3999999573</v>
      </c>
      <c r="E37" s="45">
        <v>1289146.4999998582</v>
      </c>
      <c r="F37" s="45">
        <v>153951.69999997364</v>
      </c>
      <c r="G37" s="45">
        <v>715827.99999987741</v>
      </c>
      <c r="H37" s="45">
        <v>1531273.9999998764</v>
      </c>
      <c r="I37" s="45">
        <v>265641.99999997107</v>
      </c>
      <c r="J37" s="45">
        <v>460869.99999995192</v>
      </c>
      <c r="K37" s="45">
        <v>23836.699999997603</v>
      </c>
      <c r="L37" s="45">
        <v>219283.59999998691</v>
      </c>
      <c r="M37" s="45">
        <v>142226.99999998746</v>
      </c>
      <c r="N37" s="45">
        <v>9892743.9999990296</v>
      </c>
      <c r="O37" s="45">
        <v>9865092.499999037</v>
      </c>
      <c r="P37" s="45">
        <v>9343030.199999107</v>
      </c>
      <c r="Q37" s="45">
        <v>7195440.7999993321</v>
      </c>
      <c r="R37" s="45">
        <v>7277574.199999311</v>
      </c>
      <c r="S37" s="45">
        <v>7267876.4999993127</v>
      </c>
      <c r="T37" s="45">
        <v>7195440.7999993283</v>
      </c>
    </row>
    <row r="38" spans="1:20" x14ac:dyDescent="0.2">
      <c r="A38" s="8">
        <v>2002.8333333333308</v>
      </c>
      <c r="B38" s="45">
        <v>2129588.2418397111</v>
      </c>
      <c r="C38" s="45">
        <v>139965.22436834578</v>
      </c>
      <c r="D38" s="45">
        <v>132422.52851890685</v>
      </c>
      <c r="E38" s="45">
        <v>1293681.6769205758</v>
      </c>
      <c r="F38" s="45">
        <v>154810.82444290273</v>
      </c>
      <c r="G38" s="45">
        <v>720103.41669570259</v>
      </c>
      <c r="H38" s="45">
        <v>1535255.4791253717</v>
      </c>
      <c r="I38" s="45">
        <v>266657.47393447824</v>
      </c>
      <c r="J38" s="45">
        <v>462413.0272180555</v>
      </c>
      <c r="K38" s="45">
        <v>23901.103152867709</v>
      </c>
      <c r="L38" s="45">
        <v>219692.78997981668</v>
      </c>
      <c r="M38" s="45">
        <v>142702.84660457779</v>
      </c>
      <c r="N38" s="45">
        <v>9925311.8385933749</v>
      </c>
      <c r="O38" s="45">
        <v>9897447.1752765886</v>
      </c>
      <c r="P38" s="45">
        <v>9372952.2450155746</v>
      </c>
      <c r="Q38" s="45">
        <v>7216799.2666127877</v>
      </c>
      <c r="R38" s="45">
        <v>7299580.3124789186</v>
      </c>
      <c r="S38" s="45">
        <v>7289835.1966341063</v>
      </c>
      <c r="T38" s="45">
        <v>7216854.8961645244</v>
      </c>
    </row>
    <row r="39" spans="1:20" x14ac:dyDescent="0.2">
      <c r="A39" s="8">
        <v>2002.916666666664</v>
      </c>
      <c r="B39" s="45">
        <v>2130959.7657342008</v>
      </c>
      <c r="C39" s="45">
        <v>140279.32663957105</v>
      </c>
      <c r="D39" s="45">
        <v>133911.61262346155</v>
      </c>
      <c r="E39" s="45">
        <v>1297894.7606323131</v>
      </c>
      <c r="F39" s="45">
        <v>155676.9512702564</v>
      </c>
      <c r="G39" s="45">
        <v>724641.63675312058</v>
      </c>
      <c r="H39" s="45">
        <v>1539080.0187397008</v>
      </c>
      <c r="I39" s="45">
        <v>267691.77090332675</v>
      </c>
      <c r="J39" s="45">
        <v>463854.07717051421</v>
      </c>
      <c r="K39" s="45">
        <v>23944.280808039734</v>
      </c>
      <c r="L39" s="45">
        <v>220087.84300360695</v>
      </c>
      <c r="M39" s="45">
        <v>143215.67276460968</v>
      </c>
      <c r="N39" s="45">
        <v>9956540.5799184013</v>
      </c>
      <c r="O39" s="45">
        <v>9928513.9315565303</v>
      </c>
      <c r="P39" s="45">
        <v>9401829.210945135</v>
      </c>
      <c r="Q39" s="45">
        <v>7236793.4661367089</v>
      </c>
      <c r="R39" s="45">
        <v>7320167.1719261771</v>
      </c>
      <c r="S39" s="45">
        <v>7310382.2564444775</v>
      </c>
      <c r="T39" s="45">
        <v>7236831.1395288212</v>
      </c>
    </row>
    <row r="40" spans="1:20" x14ac:dyDescent="0.2">
      <c r="A40" s="8">
        <v>2002.9999999999973</v>
      </c>
      <c r="B40" s="45">
        <v>2132199.9999999511</v>
      </c>
      <c r="C40" s="45">
        <v>140566.79999999056</v>
      </c>
      <c r="D40" s="45">
        <v>135179.09999996447</v>
      </c>
      <c r="E40" s="45">
        <v>1301873.0999998727</v>
      </c>
      <c r="F40" s="45">
        <v>156614.89999996743</v>
      </c>
      <c r="G40" s="45">
        <v>729257.99999984959</v>
      </c>
      <c r="H40" s="45">
        <v>1542927.9999998717</v>
      </c>
      <c r="I40" s="45">
        <v>268618.99999997276</v>
      </c>
      <c r="J40" s="45">
        <v>465213.99999995658</v>
      </c>
      <c r="K40" s="45">
        <v>23980.89999999875</v>
      </c>
      <c r="L40" s="45">
        <v>220529.19999998415</v>
      </c>
      <c r="M40" s="45">
        <v>143645.99999998856</v>
      </c>
      <c r="N40" s="45">
        <v>9983702.2999992073</v>
      </c>
      <c r="O40" s="45">
        <v>9955536.0999992136</v>
      </c>
      <c r="P40" s="45">
        <v>9427436.1999992374</v>
      </c>
      <c r="Q40" s="45">
        <v>7256147.7999993702</v>
      </c>
      <c r="R40" s="45">
        <v>7340043.1999993529</v>
      </c>
      <c r="S40" s="45">
        <v>7330227.6999993529</v>
      </c>
      <c r="T40" s="45">
        <v>7256147.7999993712</v>
      </c>
    </row>
    <row r="41" spans="1:20" x14ac:dyDescent="0.2">
      <c r="A41" s="8">
        <v>2003.0833333333305</v>
      </c>
      <c r="B41" s="45">
        <v>2134000.0304279798</v>
      </c>
      <c r="C41" s="45">
        <v>140858.25324779595</v>
      </c>
      <c r="D41" s="45">
        <v>136084.06208939725</v>
      </c>
      <c r="E41" s="45">
        <v>1305658.6683071118</v>
      </c>
      <c r="F41" s="45">
        <v>157672.84300987289</v>
      </c>
      <c r="G41" s="45">
        <v>733806.53710978129</v>
      </c>
      <c r="H41" s="45">
        <v>1546901.0853508364</v>
      </c>
      <c r="I41" s="45">
        <v>269349.77509597113</v>
      </c>
      <c r="J41" s="45">
        <v>466515.81224988052</v>
      </c>
      <c r="K41" s="45">
        <v>24024.976757990895</v>
      </c>
      <c r="L41" s="45">
        <v>221051.55730087575</v>
      </c>
      <c r="M41" s="45">
        <v>143904.04600257124</v>
      </c>
      <c r="N41" s="45">
        <v>10004744.430674637</v>
      </c>
      <c r="O41" s="45">
        <v>9976436.4825091064</v>
      </c>
      <c r="P41" s="45">
        <v>9448063.2726106495</v>
      </c>
      <c r="Q41" s="45">
        <v>7275339.6280770954</v>
      </c>
      <c r="R41" s="45">
        <v>7359680.9808545904</v>
      </c>
      <c r="S41" s="45">
        <v>7349845.7242076434</v>
      </c>
      <c r="T41" s="45">
        <v>7275324.7221825775</v>
      </c>
    </row>
    <row r="42" spans="1:20" x14ac:dyDescent="0.2">
      <c r="A42" s="8">
        <v>2003.1666666666638</v>
      </c>
      <c r="B42" s="45">
        <v>2135993.572706962</v>
      </c>
      <c r="C42" s="45">
        <v>141132.75762862916</v>
      </c>
      <c r="D42" s="45">
        <v>136792.06535132579</v>
      </c>
      <c r="E42" s="45">
        <v>1309111.9365140887</v>
      </c>
      <c r="F42" s="45">
        <v>158832.36411741973</v>
      </c>
      <c r="G42" s="45">
        <v>738296.04214151751</v>
      </c>
      <c r="H42" s="45">
        <v>1550786.0623892974</v>
      </c>
      <c r="I42" s="45">
        <v>269940.72917528433</v>
      </c>
      <c r="J42" s="45">
        <v>467791.19606726366</v>
      </c>
      <c r="K42" s="45">
        <v>24087.923090306303</v>
      </c>
      <c r="L42" s="45">
        <v>221586.63285140382</v>
      </c>
      <c r="M42" s="45">
        <v>144018.81315203139</v>
      </c>
      <c r="N42" s="45">
        <v>10020315.827038793</v>
      </c>
      <c r="O42" s="45">
        <v>9991855.7639674321</v>
      </c>
      <c r="P42" s="45">
        <v>9464060.3220975716</v>
      </c>
      <c r="Q42" s="45">
        <v>7293858.1440383084</v>
      </c>
      <c r="R42" s="45">
        <v>7378609.74863947</v>
      </c>
      <c r="S42" s="45">
        <v>7368767.2313380996</v>
      </c>
      <c r="T42" s="45">
        <v>7293848.0494817579</v>
      </c>
    </row>
    <row r="43" spans="1:20" x14ac:dyDescent="0.2">
      <c r="A43" s="8">
        <v>2003.249999999997</v>
      </c>
      <c r="B43" s="45">
        <v>2137549.99999996</v>
      </c>
      <c r="C43" s="45">
        <v>141356.49999999336</v>
      </c>
      <c r="D43" s="45">
        <v>137545.2999999696</v>
      </c>
      <c r="E43" s="45">
        <v>1312047.9999999071</v>
      </c>
      <c r="F43" s="45">
        <v>160058.39999995573</v>
      </c>
      <c r="G43" s="45">
        <v>742773.99999984074</v>
      </c>
      <c r="H43" s="45">
        <v>1554290.9999998859</v>
      </c>
      <c r="I43" s="45">
        <v>270484.99999998044</v>
      </c>
      <c r="J43" s="45">
        <v>469073.99999995396</v>
      </c>
      <c r="K43" s="45">
        <v>24180.499999996064</v>
      </c>
      <c r="L43" s="45">
        <v>222040.39999998649</v>
      </c>
      <c r="M43" s="45">
        <v>144048.99999999974</v>
      </c>
      <c r="N43" s="45">
        <v>10031740.699999651</v>
      </c>
      <c r="O43" s="45">
        <v>10003114.099999661</v>
      </c>
      <c r="P43" s="45">
        <v>9476292.199999623</v>
      </c>
      <c r="Q43" s="45">
        <v>7310945.4999994282</v>
      </c>
      <c r="R43" s="45">
        <v>7396122.8999994127</v>
      </c>
      <c r="S43" s="45">
        <v>7386287.2999994112</v>
      </c>
      <c r="T43" s="45">
        <v>7310945.4999994272</v>
      </c>
    </row>
    <row r="44" spans="1:20" x14ac:dyDescent="0.2">
      <c r="A44" s="8">
        <v>2003.3333333333303</v>
      </c>
      <c r="B44" s="45">
        <v>2138252.7475591437</v>
      </c>
      <c r="C44" s="45">
        <v>141509.35523300903</v>
      </c>
      <c r="D44" s="45">
        <v>138504.79719739058</v>
      </c>
      <c r="E44" s="45">
        <v>1314402.9905910126</v>
      </c>
      <c r="F44" s="45">
        <v>161322.91092479019</v>
      </c>
      <c r="G44" s="45">
        <v>747264.87930870894</v>
      </c>
      <c r="H44" s="45">
        <v>1557227.8091001583</v>
      </c>
      <c r="I44" s="45">
        <v>271055.31457038567</v>
      </c>
      <c r="J44" s="45">
        <v>470368.02007845405</v>
      </c>
      <c r="K44" s="45">
        <v>24308.171296636538</v>
      </c>
      <c r="L44" s="45">
        <v>222350.52896473394</v>
      </c>
      <c r="M44" s="45">
        <v>144050.63605176401</v>
      </c>
      <c r="N44" s="45">
        <v>10040452.835000649</v>
      </c>
      <c r="O44" s="45">
        <v>10011642.816905521</v>
      </c>
      <c r="P44" s="45">
        <v>9485764.4571307339</v>
      </c>
      <c r="Q44" s="45">
        <v>7326166.2321862234</v>
      </c>
      <c r="R44" s="45">
        <v>7411826.4011359476</v>
      </c>
      <c r="S44" s="45">
        <v>7402010.5509759504</v>
      </c>
      <c r="T44" s="45">
        <v>7326170.2262125602</v>
      </c>
    </row>
    <row r="45" spans="1:20" x14ac:dyDescent="0.2">
      <c r="A45" s="8">
        <v>2003.4166666666636</v>
      </c>
      <c r="B45" s="45">
        <v>2138541.4989931993</v>
      </c>
      <c r="C45" s="45">
        <v>141625.95025327097</v>
      </c>
      <c r="D45" s="45">
        <v>139506.95189698553</v>
      </c>
      <c r="E45" s="45">
        <v>1316597.1859032642</v>
      </c>
      <c r="F45" s="45">
        <v>162625.95151908061</v>
      </c>
      <c r="G45" s="45">
        <v>751701.08356876951</v>
      </c>
      <c r="H45" s="45">
        <v>1559823.7687394135</v>
      </c>
      <c r="I45" s="45">
        <v>271642.75683985034</v>
      </c>
      <c r="J45" s="45">
        <v>471556.84226387355</v>
      </c>
      <c r="K45" s="45">
        <v>24455.212015902966</v>
      </c>
      <c r="L45" s="45">
        <v>222581.47744253796</v>
      </c>
      <c r="M45" s="45">
        <v>144069.07462723888</v>
      </c>
      <c r="N45" s="45">
        <v>10048324.315627053</v>
      </c>
      <c r="O45" s="45">
        <v>10019317.923681812</v>
      </c>
      <c r="P45" s="45">
        <v>9494045.4414021932</v>
      </c>
      <c r="Q45" s="45">
        <v>7340374.4132619891</v>
      </c>
      <c r="R45" s="45">
        <v>7426576.4964751853</v>
      </c>
      <c r="S45" s="45">
        <v>7416779.7737549553</v>
      </c>
      <c r="T45" s="45">
        <v>7340377.1180960797</v>
      </c>
    </row>
    <row r="46" spans="1:20" x14ac:dyDescent="0.2">
      <c r="A46" s="8">
        <v>2003.4999999999968</v>
      </c>
      <c r="B46" s="45">
        <v>2139069.9999999665</v>
      </c>
      <c r="C46" s="45">
        <v>141754.59999999424</v>
      </c>
      <c r="D46" s="45">
        <v>140306.99999997643</v>
      </c>
      <c r="E46" s="45">
        <v>1319171.8999998872</v>
      </c>
      <c r="F46" s="45">
        <v>163974.59999994753</v>
      </c>
      <c r="G46" s="45">
        <v>755991.99999984005</v>
      </c>
      <c r="H46" s="45">
        <v>1562409.9999998971</v>
      </c>
      <c r="I46" s="45">
        <v>272217.99999997864</v>
      </c>
      <c r="J46" s="45">
        <v>472493.9999999709</v>
      </c>
      <c r="K46" s="45">
        <v>24600.599999994749</v>
      </c>
      <c r="L46" s="45">
        <v>222829.39999998902</v>
      </c>
      <c r="M46" s="45">
        <v>144146.99999999534</v>
      </c>
      <c r="N46" s="45">
        <v>10057336.79999961</v>
      </c>
      <c r="O46" s="45">
        <v>10028126.599999618</v>
      </c>
      <c r="P46" s="45">
        <v>9502844.1999996305</v>
      </c>
      <c r="Q46" s="45">
        <v>7354746.4999994328</v>
      </c>
      <c r="R46" s="45">
        <v>7441541.9999994095</v>
      </c>
      <c r="S46" s="45">
        <v>7431747.2999994094</v>
      </c>
      <c r="T46" s="45">
        <v>7354746.4999994328</v>
      </c>
    </row>
    <row r="47" spans="1:20" x14ac:dyDescent="0.2">
      <c r="A47" s="8">
        <v>2003.5833333333301</v>
      </c>
      <c r="B47" s="45">
        <v>2140294.5348908198</v>
      </c>
      <c r="C47" s="45">
        <v>141934.38507939098</v>
      </c>
      <c r="D47" s="45">
        <v>140754.68615789001</v>
      </c>
      <c r="E47" s="45">
        <v>1322516.4915504751</v>
      </c>
      <c r="F47" s="45">
        <v>165373.27625364964</v>
      </c>
      <c r="G47" s="45">
        <v>760102.13083960523</v>
      </c>
      <c r="H47" s="45">
        <v>1565289.0486182515</v>
      </c>
      <c r="I47" s="45">
        <v>272762.81847421045</v>
      </c>
      <c r="J47" s="45">
        <v>473098.77410272363</v>
      </c>
      <c r="K47" s="45">
        <v>24732.43435173187</v>
      </c>
      <c r="L47" s="45">
        <v>223164.06017345205</v>
      </c>
      <c r="M47" s="45">
        <v>144312.37275332137</v>
      </c>
      <c r="N47" s="45">
        <v>10068975.647839017</v>
      </c>
      <c r="O47" s="45">
        <v>10039560.331348071</v>
      </c>
      <c r="P47" s="45">
        <v>9513518.6618270483</v>
      </c>
      <c r="Q47" s="45">
        <v>7370257.2320635142</v>
      </c>
      <c r="R47" s="45">
        <v>7457684.2590425657</v>
      </c>
      <c r="S47" s="45">
        <v>7447863.9237369029</v>
      </c>
      <c r="T47" s="45">
        <v>7370256.1618526857</v>
      </c>
    </row>
    <row r="48" spans="1:20" x14ac:dyDescent="0.2">
      <c r="A48" s="8">
        <v>2003.6666666666633</v>
      </c>
      <c r="B48" s="45">
        <v>2141881.542431178</v>
      </c>
      <c r="C48" s="45">
        <v>142167.4487656581</v>
      </c>
      <c r="D48" s="45">
        <v>141077.79002351593</v>
      </c>
      <c r="E48" s="45">
        <v>1326412.497650017</v>
      </c>
      <c r="F48" s="45">
        <v>166815.7668429974</v>
      </c>
      <c r="G48" s="45">
        <v>764216.4383972435</v>
      </c>
      <c r="H48" s="45">
        <v>1568649.1589486911</v>
      </c>
      <c r="I48" s="45">
        <v>273303.39161333395</v>
      </c>
      <c r="J48" s="45">
        <v>473553.43487701734</v>
      </c>
      <c r="K48" s="45">
        <v>24875.299216420866</v>
      </c>
      <c r="L48" s="45">
        <v>223549.65737837795</v>
      </c>
      <c r="M48" s="45">
        <v>144534.25870936573</v>
      </c>
      <c r="N48" s="45">
        <v>10082741.025265565</v>
      </c>
      <c r="O48" s="45">
        <v>10053127.826488305</v>
      </c>
      <c r="P48" s="45">
        <v>9526022.2826617677</v>
      </c>
      <c r="Q48" s="45">
        <v>7387074.4806880932</v>
      </c>
      <c r="R48" s="45">
        <v>7475134.7543451348</v>
      </c>
      <c r="S48" s="45">
        <v>7465274.288453348</v>
      </c>
      <c r="T48" s="45">
        <v>7387073.7559082815</v>
      </c>
    </row>
    <row r="49" spans="1:20" x14ac:dyDescent="0.2">
      <c r="A49" s="8">
        <v>2003.7499999999966</v>
      </c>
      <c r="B49" s="45">
        <v>2143299.9999999525</v>
      </c>
      <c r="C49" s="45">
        <v>142446.69999998773</v>
      </c>
      <c r="D49" s="45">
        <v>141598.59999997026</v>
      </c>
      <c r="E49" s="45">
        <v>1330489.4999998345</v>
      </c>
      <c r="F49" s="45">
        <v>168293.19999993895</v>
      </c>
      <c r="G49" s="45">
        <v>768574.99999981327</v>
      </c>
      <c r="H49" s="45">
        <v>1572649.999999821</v>
      </c>
      <c r="I49" s="45">
        <v>273876.99999997532</v>
      </c>
      <c r="J49" s="45">
        <v>474105.999999972</v>
      </c>
      <c r="K49" s="45">
        <v>25062.899999990943</v>
      </c>
      <c r="L49" s="45">
        <v>223923.99999998577</v>
      </c>
      <c r="M49" s="45">
        <v>144766.99999999086</v>
      </c>
      <c r="N49" s="45">
        <v>10097636.799999382</v>
      </c>
      <c r="O49" s="45">
        <v>10067842.099999389</v>
      </c>
      <c r="P49" s="45">
        <v>9539957.3999994043</v>
      </c>
      <c r="Q49" s="45">
        <v>7405164.3999992339</v>
      </c>
      <c r="R49" s="45">
        <v>7493817.4999992102</v>
      </c>
      <c r="S49" s="45">
        <v>7483921.4999992121</v>
      </c>
      <c r="T49" s="45">
        <v>7405164.3999992339</v>
      </c>
    </row>
    <row r="50" spans="1:20" x14ac:dyDescent="0.2">
      <c r="A50" s="8">
        <v>2003.8333333333298</v>
      </c>
      <c r="B50" s="45">
        <v>2144250.9647291452</v>
      </c>
      <c r="C50" s="45">
        <v>142764.34519011679</v>
      </c>
      <c r="D50" s="45">
        <v>142538.28039313635</v>
      </c>
      <c r="E50" s="45">
        <v>1334441.8135766396</v>
      </c>
      <c r="F50" s="45">
        <v>169781.32480102155</v>
      </c>
      <c r="G50" s="45">
        <v>773327.70844297681</v>
      </c>
      <c r="H50" s="45">
        <v>1577370.1445741924</v>
      </c>
      <c r="I50" s="45">
        <v>274520.4485696755</v>
      </c>
      <c r="J50" s="45">
        <v>474934.62425123015</v>
      </c>
      <c r="K50" s="45">
        <v>25313.791296398911</v>
      </c>
      <c r="L50" s="45">
        <v>224248.5414524886</v>
      </c>
      <c r="M50" s="45">
        <v>144981.87293490992</v>
      </c>
      <c r="N50" s="45">
        <v>10113122.647714386</v>
      </c>
      <c r="O50" s="45">
        <v>10083168.372514084</v>
      </c>
      <c r="P50" s="45">
        <v>9555189.4214841779</v>
      </c>
      <c r="Q50" s="45">
        <v>7424478.0025187936</v>
      </c>
      <c r="R50" s="45">
        <v>7513659.7478749435</v>
      </c>
      <c r="S50" s="45">
        <v>7503746.0392575935</v>
      </c>
      <c r="T50" s="45">
        <v>7424478.2893357705</v>
      </c>
    </row>
    <row r="51" spans="1:20" x14ac:dyDescent="0.2">
      <c r="A51" s="8">
        <v>2003.9166666666631</v>
      </c>
      <c r="B51" s="45">
        <v>2145363.8127632402</v>
      </c>
      <c r="C51" s="45">
        <v>143109.78060996177</v>
      </c>
      <c r="D51" s="45">
        <v>143713.49911991664</v>
      </c>
      <c r="E51" s="45">
        <v>1338222.6864587388</v>
      </c>
      <c r="F51" s="45">
        <v>171194.37370118167</v>
      </c>
      <c r="G51" s="45">
        <v>778263.71839676646</v>
      </c>
      <c r="H51" s="45">
        <v>1582563.7806501009</v>
      </c>
      <c r="I51" s="45">
        <v>275268.63966963219</v>
      </c>
      <c r="J51" s="45">
        <v>475938.01082049089</v>
      </c>
      <c r="K51" s="45">
        <v>25585.924451704497</v>
      </c>
      <c r="L51" s="45">
        <v>224579.3152660864</v>
      </c>
      <c r="M51" s="45">
        <v>145217.89053524769</v>
      </c>
      <c r="N51" s="45">
        <v>10130481.475899858</v>
      </c>
      <c r="O51" s="45">
        <v>10100380.68888011</v>
      </c>
      <c r="P51" s="45">
        <v>9572636.0353548862</v>
      </c>
      <c r="Q51" s="45">
        <v>7444905.7343517942</v>
      </c>
      <c r="R51" s="45">
        <v>7534601.7009547278</v>
      </c>
      <c r="S51" s="45">
        <v>7524677.8872421142</v>
      </c>
      <c r="T51" s="45">
        <v>7444905.9286369514</v>
      </c>
    </row>
    <row r="52" spans="1:20" x14ac:dyDescent="0.2">
      <c r="A52" s="8">
        <v>2003.9999999999964</v>
      </c>
      <c r="B52" s="45">
        <v>2147499.9999998719</v>
      </c>
      <c r="C52" s="45">
        <v>143471.69999998403</v>
      </c>
      <c r="D52" s="45">
        <v>144839.79999995601</v>
      </c>
      <c r="E52" s="45">
        <v>1341850.0999998448</v>
      </c>
      <c r="F52" s="45">
        <v>172431.19999995135</v>
      </c>
      <c r="G52" s="45">
        <v>783081.99999979662</v>
      </c>
      <c r="H52" s="45">
        <v>1587903.9999997686</v>
      </c>
      <c r="I52" s="45">
        <v>276155.99999995768</v>
      </c>
      <c r="J52" s="45">
        <v>476944.99999995844</v>
      </c>
      <c r="K52" s="45">
        <v>25822.099999991304</v>
      </c>
      <c r="L52" s="45">
        <v>224995.99999997878</v>
      </c>
      <c r="M52" s="45">
        <v>145530.99999998385</v>
      </c>
      <c r="N52" s="45">
        <v>10151451.999998981</v>
      </c>
      <c r="O52" s="45">
        <v>10121205.299998987</v>
      </c>
      <c r="P52" s="45">
        <v>9593477.9999989998</v>
      </c>
      <c r="Q52" s="45">
        <v>7466322.8999990448</v>
      </c>
      <c r="R52" s="45">
        <v>7556586.7999990191</v>
      </c>
      <c r="S52" s="45">
        <v>7546644.3999990197</v>
      </c>
      <c r="T52" s="45">
        <v>7466322.8999990448</v>
      </c>
    </row>
    <row r="53" spans="1:20" x14ac:dyDescent="0.2">
      <c r="A53" s="8">
        <v>2004.0833333333296</v>
      </c>
      <c r="B53" s="45">
        <v>2151276.7913773768</v>
      </c>
      <c r="C53" s="45">
        <v>143845.02304894978</v>
      </c>
      <c r="D53" s="45">
        <v>145714.49597303587</v>
      </c>
      <c r="E53" s="45">
        <v>1345417.6874753463</v>
      </c>
      <c r="F53" s="45">
        <v>173433.35787525566</v>
      </c>
      <c r="G53" s="45">
        <v>787566.77612805646</v>
      </c>
      <c r="H53" s="45">
        <v>1593175.7434541543</v>
      </c>
      <c r="I53" s="45">
        <v>277201.86872838304</v>
      </c>
      <c r="J53" s="45">
        <v>477833.09926251118</v>
      </c>
      <c r="K53" s="45">
        <v>25980.996758912694</v>
      </c>
      <c r="L53" s="45">
        <v>225551.56660909177</v>
      </c>
      <c r="M53" s="45">
        <v>145960.54291438084</v>
      </c>
      <c r="N53" s="45">
        <v>10177620.6168545</v>
      </c>
      <c r="O53" s="45">
        <v>10147216.815628175</v>
      </c>
      <c r="P53" s="45">
        <v>9618856.4226022009</v>
      </c>
      <c r="Q53" s="45">
        <v>7488742.1208192864</v>
      </c>
      <c r="R53" s="45">
        <v>7579671.7013043808</v>
      </c>
      <c r="S53" s="45">
        <v>7569689.2044127798</v>
      </c>
      <c r="T53" s="45">
        <v>7488742.043762208</v>
      </c>
    </row>
    <row r="54" spans="1:20" x14ac:dyDescent="0.2">
      <c r="A54" s="8">
        <v>2004.1666666666629</v>
      </c>
      <c r="B54" s="45">
        <v>2156334.6879967749</v>
      </c>
      <c r="C54" s="45">
        <v>144249.57323884865</v>
      </c>
      <c r="D54" s="45">
        <v>146461.9764595266</v>
      </c>
      <c r="E54" s="45">
        <v>1349321.6898473741</v>
      </c>
      <c r="F54" s="45">
        <v>174313.20501861509</v>
      </c>
      <c r="G54" s="45">
        <v>791843.28060708009</v>
      </c>
      <c r="H54" s="45">
        <v>1598611.3480792234</v>
      </c>
      <c r="I54" s="45">
        <v>278365.2348931068</v>
      </c>
      <c r="J54" s="45">
        <v>478674.48480374791</v>
      </c>
      <c r="K54" s="45">
        <v>26084.806680409325</v>
      </c>
      <c r="L54" s="45">
        <v>226192.15563124345</v>
      </c>
      <c r="M54" s="45">
        <v>146479.43840882313</v>
      </c>
      <c r="N54" s="45">
        <v>10209964.448907353</v>
      </c>
      <c r="O54" s="45">
        <v>10179383.280948831</v>
      </c>
      <c r="P54" s="45">
        <v>9649753.805542998</v>
      </c>
      <c r="Q54" s="45">
        <v>7512725.2856030213</v>
      </c>
      <c r="R54" s="45">
        <v>7604365.9233118715</v>
      </c>
      <c r="S54" s="45">
        <v>7594321.0107207904</v>
      </c>
      <c r="T54" s="45">
        <v>7512725.2332422026</v>
      </c>
    </row>
    <row r="55" spans="1:20" x14ac:dyDescent="0.2">
      <c r="A55" s="8">
        <v>2004.2499999999961</v>
      </c>
      <c r="B55" s="45">
        <v>2162069.9999997276</v>
      </c>
      <c r="C55" s="45">
        <v>144711.39999997686</v>
      </c>
      <c r="D55" s="45">
        <v>147288.39999995663</v>
      </c>
      <c r="E55" s="45">
        <v>1354033.9999997553</v>
      </c>
      <c r="F55" s="45">
        <v>175225.7999999545</v>
      </c>
      <c r="G55" s="45">
        <v>796121.99999979825</v>
      </c>
      <c r="H55" s="45">
        <v>1604554.9999997071</v>
      </c>
      <c r="I55" s="45">
        <v>279589.99999994267</v>
      </c>
      <c r="J55" s="45">
        <v>479589.9999999539</v>
      </c>
      <c r="K55" s="45">
        <v>26171.599999995778</v>
      </c>
      <c r="L55" s="45">
        <v>226837.19999997123</v>
      </c>
      <c r="M55" s="45">
        <v>147043.99999997343</v>
      </c>
      <c r="N55" s="45">
        <v>10249308.299998002</v>
      </c>
      <c r="O55" s="45">
        <v>10218521.099998012</v>
      </c>
      <c r="P55" s="45">
        <v>9687112.9999981038</v>
      </c>
      <c r="Q55" s="45">
        <v>7538971.5999987191</v>
      </c>
      <c r="R55" s="45">
        <v>7631292.1999986907</v>
      </c>
      <c r="S55" s="45">
        <v>7621164.7999986941</v>
      </c>
      <c r="T55" s="45">
        <v>7538971.5999987191</v>
      </c>
    </row>
    <row r="56" spans="1:20" x14ac:dyDescent="0.2">
      <c r="A56" s="8">
        <v>2004.3333333333294</v>
      </c>
      <c r="B56" s="45">
        <v>2167892.6105009783</v>
      </c>
      <c r="C56" s="45">
        <v>145243.51446582723</v>
      </c>
      <c r="D56" s="45">
        <v>148344.6912700363</v>
      </c>
      <c r="E56" s="45">
        <v>1359790.9180023558</v>
      </c>
      <c r="F56" s="45">
        <v>176286.1548087892</v>
      </c>
      <c r="G56" s="45">
        <v>800579.96482137952</v>
      </c>
      <c r="H56" s="45">
        <v>1611185.9186447505</v>
      </c>
      <c r="I56" s="45">
        <v>280830.8913313208</v>
      </c>
      <c r="J56" s="45">
        <v>480663.57129107392</v>
      </c>
      <c r="K56" s="45">
        <v>26273.629075318724</v>
      </c>
      <c r="L56" s="45">
        <v>227432.09951840201</v>
      </c>
      <c r="M56" s="45">
        <v>147615.10355559314</v>
      </c>
      <c r="N56" s="45">
        <v>10295641.262637217</v>
      </c>
      <c r="O56" s="45">
        <v>10264614.735335464</v>
      </c>
      <c r="P56" s="45">
        <v>9731011.3732843623</v>
      </c>
      <c r="Q56" s="45">
        <v>7567677.0808643913</v>
      </c>
      <c r="R56" s="45">
        <v>7660596.335789917</v>
      </c>
      <c r="S56" s="45">
        <v>7650369.5097514568</v>
      </c>
      <c r="T56" s="45">
        <v>7567677.1022757292</v>
      </c>
    </row>
    <row r="57" spans="1:20" x14ac:dyDescent="0.2">
      <c r="A57" s="8">
        <v>2004.4166666666626</v>
      </c>
      <c r="B57" s="45">
        <v>2173266.6945076161</v>
      </c>
      <c r="C57" s="45">
        <v>145806.77458267158</v>
      </c>
      <c r="D57" s="45">
        <v>149560.83948617277</v>
      </c>
      <c r="E57" s="45">
        <v>1365886.3726690686</v>
      </c>
      <c r="F57" s="45">
        <v>177449.095112974</v>
      </c>
      <c r="G57" s="45">
        <v>805260.38139592216</v>
      </c>
      <c r="H57" s="45">
        <v>1618023.4566610593</v>
      </c>
      <c r="I57" s="45">
        <v>282085.93927614443</v>
      </c>
      <c r="J57" s="45">
        <v>481831.45737166784</v>
      </c>
      <c r="K57" s="45">
        <v>26399.874752549953</v>
      </c>
      <c r="L57" s="45">
        <v>228026.12146803454</v>
      </c>
      <c r="M57" s="45">
        <v>148171.87434784087</v>
      </c>
      <c r="N57" s="45">
        <v>10345609.584016558</v>
      </c>
      <c r="O57" s="45">
        <v>10314320.883611193</v>
      </c>
      <c r="P57" s="45">
        <v>9778064.3572786767</v>
      </c>
      <c r="Q57" s="45">
        <v>7597024.989895951</v>
      </c>
      <c r="R57" s="45">
        <v>7690516.4169018874</v>
      </c>
      <c r="S57" s="45">
        <v>7680179.9032010641</v>
      </c>
      <c r="T57" s="45">
        <v>7597025.0050540678</v>
      </c>
    </row>
    <row r="58" spans="1:20" x14ac:dyDescent="0.2">
      <c r="A58" s="8">
        <v>2004.4999999999959</v>
      </c>
      <c r="B58" s="45">
        <v>2177669.9999998165</v>
      </c>
      <c r="C58" s="45">
        <v>146348.99999997474</v>
      </c>
      <c r="D58" s="45">
        <v>150811.59999993976</v>
      </c>
      <c r="E58" s="45">
        <v>1371378.6999997604</v>
      </c>
      <c r="F58" s="45">
        <v>178629.39999994301</v>
      </c>
      <c r="G58" s="45">
        <v>810172.99999975285</v>
      </c>
      <c r="H58" s="45">
        <v>1624421.9999997071</v>
      </c>
      <c r="I58" s="45">
        <v>283363.99999993655</v>
      </c>
      <c r="J58" s="45">
        <v>482992.99999994476</v>
      </c>
      <c r="K58" s="45">
        <v>26553.499999991735</v>
      </c>
      <c r="L58" s="45">
        <v>228694.49999996414</v>
      </c>
      <c r="M58" s="45">
        <v>148697.9999999752</v>
      </c>
      <c r="N58" s="45">
        <v>10395023.799997656</v>
      </c>
      <c r="O58" s="45">
        <v>10363464.299997667</v>
      </c>
      <c r="P58" s="45">
        <v>9824021.8999978378</v>
      </c>
      <c r="Q58" s="45">
        <v>7624695.3999987207</v>
      </c>
      <c r="R58" s="45">
        <v>7718813.5999986874</v>
      </c>
      <c r="S58" s="45">
        <v>7708364.6999986917</v>
      </c>
      <c r="T58" s="45">
        <v>7624695.3999987207</v>
      </c>
    </row>
    <row r="59" spans="1:20" x14ac:dyDescent="0.2">
      <c r="A59" s="8">
        <v>2004.5833333333292</v>
      </c>
      <c r="B59" s="45">
        <v>2180813.8777284096</v>
      </c>
      <c r="C59" s="45">
        <v>146834.33760611431</v>
      </c>
      <c r="D59" s="45">
        <v>151981.63153910288</v>
      </c>
      <c r="E59" s="45">
        <v>1375636.1849581713</v>
      </c>
      <c r="F59" s="45">
        <v>179762.50437075965</v>
      </c>
      <c r="G59" s="45">
        <v>815308.10532584763</v>
      </c>
      <c r="H59" s="45">
        <v>1629931.3967798711</v>
      </c>
      <c r="I59" s="45">
        <v>284672.26964968583</v>
      </c>
      <c r="J59" s="45">
        <v>484086.24520251586</v>
      </c>
      <c r="K59" s="45">
        <v>26732.631384220524</v>
      </c>
      <c r="L59" s="45">
        <v>229497.14272452676</v>
      </c>
      <c r="M59" s="45">
        <v>149189.41323346397</v>
      </c>
      <c r="N59" s="45">
        <v>10440797.536287589</v>
      </c>
      <c r="O59" s="45">
        <v>10408970.672646925</v>
      </c>
      <c r="P59" s="45">
        <v>9865702.2694335636</v>
      </c>
      <c r="Q59" s="45">
        <v>7649155.3483079867</v>
      </c>
      <c r="R59" s="45">
        <v>7744017.1925650593</v>
      </c>
      <c r="S59" s="45">
        <v>7733458.523240149</v>
      </c>
      <c r="T59" s="45">
        <v>7649155.3397197146</v>
      </c>
    </row>
    <row r="60" spans="1:20" x14ac:dyDescent="0.2">
      <c r="A60" s="8">
        <v>2004.6666666666624</v>
      </c>
      <c r="B60" s="45">
        <v>2183344.0895269802</v>
      </c>
      <c r="C60" s="45">
        <v>147292.24324512875</v>
      </c>
      <c r="D60" s="45">
        <v>152995.2063362005</v>
      </c>
      <c r="E60" s="45">
        <v>1379266.9083637157</v>
      </c>
      <c r="F60" s="45">
        <v>180866.46638101648</v>
      </c>
      <c r="G60" s="45">
        <v>820578.11973376968</v>
      </c>
      <c r="H60" s="45">
        <v>1634883.3437932583</v>
      </c>
      <c r="I60" s="45">
        <v>286011.30429824407</v>
      </c>
      <c r="J60" s="45">
        <v>485204.05607962451</v>
      </c>
      <c r="K60" s="45">
        <v>26915.249864906571</v>
      </c>
      <c r="L60" s="45">
        <v>230432.65108901128</v>
      </c>
      <c r="M60" s="45">
        <v>149691.02716261972</v>
      </c>
      <c r="N60" s="45">
        <v>10484256.777975848</v>
      </c>
      <c r="O60" s="45">
        <v>10452169.421629969</v>
      </c>
      <c r="P60" s="45">
        <v>9904197.0134778786</v>
      </c>
      <c r="Q60" s="45">
        <v>7672019.7288793754</v>
      </c>
      <c r="R60" s="45">
        <v>7767729.1053688172</v>
      </c>
      <c r="S60" s="45">
        <v>7757059.6098002503</v>
      </c>
      <c r="T60" s="45">
        <v>7672019.7206077259</v>
      </c>
    </row>
    <row r="61" spans="1:20" x14ac:dyDescent="0.2">
      <c r="A61" s="8">
        <v>2004.7499999999957</v>
      </c>
      <c r="B61" s="45">
        <v>2186139.9999998333</v>
      </c>
      <c r="C61" s="45">
        <v>147768.49999997404</v>
      </c>
      <c r="D61" s="45">
        <v>153786.49999996589</v>
      </c>
      <c r="E61" s="45">
        <v>1383188.8999997731</v>
      </c>
      <c r="F61" s="45">
        <v>181979.99999994138</v>
      </c>
      <c r="G61" s="45">
        <v>825875.99999972642</v>
      </c>
      <c r="H61" s="45">
        <v>1639804.9999997364</v>
      </c>
      <c r="I61" s="45">
        <v>287379.99999992829</v>
      </c>
      <c r="J61" s="45">
        <v>486477.99999992759</v>
      </c>
      <c r="K61" s="45">
        <v>27074.299999992836</v>
      </c>
      <c r="L61" s="45">
        <v>231484.29999994277</v>
      </c>
      <c r="M61" s="45">
        <v>150259.99999996778</v>
      </c>
      <c r="N61" s="45">
        <v>10527830.599997696</v>
      </c>
      <c r="O61" s="45">
        <v>10495490.899997707</v>
      </c>
      <c r="P61" s="45">
        <v>9941665.9999980479</v>
      </c>
      <c r="Q61" s="45">
        <v>7695690.3999987114</v>
      </c>
      <c r="R61" s="45">
        <v>7792319.3999986621</v>
      </c>
      <c r="S61" s="45">
        <v>7781532.0999986669</v>
      </c>
      <c r="T61" s="45">
        <v>7695690.3999987114</v>
      </c>
    </row>
    <row r="62" spans="1:20" x14ac:dyDescent="0.2">
      <c r="A62" s="8">
        <v>2004.8333333333289</v>
      </c>
      <c r="B62" s="45">
        <v>2189739.6563621536</v>
      </c>
      <c r="C62" s="45">
        <v>148292.12399845693</v>
      </c>
      <c r="D62" s="45">
        <v>154337.90109177004</v>
      </c>
      <c r="E62" s="45">
        <v>1388018.1680895675</v>
      </c>
      <c r="F62" s="45">
        <v>183123.3240041325</v>
      </c>
      <c r="G62" s="45">
        <v>831110.53979962168</v>
      </c>
      <c r="H62" s="45">
        <v>1645072.1238637581</v>
      </c>
      <c r="I62" s="45">
        <v>288763.6967362063</v>
      </c>
      <c r="J62" s="45">
        <v>487988.96641702618</v>
      </c>
      <c r="K62" s="45">
        <v>27194.023165528812</v>
      </c>
      <c r="L62" s="45">
        <v>232618.28884248808</v>
      </c>
      <c r="M62" s="45">
        <v>150928.42869557501</v>
      </c>
      <c r="N62" s="45">
        <v>10573003.203309994</v>
      </c>
      <c r="O62" s="45">
        <v>10540421.703692988</v>
      </c>
      <c r="P62" s="45">
        <v>9979464.3341544569</v>
      </c>
      <c r="Q62" s="45">
        <v>7721688.748118436</v>
      </c>
      <c r="R62" s="45">
        <v>7819271.1976458672</v>
      </c>
      <c r="S62" s="45">
        <v>7808356.4232062148</v>
      </c>
      <c r="T62" s="45">
        <v>7721688.7610601885</v>
      </c>
    </row>
    <row r="63" spans="1:20" x14ac:dyDescent="0.2">
      <c r="A63" s="8">
        <v>2004.9166666666622</v>
      </c>
      <c r="B63" s="45">
        <v>2193315.8362724301</v>
      </c>
      <c r="C63" s="45">
        <v>148825.06354777611</v>
      </c>
      <c r="D63" s="45">
        <v>154824.64998356518</v>
      </c>
      <c r="E63" s="45">
        <v>1393162.6346155149</v>
      </c>
      <c r="F63" s="45">
        <v>184242.67639965742</v>
      </c>
      <c r="G63" s="45">
        <v>836253.88040815503</v>
      </c>
      <c r="H63" s="45">
        <v>1650454.8718680148</v>
      </c>
      <c r="I63" s="45">
        <v>290093.51019714057</v>
      </c>
      <c r="J63" s="45">
        <v>489615.13312426547</v>
      </c>
      <c r="K63" s="45">
        <v>27303.848009997197</v>
      </c>
      <c r="L63" s="45">
        <v>233732.5149163712</v>
      </c>
      <c r="M63" s="45">
        <v>151628.16514965842</v>
      </c>
      <c r="N63" s="45">
        <v>10617479.292955421</v>
      </c>
      <c r="O63" s="45">
        <v>10584673.400225844</v>
      </c>
      <c r="P63" s="45">
        <v>10015728.070279492</v>
      </c>
      <c r="Q63" s="45">
        <v>7748014.2723569078</v>
      </c>
      <c r="R63" s="45">
        <v>7846519.8579114638</v>
      </c>
      <c r="S63" s="45">
        <v>7835478.1649976978</v>
      </c>
      <c r="T63" s="45">
        <v>7748014.2902853861</v>
      </c>
    </row>
    <row r="64" spans="1:20" x14ac:dyDescent="0.2">
      <c r="A64" s="8">
        <v>2004.9999999999955</v>
      </c>
      <c r="B64" s="45">
        <v>2195699.9999999241</v>
      </c>
      <c r="C64" s="45">
        <v>149312.49999997564</v>
      </c>
      <c r="D64" s="45">
        <v>155470.19999995638</v>
      </c>
      <c r="E64" s="45">
        <v>1397728.199999783</v>
      </c>
      <c r="F64" s="45">
        <v>185265.79999994813</v>
      </c>
      <c r="G64" s="45">
        <v>841293.99999972805</v>
      </c>
      <c r="H64" s="45">
        <v>1655571.9999997348</v>
      </c>
      <c r="I64" s="45">
        <v>291286.9999999401</v>
      </c>
      <c r="J64" s="45">
        <v>491183.99999991909</v>
      </c>
      <c r="K64" s="45">
        <v>27444.499999990741</v>
      </c>
      <c r="L64" s="45">
        <v>234707.79999995275</v>
      </c>
      <c r="M64" s="45">
        <v>152265.99999996857</v>
      </c>
      <c r="N64" s="45">
        <v>10658018.699997954</v>
      </c>
      <c r="O64" s="45">
        <v>10625013.799997963</v>
      </c>
      <c r="P64" s="45">
        <v>10047788.499998415</v>
      </c>
      <c r="Q64" s="45">
        <v>7771785.9999988247</v>
      </c>
      <c r="R64" s="45">
        <v>7871113.7999987844</v>
      </c>
      <c r="S64" s="45">
        <v>7859959.1999987885</v>
      </c>
      <c r="T64" s="45">
        <v>7771785.9999988247</v>
      </c>
    </row>
    <row r="65" spans="1:20" x14ac:dyDescent="0.2">
      <c r="A65" s="8">
        <v>2005.0833333333287</v>
      </c>
      <c r="B65" s="45">
        <v>2196170.4597850167</v>
      </c>
      <c r="C65" s="45">
        <v>149719.3997332337</v>
      </c>
      <c r="D65" s="45">
        <v>156433.43446396961</v>
      </c>
      <c r="E65" s="45">
        <v>1401091.9649043479</v>
      </c>
      <c r="F65" s="45">
        <v>186132.61072348125</v>
      </c>
      <c r="G65" s="45">
        <v>846266.58732588345</v>
      </c>
      <c r="H65" s="45">
        <v>1660201.5522078972</v>
      </c>
      <c r="I65" s="45">
        <v>292294.64710878523</v>
      </c>
      <c r="J65" s="45">
        <v>492584.77801780199</v>
      </c>
      <c r="K65" s="45">
        <v>27645.261138804763</v>
      </c>
      <c r="L65" s="45">
        <v>235473.54264593826</v>
      </c>
      <c r="M65" s="45">
        <v>152776.27939144603</v>
      </c>
      <c r="N65" s="45">
        <v>10692668.95045884</v>
      </c>
      <c r="O65" s="45">
        <v>10659492.131086119</v>
      </c>
      <c r="P65" s="45">
        <v>10074154.708752181</v>
      </c>
      <c r="Q65" s="45">
        <v>7791209.9703216013</v>
      </c>
      <c r="R65" s="45">
        <v>7891220.9353619395</v>
      </c>
      <c r="S65" s="45">
        <v>7879976.0987417866</v>
      </c>
      <c r="T65" s="45">
        <v>7791209.927142866</v>
      </c>
    </row>
    <row r="66" spans="1:20" x14ac:dyDescent="0.2">
      <c r="A66" s="8">
        <v>2005.166666666662</v>
      </c>
      <c r="B66" s="45">
        <v>2195792.9357528756</v>
      </c>
      <c r="C66" s="45">
        <v>150089.8692302776</v>
      </c>
      <c r="D66" s="45">
        <v>157614.95669227207</v>
      </c>
      <c r="E66" s="45">
        <v>1403715.8309506022</v>
      </c>
      <c r="F66" s="45">
        <v>186831.71690891957</v>
      </c>
      <c r="G66" s="45">
        <v>851398.17344676249</v>
      </c>
      <c r="H66" s="45">
        <v>1664758.7242885851</v>
      </c>
      <c r="I66" s="45">
        <v>293198.61787576362</v>
      </c>
      <c r="J66" s="45">
        <v>493953.52253393579</v>
      </c>
      <c r="K66" s="45">
        <v>27889.639576537287</v>
      </c>
      <c r="L66" s="45">
        <v>236153.44850444479</v>
      </c>
      <c r="M66" s="45">
        <v>153203.57149780911</v>
      </c>
      <c r="N66" s="45">
        <v>10724628.350189224</v>
      </c>
      <c r="O66" s="45">
        <v>10691283.292268282</v>
      </c>
      <c r="P66" s="45">
        <v>10098046.957245305</v>
      </c>
      <c r="Q66" s="45">
        <v>7808840.270574226</v>
      </c>
      <c r="R66" s="45">
        <v>7909487.1444588853</v>
      </c>
      <c r="S66" s="45">
        <v>7898164.2153862463</v>
      </c>
      <c r="T66" s="45">
        <v>7808840.2071319623</v>
      </c>
    </row>
    <row r="67" spans="1:20" x14ac:dyDescent="0.2">
      <c r="A67" s="8">
        <v>2005.2499999999952</v>
      </c>
      <c r="B67" s="45">
        <v>2196079.9999999353</v>
      </c>
      <c r="C67" s="45">
        <v>150487.79999997519</v>
      </c>
      <c r="D67" s="45">
        <v>158850.79999993075</v>
      </c>
      <c r="E67" s="45">
        <v>1406332.8999998362</v>
      </c>
      <c r="F67" s="45">
        <v>187363.89999997427</v>
      </c>
      <c r="G67" s="45">
        <v>856962.99999966344</v>
      </c>
      <c r="H67" s="45">
        <v>1669817.9999996847</v>
      </c>
      <c r="I67" s="45">
        <v>294113.99999994499</v>
      </c>
      <c r="J67" s="45">
        <v>495487.99999990355</v>
      </c>
      <c r="K67" s="45">
        <v>28149.699999985187</v>
      </c>
      <c r="L67" s="45">
        <v>236919.79999995031</v>
      </c>
      <c r="M67" s="45">
        <v>153619.99999997506</v>
      </c>
      <c r="N67" s="45">
        <v>10758382.899997929</v>
      </c>
      <c r="O67" s="45">
        <v>10724843.59999794</v>
      </c>
      <c r="P67" s="45">
        <v>10123863.29999838</v>
      </c>
      <c r="Q67" s="45">
        <v>7828317.9999987623</v>
      </c>
      <c r="R67" s="45">
        <v>7929677.7999987165</v>
      </c>
      <c r="S67" s="45">
        <v>7918273.5999987209</v>
      </c>
      <c r="T67" s="45">
        <v>7828317.9999987623</v>
      </c>
    </row>
    <row r="68" spans="1:20" x14ac:dyDescent="0.2">
      <c r="A68" s="8">
        <v>2005.3333333333285</v>
      </c>
      <c r="B68" s="45">
        <v>2198156.6526456056</v>
      </c>
      <c r="C68" s="45">
        <v>150954.47336476386</v>
      </c>
      <c r="D68" s="45">
        <v>160010.82401497997</v>
      </c>
      <c r="E68" s="45">
        <v>1409481.1648845291</v>
      </c>
      <c r="F68" s="45">
        <v>187753.71828687296</v>
      </c>
      <c r="G68" s="45">
        <v>863101.51830249955</v>
      </c>
      <c r="H68" s="45">
        <v>1675744.1117474518</v>
      </c>
      <c r="I68" s="45">
        <v>295118.75186534954</v>
      </c>
      <c r="J68" s="45">
        <v>497324.84743719321</v>
      </c>
      <c r="K68" s="45">
        <v>28403.058205107463</v>
      </c>
      <c r="L68" s="45">
        <v>237887.29242533591</v>
      </c>
      <c r="M68" s="45">
        <v>154080.12040514129</v>
      </c>
      <c r="N68" s="45">
        <v>10797089.798546361</v>
      </c>
      <c r="O68" s="45">
        <v>10763309.60898765</v>
      </c>
      <c r="P68" s="45">
        <v>10154677.527123813</v>
      </c>
      <c r="Q68" s="45">
        <v>7852188.0557734696</v>
      </c>
      <c r="R68" s="45">
        <v>7954426.0312696258</v>
      </c>
      <c r="S68" s="45">
        <v>7942924.9077454722</v>
      </c>
      <c r="T68" s="45">
        <v>7852188.2155466564</v>
      </c>
    </row>
    <row r="69" spans="1:20" x14ac:dyDescent="0.2">
      <c r="A69" s="8">
        <v>2005.4166666666617</v>
      </c>
      <c r="B69" s="45">
        <v>2201597.6059009214</v>
      </c>
      <c r="C69" s="45">
        <v>151440.72990134385</v>
      </c>
      <c r="D69" s="45">
        <v>161100.19361734667</v>
      </c>
      <c r="E69" s="45">
        <v>1412918.1823217815</v>
      </c>
      <c r="F69" s="45">
        <v>188120.83744592499</v>
      </c>
      <c r="G69" s="45">
        <v>869419.01839554997</v>
      </c>
      <c r="H69" s="45">
        <v>1682062.7865314798</v>
      </c>
      <c r="I69" s="45">
        <v>296142.31459577294</v>
      </c>
      <c r="J69" s="45">
        <v>499356.18414686911</v>
      </c>
      <c r="K69" s="45">
        <v>28649.534424515623</v>
      </c>
      <c r="L69" s="45">
        <v>238940.27254705594</v>
      </c>
      <c r="M69" s="45">
        <v>154568.2155256136</v>
      </c>
      <c r="N69" s="45">
        <v>10838591.035905298</v>
      </c>
      <c r="O69" s="45">
        <v>10804538.826985365</v>
      </c>
      <c r="P69" s="45">
        <v>10188266.371100357</v>
      </c>
      <c r="Q69" s="45">
        <v>7878610.5268206699</v>
      </c>
      <c r="R69" s="45">
        <v>7981835.9938753797</v>
      </c>
      <c r="S69" s="45">
        <v>7970221.2141908323</v>
      </c>
      <c r="T69" s="45">
        <v>7878610.7626612494</v>
      </c>
    </row>
    <row r="70" spans="1:20" x14ac:dyDescent="0.2">
      <c r="A70" s="8">
        <v>2005.499999999995</v>
      </c>
      <c r="B70" s="45">
        <v>2205589.9999997597</v>
      </c>
      <c r="C70" s="45">
        <v>151874.79999997694</v>
      </c>
      <c r="D70" s="45">
        <v>162157.89999993666</v>
      </c>
      <c r="E70" s="45">
        <v>1416206.399999816</v>
      </c>
      <c r="F70" s="45">
        <v>188608.69999996421</v>
      </c>
      <c r="G70" s="45">
        <v>875386.99999966274</v>
      </c>
      <c r="H70" s="45">
        <v>1688089.9999996608</v>
      </c>
      <c r="I70" s="45">
        <v>297076.99999994866</v>
      </c>
      <c r="J70" s="45">
        <v>501412.99999987916</v>
      </c>
      <c r="K70" s="45">
        <v>28894.499999985233</v>
      </c>
      <c r="L70" s="45">
        <v>239905.49999994814</v>
      </c>
      <c r="M70" s="45">
        <v>155050.99999997183</v>
      </c>
      <c r="N70" s="45">
        <v>10879399.799997639</v>
      </c>
      <c r="O70" s="45">
        <v>10845068.999997659</v>
      </c>
      <c r="P70" s="45">
        <v>10221082.299998123</v>
      </c>
      <c r="Q70" s="45">
        <v>7904649.2999985069</v>
      </c>
      <c r="R70" s="45">
        <v>8008879.5999984471</v>
      </c>
      <c r="S70" s="45">
        <v>7997136.199998457</v>
      </c>
      <c r="T70" s="45">
        <v>7904649.2999985069</v>
      </c>
    </row>
    <row r="71" spans="1:20" x14ac:dyDescent="0.2">
      <c r="A71" s="8">
        <v>2005.5833333333283</v>
      </c>
      <c r="B71" s="45">
        <v>2209420.337039086</v>
      </c>
      <c r="C71" s="45">
        <v>152211.09199274282</v>
      </c>
      <c r="D71" s="45">
        <v>163218.02873498332</v>
      </c>
      <c r="E71" s="45">
        <v>1419047.3570379107</v>
      </c>
      <c r="F71" s="45">
        <v>189312.92723996402</v>
      </c>
      <c r="G71" s="45">
        <v>880656.8579805831</v>
      </c>
      <c r="H71" s="45">
        <v>1693328.1489484438</v>
      </c>
      <c r="I71" s="45">
        <v>297861.60468873841</v>
      </c>
      <c r="J71" s="45">
        <v>503366.09149203647</v>
      </c>
      <c r="K71" s="45">
        <v>29140.828262902094</v>
      </c>
      <c r="L71" s="45">
        <v>240665.94691165519</v>
      </c>
      <c r="M71" s="45">
        <v>155500.49824708479</v>
      </c>
      <c r="N71" s="45">
        <v>10917082.340527399</v>
      </c>
      <c r="O71" s="45">
        <v>10882484.966283193</v>
      </c>
      <c r="P71" s="45">
        <v>10250637.330889992</v>
      </c>
      <c r="Q71" s="45">
        <v>7928115.6621317519</v>
      </c>
      <c r="R71" s="45">
        <v>8033297.5617731456</v>
      </c>
      <c r="S71" s="45">
        <v>8021410.9073047638</v>
      </c>
      <c r="T71" s="45">
        <v>7928115.0662177391</v>
      </c>
    </row>
    <row r="72" spans="1:20" x14ac:dyDescent="0.2">
      <c r="A72" s="8">
        <v>2005.6666666666615</v>
      </c>
      <c r="B72" s="45">
        <v>2212772.5665682829</v>
      </c>
      <c r="C72" s="45">
        <v>152508.72597901025</v>
      </c>
      <c r="D72" s="45">
        <v>164295.04291202597</v>
      </c>
      <c r="E72" s="45">
        <v>1421698.9582796707</v>
      </c>
      <c r="F72" s="45">
        <v>190137.85552942083</v>
      </c>
      <c r="G72" s="45">
        <v>885599.56778377318</v>
      </c>
      <c r="H72" s="45">
        <v>1698025.3147686452</v>
      </c>
      <c r="I72" s="45">
        <v>298620.86448154965</v>
      </c>
      <c r="J72" s="45">
        <v>505245.48161864321</v>
      </c>
      <c r="K72" s="45">
        <v>29381.400503091118</v>
      </c>
      <c r="L72" s="45">
        <v>241329.43538107947</v>
      </c>
      <c r="M72" s="45">
        <v>155909.97380698062</v>
      </c>
      <c r="N72" s="45">
        <v>10953417.15432379</v>
      </c>
      <c r="O72" s="45">
        <v>10918559.933109742</v>
      </c>
      <c r="P72" s="45">
        <v>10278681.676860681</v>
      </c>
      <c r="Q72" s="45">
        <v>7949810.499912221</v>
      </c>
      <c r="R72" s="45">
        <v>8055905.7911417279</v>
      </c>
      <c r="S72" s="45">
        <v>8043855.8241377817</v>
      </c>
      <c r="T72" s="45">
        <v>7949809.6199921668</v>
      </c>
    </row>
    <row r="73" spans="1:20" x14ac:dyDescent="0.2">
      <c r="A73" s="8">
        <v>2005.7499999999948</v>
      </c>
      <c r="B73" s="45">
        <v>2215429.9999998594</v>
      </c>
      <c r="C73" s="45">
        <v>152852.99999997515</v>
      </c>
      <c r="D73" s="45">
        <v>165398.49999992971</v>
      </c>
      <c r="E73" s="45">
        <v>1424558.199999806</v>
      </c>
      <c r="F73" s="45">
        <v>190939.99999995338</v>
      </c>
      <c r="G73" s="45">
        <v>890765.99999965727</v>
      </c>
      <c r="H73" s="45">
        <v>1702615.9999997062</v>
      </c>
      <c r="I73" s="45">
        <v>299525.99999993504</v>
      </c>
      <c r="J73" s="45">
        <v>507120.99999988097</v>
      </c>
      <c r="K73" s="45">
        <v>29606.599999986553</v>
      </c>
      <c r="L73" s="45">
        <v>242059.9999999486</v>
      </c>
      <c r="M73" s="45">
        <v>156277.99999997823</v>
      </c>
      <c r="N73" s="45">
        <v>10991235.799997522</v>
      </c>
      <c r="O73" s="45">
        <v>10956114.199997537</v>
      </c>
      <c r="P73" s="45">
        <v>10308025.099998059</v>
      </c>
      <c r="Q73" s="45">
        <v>7971282.0999986269</v>
      </c>
      <c r="R73" s="45">
        <v>8078288.9999985695</v>
      </c>
      <c r="S73" s="45">
        <v>8066048.7999985823</v>
      </c>
      <c r="T73" s="45">
        <v>7971282.0999986259</v>
      </c>
    </row>
    <row r="74" spans="1:20" x14ac:dyDescent="0.2">
      <c r="A74" s="8">
        <v>2005.833333333328</v>
      </c>
      <c r="B74" s="45">
        <v>2217447.5547524244</v>
      </c>
      <c r="C74" s="45">
        <v>153301.43644190946</v>
      </c>
      <c r="D74" s="45">
        <v>166544.98326690859</v>
      </c>
      <c r="E74" s="45">
        <v>1427949.0328886707</v>
      </c>
      <c r="F74" s="45">
        <v>191623.06164190595</v>
      </c>
      <c r="G74" s="45">
        <v>896565.60532874614</v>
      </c>
      <c r="H74" s="45">
        <v>1707458.8480124541</v>
      </c>
      <c r="I74" s="45">
        <v>300696.60715715174</v>
      </c>
      <c r="J74" s="45">
        <v>509061.89770506654</v>
      </c>
      <c r="K74" s="45">
        <v>29813.31763208584</v>
      </c>
      <c r="L74" s="45">
        <v>242982.74585367733</v>
      </c>
      <c r="M74" s="45">
        <v>156614.62734710611</v>
      </c>
      <c r="N74" s="45">
        <v>11032880.676367022</v>
      </c>
      <c r="O74" s="45">
        <v>10997479.811050799</v>
      </c>
      <c r="P74" s="45">
        <v>10341070.904860714</v>
      </c>
      <c r="Q74" s="45">
        <v>7994015.1623577382</v>
      </c>
      <c r="R74" s="45">
        <v>8101959.5512586301</v>
      </c>
      <c r="S74" s="45">
        <v>8089499.5259897094</v>
      </c>
      <c r="T74" s="45">
        <v>7994017.3862406043</v>
      </c>
    </row>
    <row r="75" spans="1:20" x14ac:dyDescent="0.2">
      <c r="A75" s="8">
        <v>2005.9166666666613</v>
      </c>
      <c r="B75" s="45">
        <v>2219966.5722692008</v>
      </c>
      <c r="C75" s="45">
        <v>153800.45507136825</v>
      </c>
      <c r="D75" s="45">
        <v>167779.17917857785</v>
      </c>
      <c r="E75" s="45">
        <v>1431903.2252991365</v>
      </c>
      <c r="F75" s="45">
        <v>192279.48488056063</v>
      </c>
      <c r="G75" s="45">
        <v>902842.15491179144</v>
      </c>
      <c r="H75" s="45">
        <v>1712609.0655032056</v>
      </c>
      <c r="I75" s="45">
        <v>302045.78303323628</v>
      </c>
      <c r="J75" s="45">
        <v>511135.1116000567</v>
      </c>
      <c r="K75" s="45">
        <v>30024.474674144123</v>
      </c>
      <c r="L75" s="45">
        <v>244067.06000239952</v>
      </c>
      <c r="M75" s="45">
        <v>156975.81517223909</v>
      </c>
      <c r="N75" s="45">
        <v>11078737.543081226</v>
      </c>
      <c r="O75" s="45">
        <v>11043035.788709303</v>
      </c>
      <c r="P75" s="45">
        <v>10378596.565889806</v>
      </c>
      <c r="Q75" s="45">
        <v>8019240.0401885193</v>
      </c>
      <c r="R75" s="45">
        <v>8128140.411919144</v>
      </c>
      <c r="S75" s="45">
        <v>8115445.0596195431</v>
      </c>
      <c r="T75" s="45">
        <v>8019243.3240281558</v>
      </c>
    </row>
    <row r="76" spans="1:20" x14ac:dyDescent="0.2">
      <c r="A76" s="8">
        <v>2005.9999999999945</v>
      </c>
      <c r="B76" s="45">
        <v>2224399.9999996163</v>
      </c>
      <c r="C76" s="45">
        <v>154268.69999997213</v>
      </c>
      <c r="D76" s="45">
        <v>169152.79999990432</v>
      </c>
      <c r="E76" s="45">
        <v>1436379.4999996906</v>
      </c>
      <c r="F76" s="45">
        <v>193048.89999994286</v>
      </c>
      <c r="G76" s="45">
        <v>909297.99999957788</v>
      </c>
      <c r="H76" s="45">
        <v>1718045.9999996349</v>
      </c>
      <c r="I76" s="45">
        <v>303434.99999991071</v>
      </c>
      <c r="J76" s="45">
        <v>513406.9999998433</v>
      </c>
      <c r="K76" s="45">
        <v>30269.499999982207</v>
      </c>
      <c r="L76" s="45">
        <v>245243.39999992147</v>
      </c>
      <c r="M76" s="45">
        <v>157428.99999996586</v>
      </c>
      <c r="N76" s="45">
        <v>11128702.999996595</v>
      </c>
      <c r="O76" s="45">
        <v>11092672.89999662</v>
      </c>
      <c r="P76" s="45">
        <v>10420973.099997057</v>
      </c>
      <c r="Q76" s="45">
        <v>8048123.4999979632</v>
      </c>
      <c r="R76" s="45">
        <v>8157982.199997901</v>
      </c>
      <c r="S76" s="45">
        <v>8145054.2999979164</v>
      </c>
      <c r="T76" s="45">
        <v>8048123.4999979641</v>
      </c>
    </row>
    <row r="77" spans="1:20" x14ac:dyDescent="0.2">
      <c r="A77" s="8">
        <v>2006.0833333333278</v>
      </c>
      <c r="B77" s="45">
        <v>2231596.4809869691</v>
      </c>
      <c r="C77" s="45">
        <v>154652.38446167545</v>
      </c>
      <c r="D77" s="45">
        <v>170674.37153024689</v>
      </c>
      <c r="E77" s="45">
        <v>1441297.296591155</v>
      </c>
      <c r="F77" s="45">
        <v>194043.14100694054</v>
      </c>
      <c r="G77" s="45">
        <v>915707.64662807749</v>
      </c>
      <c r="H77" s="45">
        <v>1723718.7552960832</v>
      </c>
      <c r="I77" s="45">
        <v>304755.07779330865</v>
      </c>
      <c r="J77" s="45">
        <v>515905.6139831983</v>
      </c>
      <c r="K77" s="45">
        <v>30567.249356814697</v>
      </c>
      <c r="L77" s="45">
        <v>246442.10300658981</v>
      </c>
      <c r="M77" s="45">
        <v>158018.2886606321</v>
      </c>
      <c r="N77" s="45">
        <v>11182133.394728273</v>
      </c>
      <c r="O77" s="45">
        <v>11145747.170978226</v>
      </c>
      <c r="P77" s="45">
        <v>10467840.864468072</v>
      </c>
      <c r="Q77" s="45">
        <v>8081161.0550942495</v>
      </c>
      <c r="R77" s="45">
        <v>8191974.607256338</v>
      </c>
      <c r="S77" s="45">
        <v>8178829.9479856752</v>
      </c>
      <c r="T77" s="45">
        <v>8081152.7554767998</v>
      </c>
    </row>
    <row r="78" spans="1:20" x14ac:dyDescent="0.2">
      <c r="A78" s="8">
        <v>2006.1666666666611</v>
      </c>
      <c r="B78" s="45">
        <v>2240147.4406496063</v>
      </c>
      <c r="C78" s="45">
        <v>155007.99817978899</v>
      </c>
      <c r="D78" s="45">
        <v>172179.67370649797</v>
      </c>
      <c r="E78" s="45">
        <v>1446418.9220036624</v>
      </c>
      <c r="F78" s="45">
        <v>195262.85679986954</v>
      </c>
      <c r="G78" s="45">
        <v>922134.21997406823</v>
      </c>
      <c r="H78" s="45">
        <v>1729455.4602535344</v>
      </c>
      <c r="I78" s="45">
        <v>306014.22560723434</v>
      </c>
      <c r="J78" s="45">
        <v>518505.77568398521</v>
      </c>
      <c r="K78" s="45">
        <v>30894.285985423194</v>
      </c>
      <c r="L78" s="45">
        <v>247593.02460891186</v>
      </c>
      <c r="M78" s="45">
        <v>158694.46920759359</v>
      </c>
      <c r="N78" s="45">
        <v>11236224.065925671</v>
      </c>
      <c r="O78" s="45">
        <v>11199475.663886793</v>
      </c>
      <c r="P78" s="45">
        <v>10515917.578083381</v>
      </c>
      <c r="Q78" s="45">
        <v>8116163.2059897538</v>
      </c>
      <c r="R78" s="45">
        <v>8227963.6204299694</v>
      </c>
      <c r="S78" s="45">
        <v>8214609.9114472205</v>
      </c>
      <c r="T78" s="45">
        <v>8116150.9505512612</v>
      </c>
    </row>
    <row r="79" spans="1:20" x14ac:dyDescent="0.2">
      <c r="A79" s="8">
        <v>2006.2499999999943</v>
      </c>
      <c r="B79" s="45">
        <v>2248079.999999525</v>
      </c>
      <c r="C79" s="45">
        <v>155419.59999996811</v>
      </c>
      <c r="D79" s="45">
        <v>173461.2999999249</v>
      </c>
      <c r="E79" s="45">
        <v>1451467.3999996644</v>
      </c>
      <c r="F79" s="45">
        <v>196680.89999989714</v>
      </c>
      <c r="G79" s="45">
        <v>928712.99999954295</v>
      </c>
      <c r="H79" s="45">
        <v>1735053.9999996275</v>
      </c>
      <c r="I79" s="45">
        <v>307249.99999991566</v>
      </c>
      <c r="J79" s="45">
        <v>521043.99999983271</v>
      </c>
      <c r="K79" s="45">
        <v>31216.599999978949</v>
      </c>
      <c r="L79" s="45">
        <v>248625.89999993518</v>
      </c>
      <c r="M79" s="45">
        <v>159384.99999995407</v>
      </c>
      <c r="N79" s="45">
        <v>11287630.099996662</v>
      </c>
      <c r="O79" s="45">
        <v>11250540.699996684</v>
      </c>
      <c r="P79" s="45">
        <v>10561190.299997099</v>
      </c>
      <c r="Q79" s="45">
        <v>8150269.1999977687</v>
      </c>
      <c r="R79" s="45">
        <v>8263134.2999976939</v>
      </c>
      <c r="S79" s="45">
        <v>8249565.8999977084</v>
      </c>
      <c r="T79" s="45">
        <v>8150269.1999977678</v>
      </c>
    </row>
    <row r="80" spans="1:20" x14ac:dyDescent="0.2">
      <c r="A80" s="8">
        <v>2006.3333333333276</v>
      </c>
      <c r="B80" s="45">
        <v>2253981.3361118552</v>
      </c>
      <c r="C80" s="45">
        <v>155944.59608159435</v>
      </c>
      <c r="D80" s="45">
        <v>174403.27875970746</v>
      </c>
      <c r="E80" s="45">
        <v>1456249.3400040641</v>
      </c>
      <c r="F80" s="45">
        <v>198250.53358914363</v>
      </c>
      <c r="G80" s="45">
        <v>935507.2896378662</v>
      </c>
      <c r="H80" s="45">
        <v>1740405.1308010044</v>
      </c>
      <c r="I80" s="45">
        <v>308493.67426169734</v>
      </c>
      <c r="J80" s="45">
        <v>523389.01673154434</v>
      </c>
      <c r="K80" s="45">
        <v>31507.388644242641</v>
      </c>
      <c r="L80" s="45">
        <v>249504.64952693388</v>
      </c>
      <c r="M80" s="45">
        <v>160033.14393605542</v>
      </c>
      <c r="N80" s="45">
        <v>11334144.503958846</v>
      </c>
      <c r="O80" s="45">
        <v>11296753.056867989</v>
      </c>
      <c r="P80" s="45">
        <v>10600981.059471583</v>
      </c>
      <c r="Q80" s="45">
        <v>8181445.1802154761</v>
      </c>
      <c r="R80" s="45">
        <v>8295477.7456287956</v>
      </c>
      <c r="S80" s="45">
        <v>8281678.3783508278</v>
      </c>
      <c r="T80" s="45">
        <v>8181476.154802409</v>
      </c>
    </row>
    <row r="81" spans="1:20" x14ac:dyDescent="0.2">
      <c r="A81" s="8">
        <v>2006.4166666666608</v>
      </c>
      <c r="B81" s="45">
        <v>2258678.8503147229</v>
      </c>
      <c r="C81" s="45">
        <v>156533.78183893213</v>
      </c>
      <c r="D81" s="45">
        <v>175255.3778467495</v>
      </c>
      <c r="E81" s="45">
        <v>1460905.6940916395</v>
      </c>
      <c r="F81" s="45">
        <v>199846.66199352511</v>
      </c>
      <c r="G81" s="45">
        <v>942292.4837078274</v>
      </c>
      <c r="H81" s="45">
        <v>1745771.0934803956</v>
      </c>
      <c r="I81" s="45">
        <v>309751.38861138764</v>
      </c>
      <c r="J81" s="45">
        <v>525538.41529264918</v>
      </c>
      <c r="K81" s="45">
        <v>31768.677680338569</v>
      </c>
      <c r="L81" s="45">
        <v>250329.93415411588</v>
      </c>
      <c r="M81" s="45">
        <v>160645.38207120565</v>
      </c>
      <c r="N81" s="45">
        <v>11378111.96726965</v>
      </c>
      <c r="O81" s="45">
        <v>11340437.337204631</v>
      </c>
      <c r="P81" s="45">
        <v>10637951.766203213</v>
      </c>
      <c r="Q81" s="45">
        <v>8210964.8728762781</v>
      </c>
      <c r="R81" s="45">
        <v>8326209.2137547461</v>
      </c>
      <c r="S81" s="45">
        <v>8312162.8316150596</v>
      </c>
      <c r="T81" s="45">
        <v>8211010.610790614</v>
      </c>
    </row>
    <row r="82" spans="1:20" x14ac:dyDescent="0.2">
      <c r="A82" s="8">
        <v>2006.4999999999941</v>
      </c>
      <c r="B82" s="45">
        <v>2263559.9999996144</v>
      </c>
      <c r="C82" s="45">
        <v>157111.29999996122</v>
      </c>
      <c r="D82" s="45">
        <v>176358.79999990473</v>
      </c>
      <c r="E82" s="45">
        <v>1465660.9999996538</v>
      </c>
      <c r="F82" s="45">
        <v>201324.59999990274</v>
      </c>
      <c r="G82" s="45">
        <v>948771.9999995582</v>
      </c>
      <c r="H82" s="45">
        <v>1751506.9999995716</v>
      </c>
      <c r="I82" s="45">
        <v>311022.99999990931</v>
      </c>
      <c r="J82" s="45">
        <v>527521.99999986449</v>
      </c>
      <c r="K82" s="45">
        <v>32009.699999983401</v>
      </c>
      <c r="L82" s="45">
        <v>251236.5999999296</v>
      </c>
      <c r="M82" s="45">
        <v>161243.99999995751</v>
      </c>
      <c r="N82" s="45">
        <v>11423015.099996699</v>
      </c>
      <c r="O82" s="45">
        <v>11385046.599996721</v>
      </c>
      <c r="P82" s="45">
        <v>10676099.299997158</v>
      </c>
      <c r="Q82" s="45">
        <v>8240928.899997809</v>
      </c>
      <c r="R82" s="45">
        <v>8357349.9999977285</v>
      </c>
      <c r="S82" s="45">
        <v>8343043.4999977481</v>
      </c>
      <c r="T82" s="45">
        <v>8240928.8999978155</v>
      </c>
    </row>
    <row r="83" spans="1:20" x14ac:dyDescent="0.2">
      <c r="A83" s="8">
        <v>2006.5833333333273</v>
      </c>
      <c r="B83" s="45">
        <v>2269722.2486372469</v>
      </c>
      <c r="C83" s="45">
        <v>157625.40898950837</v>
      </c>
      <c r="D83" s="45">
        <v>177928.0986156493</v>
      </c>
      <c r="E83" s="45">
        <v>1470649.5248720762</v>
      </c>
      <c r="F83" s="45">
        <v>202585.40611736404</v>
      </c>
      <c r="G83" s="45">
        <v>954761.2688917988</v>
      </c>
      <c r="H83" s="45">
        <v>1757905.3511271968</v>
      </c>
      <c r="I83" s="45">
        <v>312307.22515937837</v>
      </c>
      <c r="J83" s="45">
        <v>529386.24501562701</v>
      </c>
      <c r="K83" s="45">
        <v>32243.02199202657</v>
      </c>
      <c r="L83" s="45">
        <v>252327.3544408374</v>
      </c>
      <c r="M83" s="45">
        <v>161852.06152081152</v>
      </c>
      <c r="N83" s="45">
        <v>11471676.270898236</v>
      </c>
      <c r="O83" s="45">
        <v>11433383.520048873</v>
      </c>
      <c r="P83" s="45">
        <v>10718544.016147291</v>
      </c>
      <c r="Q83" s="45">
        <v>8272987.3462531073</v>
      </c>
      <c r="R83" s="45">
        <v>8390518.0916965231</v>
      </c>
      <c r="S83" s="45">
        <v>8375941.7274865601</v>
      </c>
      <c r="T83" s="45">
        <v>8272871.7475228254</v>
      </c>
    </row>
    <row r="84" spans="1:20" x14ac:dyDescent="0.2">
      <c r="A84" s="8">
        <v>2006.6666666666606</v>
      </c>
      <c r="B84" s="45">
        <v>2277103.0840150025</v>
      </c>
      <c r="C84" s="45">
        <v>158120.83001980913</v>
      </c>
      <c r="D84" s="45">
        <v>179671.22972084163</v>
      </c>
      <c r="E84" s="45">
        <v>1475644.4534796223</v>
      </c>
      <c r="F84" s="45">
        <v>203713.11374394165</v>
      </c>
      <c r="G84" s="45">
        <v>960523.77111782017</v>
      </c>
      <c r="H84" s="45">
        <v>1765008.2028594564</v>
      </c>
      <c r="I84" s="45">
        <v>313598.21994668321</v>
      </c>
      <c r="J84" s="45">
        <v>531244.30388526828</v>
      </c>
      <c r="K84" s="45">
        <v>32494.544033851427</v>
      </c>
      <c r="L84" s="45">
        <v>253576.34988533001</v>
      </c>
      <c r="M84" s="45">
        <v>162495.7432480604</v>
      </c>
      <c r="N84" s="45">
        <v>11524276.883494422</v>
      </c>
      <c r="O84" s="45">
        <v>11485649.235423133</v>
      </c>
      <c r="P84" s="45">
        <v>10764900.171901576</v>
      </c>
      <c r="Q84" s="45">
        <v>8306988.1469364576</v>
      </c>
      <c r="R84" s="45">
        <v>8425718.2430559453</v>
      </c>
      <c r="S84" s="45">
        <v>8410867.2731901333</v>
      </c>
      <c r="T84" s="45">
        <v>8306817.4507176084</v>
      </c>
    </row>
    <row r="85" spans="1:20" x14ac:dyDescent="0.2">
      <c r="A85" s="8">
        <v>2006.7499999999939</v>
      </c>
      <c r="B85" s="45">
        <v>2285349.999999369</v>
      </c>
      <c r="C85" s="45">
        <v>158666.39999995628</v>
      </c>
      <c r="D85" s="45">
        <v>181169.49999990893</v>
      </c>
      <c r="E85" s="45">
        <v>1480328.6999996742</v>
      </c>
      <c r="F85" s="45">
        <v>204837.49999991411</v>
      </c>
      <c r="G85" s="45">
        <v>966434.99999954982</v>
      </c>
      <c r="H85" s="45">
        <v>1772794.9999994016</v>
      </c>
      <c r="I85" s="45">
        <v>314888.99999990506</v>
      </c>
      <c r="J85" s="45">
        <v>533225.99999984633</v>
      </c>
      <c r="K85" s="45">
        <v>32793.499999975516</v>
      </c>
      <c r="L85" s="45">
        <v>254925.59999989829</v>
      </c>
      <c r="M85" s="45">
        <v>163201.99999994499</v>
      </c>
      <c r="N85" s="45">
        <v>11580338.099995757</v>
      </c>
      <c r="O85" s="45">
        <v>11541394.499995779</v>
      </c>
      <c r="P85" s="45">
        <v>10813905.499996323</v>
      </c>
      <c r="Q85" s="45">
        <v>8342328.6999973608</v>
      </c>
      <c r="R85" s="45">
        <v>8462551.8999972362</v>
      </c>
      <c r="S85" s="45">
        <v>8447426.9999972563</v>
      </c>
      <c r="T85" s="45">
        <v>8342328.6999973357</v>
      </c>
    </row>
    <row r="86" spans="1:20" x14ac:dyDescent="0.2">
      <c r="A86" s="8">
        <v>2006.8333333333271</v>
      </c>
      <c r="B86" s="45">
        <v>2294189.6693361625</v>
      </c>
      <c r="C86" s="45">
        <v>159314.77166384252</v>
      </c>
      <c r="D86" s="45">
        <v>182143.14529560157</v>
      </c>
      <c r="E86" s="45">
        <v>1484521.6530981485</v>
      </c>
      <c r="F86" s="45">
        <v>206056.12712604317</v>
      </c>
      <c r="G86" s="45">
        <v>972749.37553305435</v>
      </c>
      <c r="H86" s="45">
        <v>1781173.4276502249</v>
      </c>
      <c r="I86" s="45">
        <v>316177.75843356916</v>
      </c>
      <c r="J86" s="45">
        <v>535424.29950138892</v>
      </c>
      <c r="K86" s="45">
        <v>33156.041906053666</v>
      </c>
      <c r="L86" s="45">
        <v>256318.580857364</v>
      </c>
      <c r="M86" s="45">
        <v>163990.35072115564</v>
      </c>
      <c r="N86" s="45">
        <v>11639387.019833455</v>
      </c>
      <c r="O86" s="45">
        <v>11600166.644395981</v>
      </c>
      <c r="P86" s="45">
        <v>10864580.14629036</v>
      </c>
      <c r="Q86" s="45">
        <v>8378593.068091088</v>
      </c>
      <c r="R86" s="45">
        <v>8500670.017199859</v>
      </c>
      <c r="S86" s="45">
        <v>8485273.8190955669</v>
      </c>
      <c r="T86" s="45">
        <v>8379024.4884252837</v>
      </c>
    </row>
    <row r="87" spans="1:20" x14ac:dyDescent="0.2">
      <c r="A87" s="8">
        <v>2006.9166666666604</v>
      </c>
      <c r="B87" s="45">
        <v>2303665.4802885815</v>
      </c>
      <c r="C87" s="45">
        <v>160053.86104454586</v>
      </c>
      <c r="D87" s="45">
        <v>182868.1180840864</v>
      </c>
      <c r="E87" s="45">
        <v>1488588.5993952139</v>
      </c>
      <c r="F87" s="45">
        <v>207337.69784499478</v>
      </c>
      <c r="G87" s="45">
        <v>979237.02441084886</v>
      </c>
      <c r="H87" s="45">
        <v>1789764.1321156181</v>
      </c>
      <c r="I87" s="45">
        <v>317483.3982679816</v>
      </c>
      <c r="J87" s="45">
        <v>537784.73953576933</v>
      </c>
      <c r="K87" s="45">
        <v>33545.99433227846</v>
      </c>
      <c r="L87" s="45">
        <v>257704.61815587277</v>
      </c>
      <c r="M87" s="45">
        <v>164850.57086217415</v>
      </c>
      <c r="N87" s="45">
        <v>11700974.49132162</v>
      </c>
      <c r="O87" s="45">
        <v>11661499.306264525</v>
      </c>
      <c r="P87" s="45">
        <v>10917073.909132879</v>
      </c>
      <c r="Q87" s="45">
        <v>8416111.9726961516</v>
      </c>
      <c r="R87" s="45">
        <v>8539921.5843761992</v>
      </c>
      <c r="S87" s="45">
        <v>8524244.8348681387</v>
      </c>
      <c r="T87" s="45">
        <v>8416749.0196572114</v>
      </c>
    </row>
    <row r="88" spans="1:20" x14ac:dyDescent="0.2">
      <c r="A88" s="8">
        <v>2006.9999999999936</v>
      </c>
      <c r="B88" s="45">
        <v>2313899.999999186</v>
      </c>
      <c r="C88" s="45">
        <v>160855.3999999371</v>
      </c>
      <c r="D88" s="45">
        <v>183759.29999991501</v>
      </c>
      <c r="E88" s="45">
        <v>1493031.2999996336</v>
      </c>
      <c r="F88" s="45">
        <v>208618.69999990377</v>
      </c>
      <c r="G88" s="45">
        <v>985546.99999953364</v>
      </c>
      <c r="H88" s="45">
        <v>1798115.9999993828</v>
      </c>
      <c r="I88" s="45">
        <v>318829.99999989494</v>
      </c>
      <c r="J88" s="45">
        <v>540215.99999981385</v>
      </c>
      <c r="K88" s="45">
        <v>33914.099999973965</v>
      </c>
      <c r="L88" s="45">
        <v>259034.4999999018</v>
      </c>
      <c r="M88" s="45">
        <v>165764.99999992852</v>
      </c>
      <c r="N88" s="45">
        <v>11764657.299995067</v>
      </c>
      <c r="O88" s="45">
        <v>11724922.699995086</v>
      </c>
      <c r="P88" s="45">
        <v>10971818.99999572</v>
      </c>
      <c r="Q88" s="45">
        <v>8455402.7999969162</v>
      </c>
      <c r="R88" s="45">
        <v>8580205.0999968853</v>
      </c>
      <c r="S88" s="45">
        <v>8564223.1999969091</v>
      </c>
      <c r="T88" s="45">
        <v>8455402.7999970131</v>
      </c>
    </row>
    <row r="89" spans="1:20" x14ac:dyDescent="0.2">
      <c r="A89" s="8">
        <v>2007.0833333333269</v>
      </c>
      <c r="B89" s="45">
        <v>2324879.8147547613</v>
      </c>
      <c r="C89" s="45">
        <v>161691.37102147914</v>
      </c>
      <c r="D89" s="45">
        <v>185122.71279405852</v>
      </c>
      <c r="E89" s="45">
        <v>1498178.3034740835</v>
      </c>
      <c r="F89" s="45">
        <v>209849.68537790974</v>
      </c>
      <c r="G89" s="45">
        <v>991438.34008430748</v>
      </c>
      <c r="H89" s="45">
        <v>1805890.9012312475</v>
      </c>
      <c r="I89" s="45">
        <v>320237.07443908876</v>
      </c>
      <c r="J89" s="45">
        <v>542641.44586670282</v>
      </c>
      <c r="K89" s="45">
        <v>34227.36964286353</v>
      </c>
      <c r="L89" s="45">
        <v>260283.52583281358</v>
      </c>
      <c r="M89" s="45">
        <v>166723.23929790198</v>
      </c>
      <c r="N89" s="45">
        <v>11829776.657148646</v>
      </c>
      <c r="O89" s="45">
        <v>11789758.246785061</v>
      </c>
      <c r="P89" s="45">
        <v>11028763.77644603</v>
      </c>
      <c r="Q89" s="45">
        <v>8496690.5813659262</v>
      </c>
      <c r="R89" s="45">
        <v>8621319.4246720225</v>
      </c>
      <c r="S89" s="45">
        <v>8604995.3850029837</v>
      </c>
      <c r="T89" s="45">
        <v>8494790.2617224604</v>
      </c>
    </row>
    <row r="90" spans="1:20" x14ac:dyDescent="0.2">
      <c r="A90" s="8">
        <v>2007.1666666666601</v>
      </c>
      <c r="B90" s="45">
        <v>2336047.5874188598</v>
      </c>
      <c r="C90" s="45">
        <v>162534.75913500405</v>
      </c>
      <c r="D90" s="45">
        <v>186828.93868306672</v>
      </c>
      <c r="E90" s="45">
        <v>1503665.3081967377</v>
      </c>
      <c r="F90" s="45">
        <v>211037.4615421838</v>
      </c>
      <c r="G90" s="45">
        <v>997110.02012486069</v>
      </c>
      <c r="H90" s="45">
        <v>1813202.6390447589</v>
      </c>
      <c r="I90" s="45">
        <v>321705.85364744661</v>
      </c>
      <c r="J90" s="45">
        <v>545043.18241504591</v>
      </c>
      <c r="K90" s="45">
        <v>34517.886044282444</v>
      </c>
      <c r="L90" s="45">
        <v>261525.04045353472</v>
      </c>
      <c r="M90" s="45">
        <v>167743.93626580539</v>
      </c>
      <c r="N90" s="45">
        <v>11894811.477117103</v>
      </c>
      <c r="O90" s="45">
        <v>11854492.195046516</v>
      </c>
      <c r="P90" s="45">
        <v>11085921.180431725</v>
      </c>
      <c r="Q90" s="45">
        <v>8539030.9289281759</v>
      </c>
      <c r="R90" s="45">
        <v>8662664.8675695397</v>
      </c>
      <c r="S90" s="45">
        <v>8645961.1317640319</v>
      </c>
      <c r="T90" s="45">
        <v>8534331.5410067607</v>
      </c>
    </row>
    <row r="91" spans="1:20" x14ac:dyDescent="0.2">
      <c r="A91" s="8">
        <v>2007.2499999999934</v>
      </c>
      <c r="B91" s="45">
        <v>2346709.9999991949</v>
      </c>
      <c r="C91" s="45">
        <v>163358.79999993625</v>
      </c>
      <c r="D91" s="45">
        <v>188639.69999985886</v>
      </c>
      <c r="E91" s="45">
        <v>1508954.7999996035</v>
      </c>
      <c r="F91" s="45">
        <v>212202.89999990811</v>
      </c>
      <c r="G91" s="45">
        <v>1002870.9999995325</v>
      </c>
      <c r="H91" s="45">
        <v>1820277.9999994433</v>
      </c>
      <c r="I91" s="45">
        <v>323232.99999987695</v>
      </c>
      <c r="J91" s="45">
        <v>547417.99999981315</v>
      </c>
      <c r="K91" s="45">
        <v>34833.999999972693</v>
      </c>
      <c r="L91" s="45">
        <v>262856.8999998885</v>
      </c>
      <c r="M91" s="45">
        <v>168852.99999990809</v>
      </c>
      <c r="N91" s="45">
        <v>11958025.099995118</v>
      </c>
      <c r="O91" s="45">
        <v>11917401.999995138</v>
      </c>
      <c r="P91" s="45">
        <v>11140820.29999581</v>
      </c>
      <c r="Q91" s="45">
        <v>8581187.0999967046</v>
      </c>
      <c r="R91" s="45">
        <v>8703542.0999968033</v>
      </c>
      <c r="S91" s="45">
        <v>8686423.4999968372</v>
      </c>
      <c r="T91" s="45">
        <v>8573350.6999969501</v>
      </c>
    </row>
    <row r="92" spans="1:20" x14ac:dyDescent="0.2">
      <c r="A92" s="8">
        <v>2007.3333333333267</v>
      </c>
      <c r="B92" s="45">
        <v>2356404.0346028674</v>
      </c>
      <c r="C92" s="45">
        <v>164141.66276838543</v>
      </c>
      <c r="D92" s="45">
        <v>190327.35908304961</v>
      </c>
      <c r="E92" s="45">
        <v>1513683.7885587367</v>
      </c>
      <c r="F92" s="45">
        <v>213371.55728768205</v>
      </c>
      <c r="G92" s="45">
        <v>1008905.7456084567</v>
      </c>
      <c r="H92" s="45">
        <v>1827319.8933471872</v>
      </c>
      <c r="I92" s="45">
        <v>324805.79566125979</v>
      </c>
      <c r="J92" s="45">
        <v>549771.21332698979</v>
      </c>
      <c r="K92" s="45">
        <v>35208.505448266842</v>
      </c>
      <c r="L92" s="45">
        <v>264331.90840336907</v>
      </c>
      <c r="M92" s="45">
        <v>170060.76616084465</v>
      </c>
      <c r="N92" s="45">
        <v>12018354.951542506</v>
      </c>
      <c r="O92" s="45">
        <v>11977435.472138144</v>
      </c>
      <c r="P92" s="45">
        <v>11191832.488640685</v>
      </c>
      <c r="Q92" s="45">
        <v>8622208.5545743722</v>
      </c>
      <c r="R92" s="45">
        <v>8743437.1618709974</v>
      </c>
      <c r="S92" s="45">
        <v>8725872.9297627211</v>
      </c>
      <c r="T92" s="45">
        <v>8611348.2757779583</v>
      </c>
    </row>
    <row r="93" spans="1:20" x14ac:dyDescent="0.2">
      <c r="A93" s="8">
        <v>2007.4166666666599</v>
      </c>
      <c r="B93" s="45">
        <v>2365587.8737347489</v>
      </c>
      <c r="C93" s="45">
        <v>164881.25056320711</v>
      </c>
      <c r="D93" s="45">
        <v>191706.83829404495</v>
      </c>
      <c r="E93" s="45">
        <v>1518187.3789265489</v>
      </c>
      <c r="F93" s="45">
        <v>214587.73005977791</v>
      </c>
      <c r="G93" s="45">
        <v>1014900.7469388287</v>
      </c>
      <c r="H93" s="45">
        <v>1834435.7191092889</v>
      </c>
      <c r="I93" s="45">
        <v>326374.00195635296</v>
      </c>
      <c r="J93" s="45">
        <v>552142.23450662743</v>
      </c>
      <c r="K93" s="45">
        <v>35611.968897844927</v>
      </c>
      <c r="L93" s="45">
        <v>265822.66077011189</v>
      </c>
      <c r="M93" s="45">
        <v>171315.27666669624</v>
      </c>
      <c r="N93" s="45">
        <v>12077434.800180295</v>
      </c>
      <c r="O93" s="45">
        <v>12036221.843149494</v>
      </c>
      <c r="P93" s="45">
        <v>11240698.161707167</v>
      </c>
      <c r="Q93" s="45">
        <v>8662289.5634236</v>
      </c>
      <c r="R93" s="45">
        <v>8782577.5675488077</v>
      </c>
      <c r="S93" s="45">
        <v>8764549.3825013116</v>
      </c>
      <c r="T93" s="45">
        <v>8648530.705186436</v>
      </c>
    </row>
    <row r="94" spans="1:20" x14ac:dyDescent="0.2">
      <c r="A94" s="8">
        <v>2007.4999999999932</v>
      </c>
      <c r="B94" s="45">
        <v>2374949.9999992074</v>
      </c>
      <c r="C94" s="45">
        <v>165580.39999994438</v>
      </c>
      <c r="D94" s="45">
        <v>192603.69999995112</v>
      </c>
      <c r="E94" s="45">
        <v>1522975.1999995825</v>
      </c>
      <c r="F94" s="45">
        <v>215900.3999998873</v>
      </c>
      <c r="G94" s="45">
        <v>1020417.9999995799</v>
      </c>
      <c r="H94" s="45">
        <v>1841708.999999396</v>
      </c>
      <c r="I94" s="45">
        <v>327877.99999988114</v>
      </c>
      <c r="J94" s="45">
        <v>554578.99999979662</v>
      </c>
      <c r="K94" s="45">
        <v>35999.39999997017</v>
      </c>
      <c r="L94" s="45">
        <v>267156.69999990193</v>
      </c>
      <c r="M94" s="45">
        <v>172548.99999990172</v>
      </c>
      <c r="N94" s="45">
        <v>12137572.499994971</v>
      </c>
      <c r="O94" s="45">
        <v>12096060.699994998</v>
      </c>
      <c r="P94" s="45">
        <v>11289999.999995876</v>
      </c>
      <c r="Q94" s="45">
        <v>8701910.5999967624</v>
      </c>
      <c r="R94" s="45">
        <v>8821376.1999968272</v>
      </c>
      <c r="S94" s="45">
        <v>8802880.1999968644</v>
      </c>
      <c r="T94" s="45">
        <v>8685280.8999969978</v>
      </c>
    </row>
    <row r="95" spans="1:20" x14ac:dyDescent="0.2">
      <c r="A95" s="8">
        <v>2007.5833333333264</v>
      </c>
      <c r="B95" s="45">
        <v>2384959.9727549986</v>
      </c>
      <c r="C95" s="45">
        <v>166244.44457128303</v>
      </c>
      <c r="D95" s="45">
        <v>192952.1656879209</v>
      </c>
      <c r="E95" s="45">
        <v>1528401.5608071494</v>
      </c>
      <c r="F95" s="45">
        <v>217329.31510039855</v>
      </c>
      <c r="G95" s="45">
        <v>1025211.4922939102</v>
      </c>
      <c r="H95" s="45">
        <v>1849194.3401913501</v>
      </c>
      <c r="I95" s="45">
        <v>329277.55772995728</v>
      </c>
      <c r="J95" s="45">
        <v>557126.663787144</v>
      </c>
      <c r="K95" s="45">
        <v>36335.371526856783</v>
      </c>
      <c r="L95" s="45">
        <v>268223.47018268082</v>
      </c>
      <c r="M95" s="45">
        <v>173717.8442062985</v>
      </c>
      <c r="N95" s="45">
        <v>12200258.147763146</v>
      </c>
      <c r="O95" s="45">
        <v>12158436.490559133</v>
      </c>
      <c r="P95" s="45">
        <v>11341457.683781441</v>
      </c>
      <c r="Q95" s="45">
        <v>8741527.6484652348</v>
      </c>
      <c r="R95" s="45">
        <v>8860215.5981953032</v>
      </c>
      <c r="S95" s="45">
        <v>8841260.1144458149</v>
      </c>
      <c r="T95" s="45">
        <v>8721971.809221657</v>
      </c>
    </row>
    <row r="96" spans="1:20" x14ac:dyDescent="0.2">
      <c r="A96" s="8">
        <v>2007.6666666666597</v>
      </c>
      <c r="B96" s="45">
        <v>2395211.6583782071</v>
      </c>
      <c r="C96" s="45">
        <v>166888.70527848232</v>
      </c>
      <c r="D96" s="45">
        <v>193121.09332540011</v>
      </c>
      <c r="E96" s="45">
        <v>1534199.4909094875</v>
      </c>
      <c r="F96" s="45">
        <v>218777.28858845809</v>
      </c>
      <c r="G96" s="45">
        <v>1029803.1773022834</v>
      </c>
      <c r="H96" s="45">
        <v>1856830.6696997434</v>
      </c>
      <c r="I96" s="45">
        <v>330609.99037826539</v>
      </c>
      <c r="J96" s="45">
        <v>559819.24992761982</v>
      </c>
      <c r="K96" s="45">
        <v>36622.708734532309</v>
      </c>
      <c r="L96" s="45">
        <v>269160.02016907703</v>
      </c>
      <c r="M96" s="45">
        <v>174871.47558534087</v>
      </c>
      <c r="N96" s="45">
        <v>12263710.811021125</v>
      </c>
      <c r="O96" s="45">
        <v>12221573.10640025</v>
      </c>
      <c r="P96" s="45">
        <v>11393338.891233671</v>
      </c>
      <c r="Q96" s="45">
        <v>8781498.7358763721</v>
      </c>
      <c r="R96" s="45">
        <v>8899356.9251790773</v>
      </c>
      <c r="S96" s="45">
        <v>8879953.4196933061</v>
      </c>
      <c r="T96" s="45">
        <v>8758936.5308219474</v>
      </c>
    </row>
    <row r="97" spans="1:20" x14ac:dyDescent="0.2">
      <c r="A97" s="8">
        <v>2007.749999999993</v>
      </c>
      <c r="B97" s="45">
        <v>2405079.9999991991</v>
      </c>
      <c r="C97" s="45">
        <v>167530.99999994526</v>
      </c>
      <c r="D97" s="45">
        <v>193587.99999993443</v>
      </c>
      <c r="E97" s="45">
        <v>1539946.6999995282</v>
      </c>
      <c r="F97" s="45">
        <v>220117.89999989467</v>
      </c>
      <c r="G97" s="45">
        <v>1034906.9999995265</v>
      </c>
      <c r="H97" s="45">
        <v>1864527.999999349</v>
      </c>
      <c r="I97" s="45">
        <v>331931.99999988702</v>
      </c>
      <c r="J97" s="45">
        <v>562687.99999974901</v>
      </c>
      <c r="K97" s="45">
        <v>36873.79999997995</v>
      </c>
      <c r="L97" s="45">
        <v>270165.29999990639</v>
      </c>
      <c r="M97" s="45">
        <v>176082.99999989301</v>
      </c>
      <c r="N97" s="45">
        <v>12325331.799994938</v>
      </c>
      <c r="O97" s="45">
        <v>12282879.299994966</v>
      </c>
      <c r="P97" s="45">
        <v>11443048.299995959</v>
      </c>
      <c r="Q97" s="45">
        <v>8822157.3999965228</v>
      </c>
      <c r="R97" s="45">
        <v>8939030.9999966156</v>
      </c>
      <c r="S97" s="45">
        <v>8919191.7999966517</v>
      </c>
      <c r="T97" s="45">
        <v>8796498.1999967899</v>
      </c>
    </row>
    <row r="98" spans="1:20" x14ac:dyDescent="0.2">
      <c r="A98" s="8">
        <v>2007.8333333333262</v>
      </c>
      <c r="B98" s="45">
        <v>2414027.5558537673</v>
      </c>
      <c r="C98" s="45">
        <v>168177.84783504027</v>
      </c>
      <c r="D98" s="45">
        <v>194652.50779460472</v>
      </c>
      <c r="E98" s="45">
        <v>1545277.8496914704</v>
      </c>
      <c r="F98" s="45">
        <v>221259.15268042628</v>
      </c>
      <c r="G98" s="45">
        <v>1040967.6555837268</v>
      </c>
      <c r="H98" s="45">
        <v>1872185.449587394</v>
      </c>
      <c r="I98" s="45">
        <v>333278.52897377597</v>
      </c>
      <c r="J98" s="45">
        <v>565731.16856015276</v>
      </c>
      <c r="K98" s="45">
        <v>37099.675110820048</v>
      </c>
      <c r="L98" s="45">
        <v>271380.36271720682</v>
      </c>
      <c r="M98" s="45">
        <v>177389.74590225704</v>
      </c>
      <c r="N98" s="45">
        <v>12382538.387004139</v>
      </c>
      <c r="O98" s="45">
        <v>12339777.365595086</v>
      </c>
      <c r="P98" s="45">
        <v>11488084.146579117</v>
      </c>
      <c r="Q98" s="45">
        <v>8863345.329322584</v>
      </c>
      <c r="R98" s="45">
        <v>8979029.3823653832</v>
      </c>
      <c r="S98" s="45">
        <v>8958769.0568792522</v>
      </c>
      <c r="T98" s="45">
        <v>8834525.2984281313</v>
      </c>
    </row>
    <row r="99" spans="1:20" x14ac:dyDescent="0.2">
      <c r="A99" s="8">
        <v>2007.9166666666595</v>
      </c>
      <c r="B99" s="45">
        <v>2421867.3445995045</v>
      </c>
      <c r="C99" s="45">
        <v>168790.5727669856</v>
      </c>
      <c r="D99" s="45">
        <v>195902.65877445167</v>
      </c>
      <c r="E99" s="45">
        <v>1550055.4092846422</v>
      </c>
      <c r="F99" s="45">
        <v>222246.7452153629</v>
      </c>
      <c r="G99" s="45">
        <v>1047352.8401457397</v>
      </c>
      <c r="H99" s="45">
        <v>1879658.5650509151</v>
      </c>
      <c r="I99" s="45">
        <v>334597.48097435303</v>
      </c>
      <c r="J99" s="45">
        <v>568815.06207780319</v>
      </c>
      <c r="K99" s="45">
        <v>37305.929497220066</v>
      </c>
      <c r="L99" s="45">
        <v>272714.67336784769</v>
      </c>
      <c r="M99" s="45">
        <v>178685.93210245055</v>
      </c>
      <c r="N99" s="45">
        <v>12432811.6927424</v>
      </c>
      <c r="O99" s="45">
        <v>12389743.764553165</v>
      </c>
      <c r="P99" s="45">
        <v>11526318.902963737</v>
      </c>
      <c r="Q99" s="45">
        <v>8902936.8152731638</v>
      </c>
      <c r="R99" s="45">
        <v>9017386.5946783517</v>
      </c>
      <c r="S99" s="45">
        <v>8996727.4609284066</v>
      </c>
      <c r="T99" s="45">
        <v>8871067.6937295422</v>
      </c>
    </row>
    <row r="100" spans="1:20" x14ac:dyDescent="0.2">
      <c r="A100" s="8">
        <v>2007.9999999999927</v>
      </c>
      <c r="B100" s="45">
        <v>2428499.9999994766</v>
      </c>
      <c r="C100" s="45">
        <v>169319.19999995898</v>
      </c>
      <c r="D100" s="45">
        <v>196748.59999996095</v>
      </c>
      <c r="E100" s="45">
        <v>1554198.799999668</v>
      </c>
      <c r="F100" s="45">
        <v>223160.79999992109</v>
      </c>
      <c r="G100" s="45">
        <v>1053160.9999995444</v>
      </c>
      <c r="H100" s="45">
        <v>1886791.9999993965</v>
      </c>
      <c r="I100" s="45">
        <v>335814.99999990023</v>
      </c>
      <c r="J100" s="45">
        <v>571772.99999975215</v>
      </c>
      <c r="K100" s="45">
        <v>37496.799999983879</v>
      </c>
      <c r="L100" s="45">
        <v>274019.79999989166</v>
      </c>
      <c r="M100" s="45">
        <v>179829.99999991088</v>
      </c>
      <c r="N100" s="45">
        <v>12473648.79999692</v>
      </c>
      <c r="O100" s="45">
        <v>12430268.499996947</v>
      </c>
      <c r="P100" s="45">
        <v>11555718.59999788</v>
      </c>
      <c r="Q100" s="45">
        <v>8938314.2999971714</v>
      </c>
      <c r="R100" s="45">
        <v>9051697.8999972511</v>
      </c>
      <c r="S100" s="45">
        <v>9030671.3999972809</v>
      </c>
      <c r="T100" s="45">
        <v>8903720.5999973882</v>
      </c>
    </row>
    <row r="101" spans="1:20" x14ac:dyDescent="0.2">
      <c r="A101" s="8">
        <v>2008.083333333326</v>
      </c>
      <c r="B101" s="45">
        <v>2434027.5816035243</v>
      </c>
      <c r="C101" s="45">
        <v>169730.52705121489</v>
      </c>
      <c r="D101" s="45">
        <v>196749.28461473243</v>
      </c>
      <c r="E101" s="45">
        <v>1557712.8885726228</v>
      </c>
      <c r="F101" s="45">
        <v>224069.30751066862</v>
      </c>
      <c r="G101" s="45">
        <v>1057747.3298127109</v>
      </c>
      <c r="H101" s="45">
        <v>1893488.0836774979</v>
      </c>
      <c r="I101" s="45">
        <v>336887.54859649861</v>
      </c>
      <c r="J101" s="45">
        <v>574478.99530407682</v>
      </c>
      <c r="K101" s="45">
        <v>37671.331733453335</v>
      </c>
      <c r="L101" s="45">
        <v>275186.19746638817</v>
      </c>
      <c r="M101" s="45">
        <v>180724.76477664799</v>
      </c>
      <c r="N101" s="45">
        <v>12503837.919009041</v>
      </c>
      <c r="O101" s="45">
        <v>12460133.950738326</v>
      </c>
      <c r="P101" s="45">
        <v>11575339.981733892</v>
      </c>
      <c r="Q101" s="45">
        <v>8967882.6823729221</v>
      </c>
      <c r="R101" s="45">
        <v>9080520.6575092338</v>
      </c>
      <c r="S101" s="45">
        <v>9059163.8543145675</v>
      </c>
      <c r="T101" s="45">
        <v>8931024.5822328515</v>
      </c>
    </row>
    <row r="102" spans="1:20" x14ac:dyDescent="0.2">
      <c r="A102" s="8">
        <v>2008.1666666666592</v>
      </c>
      <c r="B102" s="45">
        <v>2439357.8521088068</v>
      </c>
      <c r="C102" s="45">
        <v>170058.44069033174</v>
      </c>
      <c r="D102" s="45">
        <v>196058.89009497894</v>
      </c>
      <c r="E102" s="45">
        <v>1560944.3238014719</v>
      </c>
      <c r="F102" s="45">
        <v>224991.73054956488</v>
      </c>
      <c r="G102" s="45">
        <v>1061494.0176674435</v>
      </c>
      <c r="H102" s="45">
        <v>1899879.8478706365</v>
      </c>
      <c r="I102" s="45">
        <v>337892.86350145738</v>
      </c>
      <c r="J102" s="45">
        <v>576969.83509300021</v>
      </c>
      <c r="K102" s="45">
        <v>37807.80290611666</v>
      </c>
      <c r="L102" s="45">
        <v>276259.8678403761</v>
      </c>
      <c r="M102" s="45">
        <v>181450.53674500895</v>
      </c>
      <c r="N102" s="45">
        <v>12527331.769838018</v>
      </c>
      <c r="O102" s="45">
        <v>12483291.998327116</v>
      </c>
      <c r="P102" s="45">
        <v>11588602.645042406</v>
      </c>
      <c r="Q102" s="45">
        <v>8994136.688197393</v>
      </c>
      <c r="R102" s="45">
        <v>9106260.6109040938</v>
      </c>
      <c r="S102" s="45">
        <v>9084602.1736120563</v>
      </c>
      <c r="T102" s="45">
        <v>8955301.6090573687</v>
      </c>
    </row>
    <row r="103" spans="1:20" x14ac:dyDescent="0.2">
      <c r="A103" s="8">
        <v>2008.2499999999925</v>
      </c>
      <c r="B103" s="45">
        <v>2445599.9999993639</v>
      </c>
      <c r="C103" s="45">
        <v>170353.59999997338</v>
      </c>
      <c r="D103" s="45">
        <v>194980.40000010544</v>
      </c>
      <c r="E103" s="45">
        <v>1564325.1999996756</v>
      </c>
      <c r="F103" s="45">
        <v>225935.39999991388</v>
      </c>
      <c r="G103" s="45">
        <v>1065039.9999996705</v>
      </c>
      <c r="H103" s="45">
        <v>1906157.9999994342</v>
      </c>
      <c r="I103" s="45">
        <v>338938.9999999007</v>
      </c>
      <c r="J103" s="45">
        <v>579322.99999979208</v>
      </c>
      <c r="K103" s="45">
        <v>37879.299999997296</v>
      </c>
      <c r="L103" s="45">
        <v>277325.69999990182</v>
      </c>
      <c r="M103" s="45">
        <v>182131.9999999369</v>
      </c>
      <c r="N103" s="45">
        <v>12549374.199997924</v>
      </c>
      <c r="O103" s="45">
        <v>12504986.899997955</v>
      </c>
      <c r="P103" s="45">
        <v>11600016.89999892</v>
      </c>
      <c r="Q103" s="45">
        <v>9020593.4999975022</v>
      </c>
      <c r="R103" s="45">
        <v>9132285.5999975409</v>
      </c>
      <c r="S103" s="45">
        <v>9110342.2999975681</v>
      </c>
      <c r="T103" s="45">
        <v>8979818.9999976847</v>
      </c>
    </row>
    <row r="104" spans="1:20" x14ac:dyDescent="0.2">
      <c r="A104" s="8">
        <v>2008.3333333333258</v>
      </c>
      <c r="B104" s="45">
        <v>2453438.4140250999</v>
      </c>
      <c r="C104" s="45">
        <v>170657.81062655649</v>
      </c>
      <c r="D104" s="45">
        <v>193805.05374660139</v>
      </c>
      <c r="E104" s="45">
        <v>1568124.3997197871</v>
      </c>
      <c r="F104" s="45">
        <v>226904.99875787905</v>
      </c>
      <c r="G104" s="45">
        <v>1068874.9510890164</v>
      </c>
      <c r="H104" s="45">
        <v>1912425.5119953996</v>
      </c>
      <c r="I104" s="45">
        <v>340104.01738038438</v>
      </c>
      <c r="J104" s="45">
        <v>581598.18355549336</v>
      </c>
      <c r="K104" s="45">
        <v>37869.538696036412</v>
      </c>
      <c r="L104" s="45">
        <v>278447.7177870053</v>
      </c>
      <c r="M104" s="45">
        <v>182866.45424994919</v>
      </c>
      <c r="N104" s="45">
        <v>12573755.266573252</v>
      </c>
      <c r="O104" s="45">
        <v>12529009.427732009</v>
      </c>
      <c r="P104" s="45">
        <v>11612752.585734285</v>
      </c>
      <c r="Q104" s="45">
        <v>9049745.337466158</v>
      </c>
      <c r="R104" s="45">
        <v>9160959.4098044019</v>
      </c>
      <c r="S104" s="45">
        <v>9138740.6888101101</v>
      </c>
      <c r="T104" s="45">
        <v>9006868.8689220864</v>
      </c>
    </row>
    <row r="105" spans="1:20" x14ac:dyDescent="0.2">
      <c r="A105" s="8">
        <v>2008.416666666659</v>
      </c>
      <c r="B105" s="45">
        <v>2461858.2839989252</v>
      </c>
      <c r="C105" s="45">
        <v>170977.46447149946</v>
      </c>
      <c r="D105" s="45">
        <v>192777.11417928067</v>
      </c>
      <c r="E105" s="45">
        <v>1571957.958470555</v>
      </c>
      <c r="F105" s="45">
        <v>227894.61777105814</v>
      </c>
      <c r="G105" s="45">
        <v>1072891.4965897228</v>
      </c>
      <c r="H105" s="45">
        <v>1918434.4138334985</v>
      </c>
      <c r="I105" s="45">
        <v>341345.99094515794</v>
      </c>
      <c r="J105" s="45">
        <v>583783.93088221131</v>
      </c>
      <c r="K105" s="45">
        <v>37804.751470857482</v>
      </c>
      <c r="L105" s="45">
        <v>279606.48489967809</v>
      </c>
      <c r="M105" s="45">
        <v>183641.66165783149</v>
      </c>
      <c r="N105" s="45">
        <v>12598449.864928612</v>
      </c>
      <c r="O105" s="45">
        <v>12553336.412494974</v>
      </c>
      <c r="P105" s="45">
        <v>11624617.657599358</v>
      </c>
      <c r="Q105" s="45">
        <v>9079984.5689590964</v>
      </c>
      <c r="R105" s="45">
        <v>9190629.6061348338</v>
      </c>
      <c r="S105" s="45">
        <v>9168155.8483123444</v>
      </c>
      <c r="T105" s="45">
        <v>9034842.5070639625</v>
      </c>
    </row>
    <row r="106" spans="1:20" x14ac:dyDescent="0.2">
      <c r="A106" s="8">
        <v>2008.4999999999923</v>
      </c>
      <c r="B106" s="45">
        <v>2469419.9999993825</v>
      </c>
      <c r="C106" s="45">
        <v>171310.09999996863</v>
      </c>
      <c r="D106" s="45">
        <v>192129.10000003528</v>
      </c>
      <c r="E106" s="45">
        <v>1575278.6999997324</v>
      </c>
      <c r="F106" s="45">
        <v>228895.69999990685</v>
      </c>
      <c r="G106" s="45">
        <v>1076832.9999996459</v>
      </c>
      <c r="H106" s="45">
        <v>1923848.9999995355</v>
      </c>
      <c r="I106" s="45">
        <v>342592.99999988632</v>
      </c>
      <c r="J106" s="45">
        <v>585850.99999981467</v>
      </c>
      <c r="K106" s="45">
        <v>37721.800000007395</v>
      </c>
      <c r="L106" s="45">
        <v>280761.69999989425</v>
      </c>
      <c r="M106" s="45">
        <v>184417.99999992916</v>
      </c>
      <c r="N106" s="45">
        <v>12619979.099998258</v>
      </c>
      <c r="O106" s="45">
        <v>12574491.199998291</v>
      </c>
      <c r="P106" s="45">
        <v>11632079.599999623</v>
      </c>
      <c r="Q106" s="45">
        <v>9108678.5999974925</v>
      </c>
      <c r="R106" s="45">
        <v>9218639.6999975592</v>
      </c>
      <c r="S106" s="45">
        <v>9195946.7999975793</v>
      </c>
      <c r="T106" s="45">
        <v>9061155.9999977164</v>
      </c>
    </row>
    <row r="107" spans="1:20" x14ac:dyDescent="0.2">
      <c r="A107" s="8">
        <v>2008.5833333333255</v>
      </c>
      <c r="B107" s="45">
        <v>2474977.6511810338</v>
      </c>
      <c r="C107" s="45">
        <v>171645.29340534628</v>
      </c>
      <c r="D107" s="45">
        <v>191973.19299190544</v>
      </c>
      <c r="E107" s="45">
        <v>1577645.249583377</v>
      </c>
      <c r="F107" s="45">
        <v>229898.54930913594</v>
      </c>
      <c r="G107" s="45">
        <v>1080456.5324957692</v>
      </c>
      <c r="H107" s="45">
        <v>1928385.0164858426</v>
      </c>
      <c r="I107" s="45">
        <v>343773.53002947447</v>
      </c>
      <c r="J107" s="45">
        <v>587778.78899125266</v>
      </c>
      <c r="K107" s="45">
        <v>37651.298667593626</v>
      </c>
      <c r="L107" s="45">
        <v>281856.29434794275</v>
      </c>
      <c r="M107" s="45">
        <v>185148.08488981143</v>
      </c>
      <c r="N107" s="45">
        <v>12635199.629500277</v>
      </c>
      <c r="O107" s="45">
        <v>12589331.567950968</v>
      </c>
      <c r="P107" s="45">
        <v>11632242.171619542</v>
      </c>
      <c r="Q107" s="45">
        <v>9133480.7307099439</v>
      </c>
      <c r="R107" s="45">
        <v>9242643.5847394839</v>
      </c>
      <c r="S107" s="45">
        <v>9219780.6756151672</v>
      </c>
      <c r="T107" s="45">
        <v>9083535.2642867602</v>
      </c>
    </row>
    <row r="108" spans="1:20" x14ac:dyDescent="0.2">
      <c r="A108" s="8">
        <v>2008.6666666666588</v>
      </c>
      <c r="B108" s="45">
        <v>2478560.1230028248</v>
      </c>
      <c r="C108" s="45">
        <v>171940.77179386935</v>
      </c>
      <c r="D108" s="45">
        <v>191940.22726239052</v>
      </c>
      <c r="E108" s="45">
        <v>1579039.4386108788</v>
      </c>
      <c r="F108" s="45">
        <v>230888.91318047544</v>
      </c>
      <c r="G108" s="45">
        <v>1083573.9959716061</v>
      </c>
      <c r="H108" s="45">
        <v>1931964.015310914</v>
      </c>
      <c r="I108" s="45">
        <v>344817.69123578782</v>
      </c>
      <c r="J108" s="45">
        <v>589581.25619180617</v>
      </c>
      <c r="K108" s="45">
        <v>37598.872691958786</v>
      </c>
      <c r="L108" s="45">
        <v>282766.12959735404</v>
      </c>
      <c r="M108" s="45">
        <v>185753.48328993472</v>
      </c>
      <c r="N108" s="45">
        <v>12642310.322288489</v>
      </c>
      <c r="O108" s="45">
        <v>12596053.022052659</v>
      </c>
      <c r="P108" s="45">
        <v>11624754.228260137</v>
      </c>
      <c r="Q108" s="45">
        <v>9153187.839655051</v>
      </c>
      <c r="R108" s="45">
        <v>9261536.6830605529</v>
      </c>
      <c r="S108" s="45">
        <v>9238557.0479389727</v>
      </c>
      <c r="T108" s="45">
        <v>9100945.5404509101</v>
      </c>
    </row>
    <row r="109" spans="1:20" x14ac:dyDescent="0.2">
      <c r="A109" s="8">
        <v>2008.749999999992</v>
      </c>
      <c r="B109" s="45">
        <v>2480489.9999998841</v>
      </c>
      <c r="C109" s="45">
        <v>172146.29999998625</v>
      </c>
      <c r="D109" s="45">
        <v>191540.70000007126</v>
      </c>
      <c r="E109" s="45">
        <v>1579548.8999999908</v>
      </c>
      <c r="F109" s="45">
        <v>231851.39999990989</v>
      </c>
      <c r="G109" s="45">
        <v>1086010.9999998054</v>
      </c>
      <c r="H109" s="45">
        <v>1934558.9999998</v>
      </c>
      <c r="I109" s="45">
        <v>345655.99999993201</v>
      </c>
      <c r="J109" s="45">
        <v>591280.99999984179</v>
      </c>
      <c r="K109" s="45">
        <v>37563.900000002526</v>
      </c>
      <c r="L109" s="45">
        <v>283350.29999996419</v>
      </c>
      <c r="M109" s="45">
        <v>186147.99999997515</v>
      </c>
      <c r="N109" s="45">
        <v>12639845.600000737</v>
      </c>
      <c r="O109" s="45">
        <v>12593185.500000779</v>
      </c>
      <c r="P109" s="45">
        <v>11609900.900001761</v>
      </c>
      <c r="Q109" s="45">
        <v>9166882.6999990065</v>
      </c>
      <c r="R109" s="45">
        <v>9274524.7999990676</v>
      </c>
      <c r="S109" s="45">
        <v>9251483.5999990702</v>
      </c>
      <c r="T109" s="45">
        <v>9112661.8999991752</v>
      </c>
    </row>
    <row r="110" spans="1:20" x14ac:dyDescent="0.2">
      <c r="A110" s="8">
        <v>2008.8333333333253</v>
      </c>
      <c r="B110" s="45">
        <v>2480875.4256928149</v>
      </c>
      <c r="C110" s="45">
        <v>172221.35649264866</v>
      </c>
      <c r="D110" s="45">
        <v>190419.27058232095</v>
      </c>
      <c r="E110" s="45">
        <v>1579205.6649086925</v>
      </c>
      <c r="F110" s="45">
        <v>232725.47437541091</v>
      </c>
      <c r="G110" s="45">
        <v>1087603.993000237</v>
      </c>
      <c r="H110" s="45">
        <v>1936084.1627997991</v>
      </c>
      <c r="I110" s="45">
        <v>346223.93657521991</v>
      </c>
      <c r="J110" s="45">
        <v>592844.73455253267</v>
      </c>
      <c r="K110" s="45">
        <v>37538.874041026378</v>
      </c>
      <c r="L110" s="45">
        <v>283505.10111703631</v>
      </c>
      <c r="M110" s="45">
        <v>186262.68767196446</v>
      </c>
      <c r="N110" s="45">
        <v>12625902.945050724</v>
      </c>
      <c r="O110" s="45">
        <v>12578838.900459783</v>
      </c>
      <c r="P110" s="45">
        <v>11587319.657420035</v>
      </c>
      <c r="Q110" s="45">
        <v>9173634.8396826535</v>
      </c>
      <c r="R110" s="45">
        <v>9280657.6253007445</v>
      </c>
      <c r="S110" s="45">
        <v>9257611.3939034864</v>
      </c>
      <c r="T110" s="45">
        <v>9117796.477624407</v>
      </c>
    </row>
    <row r="111" spans="1:20" x14ac:dyDescent="0.2">
      <c r="A111" s="8">
        <v>2008.9166666666586</v>
      </c>
      <c r="B111" s="45">
        <v>2478966.7795438804</v>
      </c>
      <c r="C111" s="45">
        <v>172164.27427883275</v>
      </c>
      <c r="D111" s="45">
        <v>188757.24714183694</v>
      </c>
      <c r="E111" s="45">
        <v>1577819.3574558026</v>
      </c>
      <c r="F111" s="45">
        <v>233270.02580284668</v>
      </c>
      <c r="G111" s="45">
        <v>1088232.7787816699</v>
      </c>
      <c r="H111" s="45">
        <v>1936218.4508471384</v>
      </c>
      <c r="I111" s="45">
        <v>346476.83670379949</v>
      </c>
      <c r="J111" s="45">
        <v>594015.6369422148</v>
      </c>
      <c r="K111" s="45">
        <v>37488.750353931304</v>
      </c>
      <c r="L111" s="45">
        <v>283275.63374758279</v>
      </c>
      <c r="M111" s="45">
        <v>186097.59036737739</v>
      </c>
      <c r="N111" s="45">
        <v>12596832.082955023</v>
      </c>
      <c r="O111" s="45">
        <v>12549442.965961818</v>
      </c>
      <c r="P111" s="45">
        <v>11554057.333070973</v>
      </c>
      <c r="Q111" s="45">
        <v>9172460.8057454377</v>
      </c>
      <c r="R111" s="45">
        <v>9278360.3875408005</v>
      </c>
      <c r="S111" s="45">
        <v>9255365.0080718808</v>
      </c>
      <c r="T111" s="45">
        <v>9114809.6607546732</v>
      </c>
    </row>
    <row r="112" spans="1:20" x14ac:dyDescent="0.2">
      <c r="A112" s="8">
        <v>2008.9999999999918</v>
      </c>
      <c r="B112" s="45">
        <v>2473800.000000699</v>
      </c>
      <c r="C112" s="45">
        <v>171983.10000002364</v>
      </c>
      <c r="D112" s="45">
        <v>186870.10000018607</v>
      </c>
      <c r="E112" s="45">
        <v>1575144.0000003341</v>
      </c>
      <c r="F112" s="45">
        <v>233198.80000004658</v>
      </c>
      <c r="G112" s="45">
        <v>1087788.0000000999</v>
      </c>
      <c r="H112" s="45">
        <v>1934582.0000002603</v>
      </c>
      <c r="I112" s="45">
        <v>346375.00000002875</v>
      </c>
      <c r="J112" s="45">
        <v>594480.99999999919</v>
      </c>
      <c r="K112" s="45">
        <v>37371.600000016166</v>
      </c>
      <c r="L112" s="45">
        <v>282744.20000006433</v>
      </c>
      <c r="M112" s="45">
        <v>185670.00000005434</v>
      </c>
      <c r="N112" s="45">
        <v>12548545.800005822</v>
      </c>
      <c r="O112" s="45">
        <v>12501007.400005825</v>
      </c>
      <c r="P112" s="45">
        <v>11506513.100005489</v>
      </c>
      <c r="Q112" s="45">
        <v>9162363.9000014625</v>
      </c>
      <c r="R112" s="45">
        <v>9265902.2000017799</v>
      </c>
      <c r="S112" s="45">
        <v>9243012.4000017643</v>
      </c>
      <c r="T112" s="45">
        <v>9101998.9000017941</v>
      </c>
    </row>
    <row r="113" spans="1:20" x14ac:dyDescent="0.2">
      <c r="A113" s="8">
        <v>2009.0833333333251</v>
      </c>
      <c r="B113" s="45">
        <v>2464775.4608633947</v>
      </c>
      <c r="C113" s="45">
        <v>171686.19173517177</v>
      </c>
      <c r="D113" s="45">
        <v>185029.98023510061</v>
      </c>
      <c r="E113" s="45">
        <v>1571010.7833750674</v>
      </c>
      <c r="F113" s="45">
        <v>232369.04207783169</v>
      </c>
      <c r="G113" s="45">
        <v>1086210.4955027376</v>
      </c>
      <c r="H113" s="45">
        <v>1930962.8878702358</v>
      </c>
      <c r="I113" s="45">
        <v>345903.46441018331</v>
      </c>
      <c r="J113" s="45">
        <v>594019.82835353899</v>
      </c>
      <c r="K113" s="45">
        <v>37160.334797972821</v>
      </c>
      <c r="L113" s="45">
        <v>281984.78636910603</v>
      </c>
      <c r="M113" s="45">
        <v>184996.57182976356</v>
      </c>
      <c r="N113" s="45">
        <v>12479245.019941127</v>
      </c>
      <c r="O113" s="45">
        <v>12431793.515409924</v>
      </c>
      <c r="P113" s="45">
        <v>11442993.802421823</v>
      </c>
      <c r="Q113" s="45">
        <v>9142918.1179659534</v>
      </c>
      <c r="R113" s="45">
        <v>9242360.0510945227</v>
      </c>
      <c r="S113" s="45">
        <v>9219630.5932152551</v>
      </c>
      <c r="T113" s="45">
        <v>9078458.9844752681</v>
      </c>
    </row>
    <row r="114" spans="1:20" x14ac:dyDescent="0.2">
      <c r="A114" s="8">
        <v>2009.1666666666583</v>
      </c>
      <c r="B114" s="45">
        <v>2452751.2773425435</v>
      </c>
      <c r="C114" s="45">
        <v>171283.15331308954</v>
      </c>
      <c r="D114" s="45">
        <v>183335.76194892375</v>
      </c>
      <c r="E114" s="45">
        <v>1565559.572307942</v>
      </c>
      <c r="F114" s="45">
        <v>231211.9947191586</v>
      </c>
      <c r="G114" s="45">
        <v>1083641.8889017063</v>
      </c>
      <c r="H114" s="45">
        <v>1925820.9590788544</v>
      </c>
      <c r="I114" s="45">
        <v>345146.22120823798</v>
      </c>
      <c r="J114" s="45">
        <v>592777.97381676384</v>
      </c>
      <c r="K114" s="45">
        <v>36887.229596082521</v>
      </c>
      <c r="L114" s="45">
        <v>281038.11689398001</v>
      </c>
      <c r="M114" s="45">
        <v>184091.41449998444</v>
      </c>
      <c r="N114" s="45">
        <v>12396283.216284996</v>
      </c>
      <c r="O114" s="45">
        <v>12349069.06227155</v>
      </c>
      <c r="P114" s="45">
        <v>11369436.969109751</v>
      </c>
      <c r="Q114" s="45">
        <v>9115980.2299593128</v>
      </c>
      <c r="R114" s="45">
        <v>9210042.4297440164</v>
      </c>
      <c r="S114" s="45">
        <v>9187532.875333814</v>
      </c>
      <c r="T114" s="45">
        <v>9046474.0572762229</v>
      </c>
    </row>
    <row r="115" spans="1:20" x14ac:dyDescent="0.2">
      <c r="A115" s="8">
        <v>2009.2499999999916</v>
      </c>
      <c r="B115" s="45">
        <v>2438950.0000014417</v>
      </c>
      <c r="C115" s="45">
        <v>170783.90000005494</v>
      </c>
      <c r="D115" s="45">
        <v>181843.00000013871</v>
      </c>
      <c r="E115" s="45">
        <v>1559007.4000007098</v>
      </c>
      <c r="F115" s="45">
        <v>230302.40000006001</v>
      </c>
      <c r="G115" s="45">
        <v>1080274.0000003739</v>
      </c>
      <c r="H115" s="45">
        <v>1919784.0000006335</v>
      </c>
      <c r="I115" s="45">
        <v>344212.00000009954</v>
      </c>
      <c r="J115" s="45">
        <v>590993.00000019954</v>
      </c>
      <c r="K115" s="45">
        <v>36599.40000002821</v>
      </c>
      <c r="L115" s="45">
        <v>279936.60000011791</v>
      </c>
      <c r="M115" s="45">
        <v>182968.00000012398</v>
      </c>
      <c r="N115" s="45">
        <v>12309302.000008659</v>
      </c>
      <c r="O115" s="45">
        <v>12262353.400008636</v>
      </c>
      <c r="P115" s="45">
        <v>11293687.800007492</v>
      </c>
      <c r="Q115" s="45">
        <v>9083977.7000034042</v>
      </c>
      <c r="R115" s="45">
        <v>9172065.7000040133</v>
      </c>
      <c r="S115" s="45">
        <v>9149841.600003982</v>
      </c>
      <c r="T115" s="45">
        <v>9009125.6000039391</v>
      </c>
    </row>
    <row r="116" spans="1:20" x14ac:dyDescent="0.2">
      <c r="A116" s="8">
        <v>2009.3333333333248</v>
      </c>
      <c r="B116" s="45">
        <v>2424564.5827112282</v>
      </c>
      <c r="C116" s="45">
        <v>170211.56545575152</v>
      </c>
      <c r="D116" s="45">
        <v>180567.38255231743</v>
      </c>
      <c r="E116" s="45">
        <v>1551703.4275197131</v>
      </c>
      <c r="F116" s="45">
        <v>230045.82768399076</v>
      </c>
      <c r="G116" s="45">
        <v>1076310.1731381128</v>
      </c>
      <c r="H116" s="45">
        <v>1913410.5820179018</v>
      </c>
      <c r="I116" s="45">
        <v>343204.65022880526</v>
      </c>
      <c r="J116" s="45">
        <v>588889.10018190055</v>
      </c>
      <c r="K116" s="45">
        <v>36338.701582023612</v>
      </c>
      <c r="L116" s="45">
        <v>278723.51636997436</v>
      </c>
      <c r="M116" s="45">
        <v>181654.46945388312</v>
      </c>
      <c r="N116" s="45">
        <v>12226342.841892431</v>
      </c>
      <c r="O116" s="45">
        <v>12179598.156459993</v>
      </c>
      <c r="P116" s="45">
        <v>11222363.269966993</v>
      </c>
      <c r="Q116" s="45">
        <v>9049414.3403180111</v>
      </c>
      <c r="R116" s="45">
        <v>9131495.9777438026</v>
      </c>
      <c r="S116" s="45">
        <v>9109625.3258431982</v>
      </c>
      <c r="T116" s="45">
        <v>8969440.3844896685</v>
      </c>
    </row>
    <row r="117" spans="1:20" x14ac:dyDescent="0.2">
      <c r="A117" s="8">
        <v>2009.4166666666581</v>
      </c>
      <c r="B117" s="45">
        <v>2410669.592574372</v>
      </c>
      <c r="C117" s="45">
        <v>169642.15691350176</v>
      </c>
      <c r="D117" s="45">
        <v>179365.13098933926</v>
      </c>
      <c r="E117" s="45">
        <v>1544525.3273898109</v>
      </c>
      <c r="F117" s="45">
        <v>230171.15828388871</v>
      </c>
      <c r="G117" s="45">
        <v>1071999.8507983317</v>
      </c>
      <c r="H117" s="45">
        <v>1906982.4165441492</v>
      </c>
      <c r="I117" s="45">
        <v>342208.50068590767</v>
      </c>
      <c r="J117" s="45">
        <v>586636.98631001869</v>
      </c>
      <c r="K117" s="45">
        <v>36125.949780398849</v>
      </c>
      <c r="L117" s="45">
        <v>277485.6357141097</v>
      </c>
      <c r="M117" s="45">
        <v>180237.64052215702</v>
      </c>
      <c r="N117" s="45">
        <v>12149046.651950989</v>
      </c>
      <c r="O117" s="45">
        <v>12102484.033146033</v>
      </c>
      <c r="P117" s="45">
        <v>11157167.453493621</v>
      </c>
      <c r="Q117" s="45">
        <v>9015099.3559146933</v>
      </c>
      <c r="R117" s="45">
        <v>9091198.3860947192</v>
      </c>
      <c r="S117" s="45">
        <v>9069737.4313524403</v>
      </c>
      <c r="T117" s="45">
        <v>8930226.3434925005</v>
      </c>
    </row>
    <row r="118" spans="1:20" x14ac:dyDescent="0.2">
      <c r="A118" s="8">
        <v>2009.4999999999914</v>
      </c>
      <c r="B118" s="45">
        <v>2398310.0000011656</v>
      </c>
      <c r="C118" s="45">
        <v>169164.90000004167</v>
      </c>
      <c r="D118" s="45">
        <v>178052.60000014814</v>
      </c>
      <c r="E118" s="45">
        <v>1538482.9000005329</v>
      </c>
      <c r="F118" s="45">
        <v>230238.10000001127</v>
      </c>
      <c r="G118" s="45">
        <v>1067604.0000004512</v>
      </c>
      <c r="H118" s="45">
        <v>1900712.0000006347</v>
      </c>
      <c r="I118" s="45">
        <v>341303.00000008644</v>
      </c>
      <c r="J118" s="45">
        <v>584394.00000022666</v>
      </c>
      <c r="K118" s="45">
        <v>35976.700000011646</v>
      </c>
      <c r="L118" s="45">
        <v>276320.6000001136</v>
      </c>
      <c r="M118" s="45">
        <v>178819.00000014369</v>
      </c>
      <c r="N118" s="45">
        <v>12077454.200007126</v>
      </c>
      <c r="O118" s="45">
        <v>12031124.000007097</v>
      </c>
      <c r="P118" s="45">
        <v>11098576.200005716</v>
      </c>
      <c r="Q118" s="45">
        <v>8983918.3000029717</v>
      </c>
      <c r="R118" s="45">
        <v>9053987.8000036012</v>
      </c>
      <c r="S118" s="45">
        <v>9032977.5000035521</v>
      </c>
      <c r="T118" s="45">
        <v>8894236.7000034694</v>
      </c>
    </row>
    <row r="119" spans="1:20" x14ac:dyDescent="0.2">
      <c r="A119" s="8">
        <v>2009.5833333333246</v>
      </c>
      <c r="B119" s="45">
        <v>2388329.1712624663</v>
      </c>
      <c r="C119" s="45">
        <v>168845.22792360297</v>
      </c>
      <c r="D119" s="45">
        <v>176493.38585276951</v>
      </c>
      <c r="E119" s="45">
        <v>1534249.1176610561</v>
      </c>
      <c r="F119" s="45">
        <v>229940.30274191024</v>
      </c>
      <c r="G119" s="45">
        <v>1063347.7749101208</v>
      </c>
      <c r="H119" s="45">
        <v>1894822.1544321815</v>
      </c>
      <c r="I119" s="45">
        <v>340563.34208254574</v>
      </c>
      <c r="J119" s="45">
        <v>582281.32647561515</v>
      </c>
      <c r="K119" s="45">
        <v>35896.288503690543</v>
      </c>
      <c r="L119" s="45">
        <v>275336.43333686097</v>
      </c>
      <c r="M119" s="45">
        <v>177481.36517029538</v>
      </c>
      <c r="N119" s="45">
        <v>12011692.316239767</v>
      </c>
      <c r="O119" s="45">
        <v>11965692.27731541</v>
      </c>
      <c r="P119" s="45">
        <v>11046834.936268553</v>
      </c>
      <c r="Q119" s="45">
        <v>8958189.40226244</v>
      </c>
      <c r="R119" s="45">
        <v>9022098.7416565064</v>
      </c>
      <c r="S119" s="45">
        <v>9001563.3034342602</v>
      </c>
      <c r="T119" s="45">
        <v>8863641.2553658169</v>
      </c>
    </row>
    <row r="120" spans="1:20" x14ac:dyDescent="0.2">
      <c r="A120" s="8">
        <v>2009.6666666666579</v>
      </c>
      <c r="B120" s="45">
        <v>2380764.0560711292</v>
      </c>
      <c r="C120" s="45">
        <v>168653.40421837065</v>
      </c>
      <c r="D120" s="45">
        <v>174740.05113161277</v>
      </c>
      <c r="E120" s="45">
        <v>1531149.6403587309</v>
      </c>
      <c r="F120" s="45">
        <v>229507.18325648105</v>
      </c>
      <c r="G120" s="45">
        <v>1059313.0782778577</v>
      </c>
      <c r="H120" s="45">
        <v>1889577.0043778829</v>
      </c>
      <c r="I120" s="45">
        <v>340047.70197458088</v>
      </c>
      <c r="J120" s="45">
        <v>580275.52538890368</v>
      </c>
      <c r="K120" s="45">
        <v>35849.174986134909</v>
      </c>
      <c r="L120" s="45">
        <v>274682.6883983789</v>
      </c>
      <c r="M120" s="45">
        <v>176232.87526405818</v>
      </c>
      <c r="N120" s="45">
        <v>11952232.072252527</v>
      </c>
      <c r="O120" s="45">
        <v>11906608.086670842</v>
      </c>
      <c r="P120" s="45">
        <v>11001267.398434833</v>
      </c>
      <c r="Q120" s="45">
        <v>8937961.5982522778</v>
      </c>
      <c r="R120" s="45">
        <v>8995444.3221956547</v>
      </c>
      <c r="S120" s="45">
        <v>8975385.3659450877</v>
      </c>
      <c r="T120" s="45">
        <v>8838276.1243309211</v>
      </c>
    </row>
    <row r="121" spans="1:20" x14ac:dyDescent="0.2">
      <c r="A121" s="8">
        <v>2009.7499999999911</v>
      </c>
      <c r="B121" s="45">
        <v>2375450.0000004512</v>
      </c>
      <c r="C121" s="45">
        <v>168535.90000001047</v>
      </c>
      <c r="D121" s="45">
        <v>172892.40000019807</v>
      </c>
      <c r="E121" s="45">
        <v>1528173.3000003463</v>
      </c>
      <c r="F121" s="45">
        <v>229302.0999999968</v>
      </c>
      <c r="G121" s="45">
        <v>1055546.0000003851</v>
      </c>
      <c r="H121" s="45">
        <v>1885251.0000004016</v>
      </c>
      <c r="I121" s="45">
        <v>339810.00000000861</v>
      </c>
      <c r="J121" s="45">
        <v>578317.00000020803</v>
      </c>
      <c r="K121" s="45">
        <v>35789.600000008621</v>
      </c>
      <c r="L121" s="45">
        <v>274519.29999998561</v>
      </c>
      <c r="M121" s="45">
        <v>175063.00000012069</v>
      </c>
      <c r="N121" s="45">
        <v>11899630.600005211</v>
      </c>
      <c r="O121" s="45">
        <v>11854351.900005179</v>
      </c>
      <c r="P121" s="45">
        <v>10960966.90000404</v>
      </c>
      <c r="Q121" s="45">
        <v>8922716.5000013746</v>
      </c>
      <c r="R121" s="45">
        <v>8973357.3000021316</v>
      </c>
      <c r="S121" s="45">
        <v>8953752.4000020865</v>
      </c>
      <c r="T121" s="45">
        <v>8817394.0000020098</v>
      </c>
    </row>
    <row r="122" spans="1:20" x14ac:dyDescent="0.2">
      <c r="A122" s="8">
        <v>2009.8333333333244</v>
      </c>
      <c r="B122" s="45">
        <v>2372327.2507627504</v>
      </c>
      <c r="C122" s="45">
        <v>168455.30433148704</v>
      </c>
      <c r="D122" s="45">
        <v>171062.54811169143</v>
      </c>
      <c r="E122" s="45">
        <v>1524672.7722090334</v>
      </c>
      <c r="F122" s="45">
        <v>229591.77616330545</v>
      </c>
      <c r="G122" s="45">
        <v>1052114.2087053943</v>
      </c>
      <c r="H122" s="45">
        <v>1882088.7632196108</v>
      </c>
      <c r="I122" s="45">
        <v>339880.64810802584</v>
      </c>
      <c r="J122" s="45">
        <v>576387.11243544065</v>
      </c>
      <c r="K122" s="45">
        <v>35690.199958829107</v>
      </c>
      <c r="L122" s="45">
        <v>274919.44287558936</v>
      </c>
      <c r="M122" s="45">
        <v>173975.95875461539</v>
      </c>
      <c r="N122" s="45">
        <v>11855452.304298108</v>
      </c>
      <c r="O122" s="45">
        <v>11810426.8639463</v>
      </c>
      <c r="P122" s="45">
        <v>10926166.581285628</v>
      </c>
      <c r="Q122" s="45">
        <v>8912150.5617573392</v>
      </c>
      <c r="R122" s="45">
        <v>8955620.6963889096</v>
      </c>
      <c r="S122" s="45">
        <v>8936426.953030061</v>
      </c>
      <c r="T122" s="45">
        <v>8800703.0459161513</v>
      </c>
    </row>
    <row r="123" spans="1:20" x14ac:dyDescent="0.2">
      <c r="A123" s="8">
        <v>2009.9166666666576</v>
      </c>
      <c r="B123" s="45">
        <v>2371755.6646265713</v>
      </c>
      <c r="C123" s="45">
        <v>168438.67806498118</v>
      </c>
      <c r="D123" s="45">
        <v>169411.85707785789</v>
      </c>
      <c r="E123" s="45">
        <v>1521456.1074737606</v>
      </c>
      <c r="F123" s="45">
        <v>230256.39387543072</v>
      </c>
      <c r="G123" s="45">
        <v>1049171.6879444772</v>
      </c>
      <c r="H123" s="45">
        <v>1880215.6029841811</v>
      </c>
      <c r="I123" s="45">
        <v>340196.02474931988</v>
      </c>
      <c r="J123" s="45">
        <v>574631.0602837546</v>
      </c>
      <c r="K123" s="45">
        <v>35597.194719551495</v>
      </c>
      <c r="L123" s="45">
        <v>275609.25143334694</v>
      </c>
      <c r="M123" s="45">
        <v>173034.96953346947</v>
      </c>
      <c r="N123" s="45">
        <v>11825290.681294721</v>
      </c>
      <c r="O123" s="45">
        <v>11780426.823907714</v>
      </c>
      <c r="P123" s="45">
        <v>10901658.889830386</v>
      </c>
      <c r="Q123" s="45">
        <v>8906819.6066428851</v>
      </c>
      <c r="R123" s="45">
        <v>8943818.5843970776</v>
      </c>
      <c r="S123" s="45">
        <v>8924986.9122894835</v>
      </c>
      <c r="T123" s="45">
        <v>8789733.3073463812</v>
      </c>
    </row>
    <row r="124" spans="1:20" x14ac:dyDescent="0.2">
      <c r="A124" s="8">
        <v>2009.9999999999909</v>
      </c>
      <c r="B124" s="45">
        <v>2374199.999999552</v>
      </c>
      <c r="C124" s="45">
        <v>168529.19999998269</v>
      </c>
      <c r="D124" s="45">
        <v>168114.00000011607</v>
      </c>
      <c r="E124" s="45">
        <v>1519695.2000000703</v>
      </c>
      <c r="F124" s="45">
        <v>231079.4999999094</v>
      </c>
      <c r="G124" s="45">
        <v>1046894.0000002059</v>
      </c>
      <c r="H124" s="45">
        <v>1879726.9999999742</v>
      </c>
      <c r="I124" s="45">
        <v>340668.99999994296</v>
      </c>
      <c r="J124" s="45">
        <v>573235.00000012596</v>
      </c>
      <c r="K124" s="45">
        <v>35575.199999996177</v>
      </c>
      <c r="L124" s="45">
        <v>276228.09999994945</v>
      </c>
      <c r="M124" s="45">
        <v>172318.00000006318</v>
      </c>
      <c r="N124" s="45">
        <v>11815746.499999676</v>
      </c>
      <c r="O124" s="45">
        <v>11770968.299999673</v>
      </c>
      <c r="P124" s="45">
        <v>10893376.099999802</v>
      </c>
      <c r="Q124" s="45">
        <v>8907494.2999995705</v>
      </c>
      <c r="R124" s="45">
        <v>8939985.2999999113</v>
      </c>
      <c r="S124" s="45">
        <v>8921463.9999998789</v>
      </c>
      <c r="T124" s="45">
        <v>8786470.2999998648</v>
      </c>
    </row>
    <row r="125" spans="1:20" x14ac:dyDescent="0.2">
      <c r="A125" s="8">
        <v>2010.0833333333242</v>
      </c>
      <c r="B125" s="45">
        <v>2379905.8997615599</v>
      </c>
      <c r="C125" s="45">
        <v>168755.28438009677</v>
      </c>
      <c r="D125" s="45">
        <v>167278.04021998859</v>
      </c>
      <c r="E125" s="45">
        <v>1520205.9972082404</v>
      </c>
      <c r="F125" s="45">
        <v>231851.229641654</v>
      </c>
      <c r="G125" s="45">
        <v>1045400.2791591298</v>
      </c>
      <c r="H125" s="45">
        <v>1880680.0149130907</v>
      </c>
      <c r="I125" s="45">
        <v>341244.47289266466</v>
      </c>
      <c r="J125" s="45">
        <v>572366.2237837041</v>
      </c>
      <c r="K125" s="45">
        <v>35674.067216582902</v>
      </c>
      <c r="L125" s="45">
        <v>276520.33590133244</v>
      </c>
      <c r="M125" s="45">
        <v>171893.20721925574</v>
      </c>
      <c r="N125" s="45">
        <v>11830905.881402742</v>
      </c>
      <c r="O125" s="45">
        <v>11786157.100252729</v>
      </c>
      <c r="P125" s="45">
        <v>10905174.275641922</v>
      </c>
      <c r="Q125" s="45">
        <v>8914662.0433055274</v>
      </c>
      <c r="R125" s="45">
        <v>8945438.2802037392</v>
      </c>
      <c r="S125" s="45">
        <v>8927174.9844537228</v>
      </c>
      <c r="T125" s="45">
        <v>8792204.946162669</v>
      </c>
    </row>
    <row r="126" spans="1:20" x14ac:dyDescent="0.2">
      <c r="A126" s="8">
        <v>2010.1666666666574</v>
      </c>
      <c r="B126" s="45">
        <v>2388242.544681109</v>
      </c>
      <c r="C126" s="45">
        <v>169086.28722537003</v>
      </c>
      <c r="D126" s="45">
        <v>166754.6020393284</v>
      </c>
      <c r="E126" s="45">
        <v>1522380.6593770238</v>
      </c>
      <c r="F126" s="45">
        <v>232388.07087108819</v>
      </c>
      <c r="G126" s="45">
        <v>1044583.9477236262</v>
      </c>
      <c r="H126" s="45">
        <v>1882978.0281305399</v>
      </c>
      <c r="I126" s="45">
        <v>341995.45828716567</v>
      </c>
      <c r="J126" s="45">
        <v>572116.56681030593</v>
      </c>
      <c r="K126" s="45">
        <v>35884.590580109289</v>
      </c>
      <c r="L126" s="45">
        <v>276650.19846054708</v>
      </c>
      <c r="M126" s="45">
        <v>171789.50586180817</v>
      </c>
      <c r="N126" s="45">
        <v>11864796.354430946</v>
      </c>
      <c r="O126" s="45">
        <v>11820056.184375383</v>
      </c>
      <c r="P126" s="45">
        <v>10932604.638548287</v>
      </c>
      <c r="Q126" s="45">
        <v>8927677.1825847849</v>
      </c>
      <c r="R126" s="45">
        <v>8958627.3661462422</v>
      </c>
      <c r="S126" s="45">
        <v>8940576.8182343729</v>
      </c>
      <c r="T126" s="45">
        <v>8805449.7944355495</v>
      </c>
    </row>
    <row r="127" spans="1:20" x14ac:dyDescent="0.2">
      <c r="A127" s="8">
        <v>2010.2499999999907</v>
      </c>
      <c r="B127" s="45">
        <v>2398359.9999988</v>
      </c>
      <c r="C127" s="45">
        <v>169476.79999995467</v>
      </c>
      <c r="D127" s="45">
        <v>166329.70000005001</v>
      </c>
      <c r="E127" s="45">
        <v>1525255.3999996749</v>
      </c>
      <c r="F127" s="45">
        <v>232513.10000001563</v>
      </c>
      <c r="G127" s="45">
        <v>1044282.0000000112</v>
      </c>
      <c r="H127" s="45">
        <v>1886485.999999545</v>
      </c>
      <c r="I127" s="45">
        <v>343026.99999986496</v>
      </c>
      <c r="J127" s="45">
        <v>572558.99999990908</v>
      </c>
      <c r="K127" s="45">
        <v>36182.799999962634</v>
      </c>
      <c r="L127" s="45">
        <v>276886.89999995753</v>
      </c>
      <c r="M127" s="45">
        <v>172025.99999995381</v>
      </c>
      <c r="N127" s="45">
        <v>11908930.799994804</v>
      </c>
      <c r="O127" s="45">
        <v>11864217.799994798</v>
      </c>
      <c r="P127" s="45">
        <v>10969142.199995646</v>
      </c>
      <c r="Q127" s="45">
        <v>8945610.7999977544</v>
      </c>
      <c r="R127" s="45">
        <v>8977285.4999976903</v>
      </c>
      <c r="S127" s="45">
        <v>8959411.4999976736</v>
      </c>
      <c r="T127" s="45">
        <v>8824022.799997706</v>
      </c>
    </row>
    <row r="128" spans="1:20" x14ac:dyDescent="0.2">
      <c r="A128" s="8">
        <v>2010.3333333333239</v>
      </c>
      <c r="B128" s="45">
        <v>2409474.335371959</v>
      </c>
      <c r="C128" s="45">
        <v>169891.66925906879</v>
      </c>
      <c r="D128" s="45">
        <v>165853.8873051776</v>
      </c>
      <c r="E128" s="45">
        <v>1528050.175994456</v>
      </c>
      <c r="F128" s="45">
        <v>232122.37934386404</v>
      </c>
      <c r="G128" s="45">
        <v>1044334.0079922413</v>
      </c>
      <c r="H128" s="45">
        <v>1891044.8437936746</v>
      </c>
      <c r="I128" s="45">
        <v>344391.34920973022</v>
      </c>
      <c r="J128" s="45">
        <v>573696.21465225948</v>
      </c>
      <c r="K128" s="45">
        <v>36540.745989553579</v>
      </c>
      <c r="L128" s="45">
        <v>277441.89129663946</v>
      </c>
      <c r="M128" s="45">
        <v>172587.61977592038</v>
      </c>
      <c r="N128" s="45">
        <v>11956108.410818959</v>
      </c>
      <c r="O128" s="45">
        <v>11911466.320215233</v>
      </c>
      <c r="P128" s="45">
        <v>11009204.579099197</v>
      </c>
      <c r="Q128" s="45">
        <v>8967439.1168661267</v>
      </c>
      <c r="R128" s="45">
        <v>8999333.3716797549</v>
      </c>
      <c r="S128" s="45">
        <v>8981604.6202607285</v>
      </c>
      <c r="T128" s="45">
        <v>8845909.0990573876</v>
      </c>
    </row>
    <row r="129" spans="1:20" x14ac:dyDescent="0.2">
      <c r="A129" s="8">
        <v>2010.4166666666572</v>
      </c>
      <c r="B129" s="45">
        <v>2421065.6381248953</v>
      </c>
      <c r="C129" s="45">
        <v>170336.76192220792</v>
      </c>
      <c r="D129" s="45">
        <v>165435.87180226063</v>
      </c>
      <c r="E129" s="45">
        <v>1530719.917979904</v>
      </c>
      <c r="F129" s="45">
        <v>231403.91523265516</v>
      </c>
      <c r="G129" s="45">
        <v>1044589.8544948385</v>
      </c>
      <c r="H129" s="45">
        <v>1896399.284491847</v>
      </c>
      <c r="I129" s="45">
        <v>345929.58654585306</v>
      </c>
      <c r="J129" s="45">
        <v>575249.78358608228</v>
      </c>
      <c r="K129" s="45">
        <v>36914.561478381009</v>
      </c>
      <c r="L129" s="45">
        <v>278295.57694643707</v>
      </c>
      <c r="M129" s="45">
        <v>173322.59961186719</v>
      </c>
      <c r="N129" s="45">
        <v>12004273.626886241</v>
      </c>
      <c r="O129" s="45">
        <v>11959714.620051024</v>
      </c>
      <c r="P129" s="45">
        <v>11050979.826329224</v>
      </c>
      <c r="Q129" s="45">
        <v>8991758.9111566041</v>
      </c>
      <c r="R129" s="45">
        <v>9023442.6621199008</v>
      </c>
      <c r="S129" s="45">
        <v>9005816.1369859464</v>
      </c>
      <c r="T129" s="45">
        <v>8869762.5519392639</v>
      </c>
    </row>
    <row r="130" spans="1:20" x14ac:dyDescent="0.2">
      <c r="A130" s="8">
        <v>2010.4999999999905</v>
      </c>
      <c r="B130" s="45">
        <v>2432679.999998685</v>
      </c>
      <c r="C130" s="45">
        <v>170828.19999994041</v>
      </c>
      <c r="D130" s="45">
        <v>165248.90000000157</v>
      </c>
      <c r="E130" s="45">
        <v>1533403.2999996864</v>
      </c>
      <c r="F130" s="45">
        <v>230618.7000000838</v>
      </c>
      <c r="G130" s="45">
        <v>1044901.9999999667</v>
      </c>
      <c r="H130" s="45">
        <v>1902269.9999993083</v>
      </c>
      <c r="I130" s="45">
        <v>347429.99999983836</v>
      </c>
      <c r="J130" s="45">
        <v>576870.99999982363</v>
      </c>
      <c r="K130" s="45">
        <v>37256.399999964488</v>
      </c>
      <c r="L130" s="45">
        <v>279370.59999986703</v>
      </c>
      <c r="M130" s="45">
        <v>174044.99999992503</v>
      </c>
      <c r="N130" s="45">
        <v>12052657.199994471</v>
      </c>
      <c r="O130" s="45">
        <v>12008147.699994469</v>
      </c>
      <c r="P130" s="45">
        <v>11093598.599995103</v>
      </c>
      <c r="Q130" s="45">
        <v>9017072.0999970976</v>
      </c>
      <c r="R130" s="45">
        <v>9048472.799997123</v>
      </c>
      <c r="S130" s="45">
        <v>9030889.5999971181</v>
      </c>
      <c r="T130" s="45">
        <v>8894404.1999971773</v>
      </c>
    </row>
    <row r="131" spans="1:20" x14ac:dyDescent="0.2">
      <c r="A131" s="8">
        <v>2010.5833333333237</v>
      </c>
      <c r="B131" s="45">
        <v>2443919.3513359828</v>
      </c>
      <c r="C131" s="45">
        <v>171366.20525000774</v>
      </c>
      <c r="D131" s="45">
        <v>165393.54389288995</v>
      </c>
      <c r="E131" s="45">
        <v>1536216.8395529541</v>
      </c>
      <c r="F131" s="45">
        <v>229934.35298316373</v>
      </c>
      <c r="G131" s="45">
        <v>1045148.1333163697</v>
      </c>
      <c r="H131" s="45">
        <v>1908384.9062053573</v>
      </c>
      <c r="I131" s="45">
        <v>348740.83397123369</v>
      </c>
      <c r="J131" s="45">
        <v>578301.95464356814</v>
      </c>
      <c r="K131" s="45">
        <v>37536.400676838486</v>
      </c>
      <c r="L131" s="45">
        <v>280575.53594866354</v>
      </c>
      <c r="M131" s="45">
        <v>174624.09145450254</v>
      </c>
      <c r="N131" s="45">
        <v>12100597.701217426</v>
      </c>
      <c r="O131" s="45">
        <v>12056074.270708233</v>
      </c>
      <c r="P131" s="45">
        <v>11136264.822750399</v>
      </c>
      <c r="Q131" s="45">
        <v>9042030.596622888</v>
      </c>
      <c r="R131" s="45">
        <v>9073364.1552850697</v>
      </c>
      <c r="S131" s="45">
        <v>9055756.7085629534</v>
      </c>
      <c r="T131" s="45">
        <v>8918755.1761120539</v>
      </c>
    </row>
    <row r="132" spans="1:20" x14ac:dyDescent="0.2">
      <c r="A132" s="8">
        <v>2010.666666666657</v>
      </c>
      <c r="B132" s="45">
        <v>2454608.9768858268</v>
      </c>
      <c r="C132" s="45">
        <v>171887.39841882235</v>
      </c>
      <c r="D132" s="45">
        <v>165679.67741846381</v>
      </c>
      <c r="E132" s="45">
        <v>1539188.4279607593</v>
      </c>
      <c r="F132" s="45">
        <v>229145.00153205579</v>
      </c>
      <c r="G132" s="45">
        <v>1045306.8565191473</v>
      </c>
      <c r="H132" s="45">
        <v>1914500.8709355087</v>
      </c>
      <c r="I132" s="45">
        <v>349950.15849144052</v>
      </c>
      <c r="J132" s="45">
        <v>579647.92847407772</v>
      </c>
      <c r="K132" s="45">
        <v>37796.644987621687</v>
      </c>
      <c r="L132" s="45">
        <v>281762.69004941022</v>
      </c>
      <c r="M132" s="45">
        <v>175149.98457919571</v>
      </c>
      <c r="N132" s="45">
        <v>12147864.978732869</v>
      </c>
      <c r="O132" s="45">
        <v>12103297.88353667</v>
      </c>
      <c r="P132" s="45">
        <v>11178475.474625546</v>
      </c>
      <c r="Q132" s="45">
        <v>9065886.2986988984</v>
      </c>
      <c r="R132" s="45">
        <v>9097380.8631361481</v>
      </c>
      <c r="S132" s="45">
        <v>9079701.7597319279</v>
      </c>
      <c r="T132" s="45">
        <v>8942136.9792733174</v>
      </c>
    </row>
    <row r="133" spans="1:20" x14ac:dyDescent="0.2">
      <c r="A133" s="8">
        <v>2010.7499999999902</v>
      </c>
      <c r="B133" s="45">
        <v>2464629.9999988684</v>
      </c>
      <c r="C133" s="45">
        <v>172312.49999995885</v>
      </c>
      <c r="D133" s="45">
        <v>165844.49999999808</v>
      </c>
      <c r="E133" s="45">
        <v>1542323.7999996224</v>
      </c>
      <c r="F133" s="45">
        <v>227951.40000017546</v>
      </c>
      <c r="G133" s="45">
        <v>1045381.9999999959</v>
      </c>
      <c r="H133" s="45">
        <v>1920381.9999993332</v>
      </c>
      <c r="I133" s="45">
        <v>351205.99999984412</v>
      </c>
      <c r="J133" s="45">
        <v>581104.9999998149</v>
      </c>
      <c r="K133" s="45">
        <v>38097.199999960023</v>
      </c>
      <c r="L133" s="45">
        <v>282770.29999989871</v>
      </c>
      <c r="M133" s="45">
        <v>175767.99999991641</v>
      </c>
      <c r="N133" s="45">
        <v>12194336.699994598</v>
      </c>
      <c r="O133" s="45">
        <v>12149745.799994599</v>
      </c>
      <c r="P133" s="45">
        <v>11219800.799995221</v>
      </c>
      <c r="Q133" s="45">
        <v>9088041.099997526</v>
      </c>
      <c r="R133" s="45">
        <v>9119867.999997478</v>
      </c>
      <c r="S133" s="45">
        <v>9102097.1999974865</v>
      </c>
      <c r="T133" s="45">
        <v>8963971.1999975499</v>
      </c>
    </row>
    <row r="134" spans="1:20" x14ac:dyDescent="0.2">
      <c r="A134" s="8">
        <v>2010.8333333333235</v>
      </c>
      <c r="B134" s="45">
        <v>2474067.5185358911</v>
      </c>
      <c r="C134" s="45">
        <v>172585.97270353974</v>
      </c>
      <c r="D134" s="45">
        <v>165697.26304915576</v>
      </c>
      <c r="E134" s="45">
        <v>1545595.9398657712</v>
      </c>
      <c r="F134" s="45">
        <v>226172.78650187925</v>
      </c>
      <c r="G134" s="45">
        <v>1045395.0142977205</v>
      </c>
      <c r="H134" s="45">
        <v>1925908.2350845479</v>
      </c>
      <c r="I134" s="45">
        <v>352621.50008960534</v>
      </c>
      <c r="J134" s="45">
        <v>582820.55936505843</v>
      </c>
      <c r="K134" s="45">
        <v>38478.180932511124</v>
      </c>
      <c r="L134" s="45">
        <v>283513.15750057378</v>
      </c>
      <c r="M134" s="45">
        <v>176589.9773686027</v>
      </c>
      <c r="N134" s="45">
        <v>12240238.621315522</v>
      </c>
      <c r="O134" s="45">
        <v>12195679.433956029</v>
      </c>
      <c r="P134" s="45">
        <v>11260256.444684966</v>
      </c>
      <c r="Q134" s="45">
        <v>9108453.6373667214</v>
      </c>
      <c r="R134" s="45">
        <v>9140695.0256820805</v>
      </c>
      <c r="S134" s="45">
        <v>9122834.4343599491</v>
      </c>
      <c r="T134" s="45">
        <v>8984186.8594413307</v>
      </c>
    </row>
    <row r="135" spans="1:20" x14ac:dyDescent="0.2">
      <c r="A135" s="8">
        <v>2010.9166666666567</v>
      </c>
      <c r="B135" s="45">
        <v>2483822.5283984891</v>
      </c>
      <c r="C135" s="45">
        <v>172747.24810591195</v>
      </c>
      <c r="D135" s="45">
        <v>165335.42593125306</v>
      </c>
      <c r="E135" s="45">
        <v>1548846.829434217</v>
      </c>
      <c r="F135" s="45">
        <v>224102.33419545391</v>
      </c>
      <c r="G135" s="45">
        <v>1045437.8305395829</v>
      </c>
      <c r="H135" s="45">
        <v>1931422.8613916184</v>
      </c>
      <c r="I135" s="45">
        <v>354170.26096893713</v>
      </c>
      <c r="J135" s="45">
        <v>584747.24325728463</v>
      </c>
      <c r="K135" s="45">
        <v>38899.895607951454</v>
      </c>
      <c r="L135" s="45">
        <v>284212.27026260231</v>
      </c>
      <c r="M135" s="45">
        <v>177593.83244125068</v>
      </c>
      <c r="N135" s="45">
        <v>12287188.854445497</v>
      </c>
      <c r="O135" s="45">
        <v>12242696.808732187</v>
      </c>
      <c r="P135" s="45">
        <v>11301639.660324411</v>
      </c>
      <c r="Q135" s="45">
        <v>9129309.5199574959</v>
      </c>
      <c r="R135" s="45">
        <v>9161828.9334673285</v>
      </c>
      <c r="S135" s="45">
        <v>9143880.7018478289</v>
      </c>
      <c r="T135" s="45">
        <v>9004742.7013219185</v>
      </c>
    </row>
    <row r="136" spans="1:20" x14ac:dyDescent="0.2">
      <c r="A136" s="8">
        <v>2010.99999999999</v>
      </c>
      <c r="B136" s="45">
        <v>2494999.9999985285</v>
      </c>
      <c r="C136" s="45">
        <v>172859.49999998693</v>
      </c>
      <c r="D136" s="45">
        <v>164928.50000004479</v>
      </c>
      <c r="E136" s="45">
        <v>1551885.6999996556</v>
      </c>
      <c r="F136" s="45">
        <v>222151.70000021055</v>
      </c>
      <c r="G136" s="45">
        <v>1045619.9999999653</v>
      </c>
      <c r="H136" s="45">
        <v>1937384.9999992391</v>
      </c>
      <c r="I136" s="45">
        <v>355790.99999980355</v>
      </c>
      <c r="J136" s="45">
        <v>586788.9999997518</v>
      </c>
      <c r="K136" s="45">
        <v>39302.699999955163</v>
      </c>
      <c r="L136" s="45">
        <v>285165.19999985845</v>
      </c>
      <c r="M136" s="45">
        <v>178723.99999985896</v>
      </c>
      <c r="N136" s="45">
        <v>12337153.599993745</v>
      </c>
      <c r="O136" s="45">
        <v>12292730.099993736</v>
      </c>
      <c r="P136" s="45">
        <v>11346193.099994373</v>
      </c>
      <c r="Q136" s="45">
        <v>9153351.0999968145</v>
      </c>
      <c r="R136" s="45">
        <v>9185761.0999968573</v>
      </c>
      <c r="S136" s="45">
        <v>9167722.19999687</v>
      </c>
      <c r="T136" s="45">
        <v>9028104.8999969289</v>
      </c>
    </row>
    <row r="137" spans="1:20" x14ac:dyDescent="0.2">
      <c r="A137" s="8">
        <v>2011.0833333333233</v>
      </c>
      <c r="B137" s="45">
        <v>2508230.5745130484</v>
      </c>
      <c r="C137" s="45">
        <v>172970.30393565973</v>
      </c>
      <c r="D137" s="45">
        <v>164631.8039106158</v>
      </c>
      <c r="E137" s="45">
        <v>1554587.0232039813</v>
      </c>
      <c r="F137" s="45">
        <v>220625.08249198471</v>
      </c>
      <c r="G137" s="45">
        <v>1046019.2539371045</v>
      </c>
      <c r="H137" s="45">
        <v>1944075.5978967713</v>
      </c>
      <c r="I137" s="45">
        <v>357423.3138174488</v>
      </c>
      <c r="J137" s="45">
        <v>588842.69678381749</v>
      </c>
      <c r="K137" s="45">
        <v>39638.923741004182</v>
      </c>
      <c r="L137" s="45">
        <v>286580.84145579481</v>
      </c>
      <c r="M137" s="45">
        <v>179916.924996371</v>
      </c>
      <c r="N137" s="45">
        <v>12390886.146819932</v>
      </c>
      <c r="O137" s="45">
        <v>12346505.648989305</v>
      </c>
      <c r="P137" s="45">
        <v>11394843.468850043</v>
      </c>
      <c r="Q137" s="45">
        <v>9182282.8872274738</v>
      </c>
      <c r="R137" s="45">
        <v>9214029.1938222796</v>
      </c>
      <c r="S137" s="45">
        <v>9195891.3947218712</v>
      </c>
      <c r="T137" s="45">
        <v>9055786.2120327987</v>
      </c>
    </row>
    <row r="138" spans="1:20" x14ac:dyDescent="0.2">
      <c r="A138" s="8">
        <v>2011.1666666666565</v>
      </c>
      <c r="B138" s="45">
        <v>2522247.5761790904</v>
      </c>
      <c r="C138" s="45">
        <v>173064.84249073712</v>
      </c>
      <c r="D138" s="45">
        <v>164543.88552335056</v>
      </c>
      <c r="E138" s="45">
        <v>1557086.2320779806</v>
      </c>
      <c r="F138" s="45">
        <v>219396.8468725553</v>
      </c>
      <c r="G138" s="45">
        <v>1046586.0435446088</v>
      </c>
      <c r="H138" s="45">
        <v>1951062.9057159936</v>
      </c>
      <c r="I138" s="45">
        <v>359010.31615024025</v>
      </c>
      <c r="J138" s="45">
        <v>590776.87627322611</v>
      </c>
      <c r="K138" s="45">
        <v>39908.791098828959</v>
      </c>
      <c r="L138" s="45">
        <v>288313.4214920511</v>
      </c>
      <c r="M138" s="45">
        <v>181077.09306249718</v>
      </c>
      <c r="N138" s="45">
        <v>12444288.136783807</v>
      </c>
      <c r="O138" s="45">
        <v>12399926.459277663</v>
      </c>
      <c r="P138" s="45">
        <v>11443253.680342279</v>
      </c>
      <c r="Q138" s="45">
        <v>9213658.0214541182</v>
      </c>
      <c r="R138" s="45">
        <v>9244356.0511257295</v>
      </c>
      <c r="S138" s="45">
        <v>9226105.8254524618</v>
      </c>
      <c r="T138" s="45">
        <v>9085485.7228298914</v>
      </c>
    </row>
    <row r="139" spans="1:20" x14ac:dyDescent="0.2">
      <c r="A139" s="8">
        <v>2011.2499999999898</v>
      </c>
      <c r="B139" s="45">
        <v>2535309.9999985262</v>
      </c>
      <c r="C139" s="45">
        <v>173112.69999999821</v>
      </c>
      <c r="D139" s="45">
        <v>164749.09999995332</v>
      </c>
      <c r="E139" s="45">
        <v>1559583.9999996852</v>
      </c>
      <c r="F139" s="45">
        <v>218233.90000014831</v>
      </c>
      <c r="G139" s="45">
        <v>1047238.9999999179</v>
      </c>
      <c r="H139" s="45">
        <v>1957736.9999992247</v>
      </c>
      <c r="I139" s="45">
        <v>360495.99999982613</v>
      </c>
      <c r="J139" s="45">
        <v>592452.99999981571</v>
      </c>
      <c r="K139" s="45">
        <v>40124.499999976339</v>
      </c>
      <c r="L139" s="45">
        <v>290128.49999978166</v>
      </c>
      <c r="M139" s="45">
        <v>182100.99999988687</v>
      </c>
      <c r="N139" s="45">
        <v>12492048.2999947</v>
      </c>
      <c r="O139" s="45">
        <v>12447689.699994698</v>
      </c>
      <c r="P139" s="45">
        <v>11485770.699995372</v>
      </c>
      <c r="Q139" s="45">
        <v>9243991.7999964822</v>
      </c>
      <c r="R139" s="45">
        <v>9273510.7999966256</v>
      </c>
      <c r="S139" s="45">
        <v>9255129.2999966424</v>
      </c>
      <c r="T139" s="45">
        <v>9113949.0999967139</v>
      </c>
    </row>
    <row r="140" spans="1:20" x14ac:dyDescent="0.2">
      <c r="A140" s="8">
        <v>2011.333333333323</v>
      </c>
      <c r="B140" s="45">
        <v>2546162.7759954385</v>
      </c>
      <c r="C140" s="45">
        <v>173091.38933152918</v>
      </c>
      <c r="D140" s="45">
        <v>165278.82501213878</v>
      </c>
      <c r="E140" s="45">
        <v>1562249.7080570695</v>
      </c>
      <c r="F140" s="45">
        <v>216968.8835312255</v>
      </c>
      <c r="G140" s="45">
        <v>1047910.5995831662</v>
      </c>
      <c r="H140" s="45">
        <v>1963613.5214718385</v>
      </c>
      <c r="I140" s="45">
        <v>361836.57797281607</v>
      </c>
      <c r="J140" s="45">
        <v>593779.02386870328</v>
      </c>
      <c r="K140" s="45">
        <v>40298.664843999046</v>
      </c>
      <c r="L140" s="45">
        <v>291831.17667518568</v>
      </c>
      <c r="M140" s="45">
        <v>182927.17449698501</v>
      </c>
      <c r="N140" s="45">
        <v>12530312.158035431</v>
      </c>
      <c r="O140" s="45">
        <v>12485949.570050748</v>
      </c>
      <c r="P140" s="45">
        <v>11518311.761364141</v>
      </c>
      <c r="Q140" s="45">
        <v>9270674.1174067445</v>
      </c>
      <c r="R140" s="45">
        <v>9299089.3582682237</v>
      </c>
      <c r="S140" s="45">
        <v>9280554.2608068921</v>
      </c>
      <c r="T140" s="45">
        <v>9138761.4961118083</v>
      </c>
    </row>
    <row r="141" spans="1:20" x14ac:dyDescent="0.2">
      <c r="A141" s="8">
        <v>2011.4166666666563</v>
      </c>
      <c r="B141" s="45">
        <v>2555494.5742834737</v>
      </c>
      <c r="C141" s="45">
        <v>173010.13748665599</v>
      </c>
      <c r="D141" s="45">
        <v>165952.52827158518</v>
      </c>
      <c r="E141" s="45">
        <v>1565127.5681778332</v>
      </c>
      <c r="F141" s="45">
        <v>215697.3783152886</v>
      </c>
      <c r="G141" s="45">
        <v>1048588.6989852858</v>
      </c>
      <c r="H141" s="45">
        <v>1968710.3675916127</v>
      </c>
      <c r="I141" s="45">
        <v>363037.14109568339</v>
      </c>
      <c r="J141" s="45">
        <v>594848.88127818785</v>
      </c>
      <c r="K141" s="45">
        <v>40445.565922473754</v>
      </c>
      <c r="L141" s="45">
        <v>293384.7104346992</v>
      </c>
      <c r="M141" s="45">
        <v>183662.27678948097</v>
      </c>
      <c r="N141" s="45">
        <v>12561052.398384947</v>
      </c>
      <c r="O141" s="45">
        <v>12516688.387456145</v>
      </c>
      <c r="P141" s="45">
        <v>11543075.170127861</v>
      </c>
      <c r="Q141" s="45">
        <v>9294593.2571681701</v>
      </c>
      <c r="R141" s="45">
        <v>9321994.8027503379</v>
      </c>
      <c r="S141" s="45">
        <v>9303287.6889148504</v>
      </c>
      <c r="T141" s="45">
        <v>9160866.0036351383</v>
      </c>
    </row>
    <row r="142" spans="1:20" x14ac:dyDescent="0.2">
      <c r="A142" s="8">
        <v>2011.4999999999895</v>
      </c>
      <c r="B142" s="45">
        <v>2564479.9999988447</v>
      </c>
      <c r="C142" s="45">
        <v>172886.10000001756</v>
      </c>
      <c r="D142" s="45">
        <v>166536.69999994207</v>
      </c>
      <c r="E142" s="45">
        <v>1568230.4999995958</v>
      </c>
      <c r="F142" s="45">
        <v>214580.70000012367</v>
      </c>
      <c r="G142" s="45">
        <v>1049274.9999999132</v>
      </c>
      <c r="H142" s="45">
        <v>1973170.999999474</v>
      </c>
      <c r="I142" s="45">
        <v>364114.99999987171</v>
      </c>
      <c r="J142" s="45">
        <v>595802.99999988161</v>
      </c>
      <c r="K142" s="45">
        <v>40579.899999983303</v>
      </c>
      <c r="L142" s="45">
        <v>294791.89999983244</v>
      </c>
      <c r="M142" s="45">
        <v>184454.99999989066</v>
      </c>
      <c r="N142" s="45">
        <v>12587698.49999677</v>
      </c>
      <c r="O142" s="45">
        <v>12543345.499996766</v>
      </c>
      <c r="P142" s="45">
        <v>11563829.499997489</v>
      </c>
      <c r="Q142" s="45">
        <v>9317512.0999971144</v>
      </c>
      <c r="R142" s="45">
        <v>9343956.9999972302</v>
      </c>
      <c r="S142" s="45">
        <v>9325065.1999972537</v>
      </c>
      <c r="T142" s="45">
        <v>9182045.1999973245</v>
      </c>
    </row>
    <row r="143" spans="1:20" x14ac:dyDescent="0.2">
      <c r="A143" s="8">
        <v>2011.5833333333228</v>
      </c>
      <c r="B143" s="45">
        <v>2573942.7659418527</v>
      </c>
      <c r="C143" s="45">
        <v>172728.07577529724</v>
      </c>
      <c r="D143" s="45">
        <v>166885.54418864913</v>
      </c>
      <c r="E143" s="45">
        <v>1571493.474195281</v>
      </c>
      <c r="F143" s="45">
        <v>213719.00560623594</v>
      </c>
      <c r="G143" s="45">
        <v>1049922.8292112479</v>
      </c>
      <c r="H143" s="45">
        <v>1977154.1310266657</v>
      </c>
      <c r="I143" s="45">
        <v>365089.37429034611</v>
      </c>
      <c r="J143" s="45">
        <v>596741.20774042851</v>
      </c>
      <c r="K143" s="45">
        <v>40716.624290274311</v>
      </c>
      <c r="L143" s="45">
        <v>296044.44073120458</v>
      </c>
      <c r="M143" s="45">
        <v>185400.41405208228</v>
      </c>
      <c r="N143" s="45">
        <v>12612961.950641487</v>
      </c>
      <c r="O143" s="45">
        <v>12568638.315225651</v>
      </c>
      <c r="P143" s="45">
        <v>11583666.374559943</v>
      </c>
      <c r="Q143" s="45">
        <v>9340615.6172006391</v>
      </c>
      <c r="R143" s="45">
        <v>9366120.617531037</v>
      </c>
      <c r="S143" s="45">
        <v>9347035.4842546657</v>
      </c>
      <c r="T143" s="45">
        <v>9203481.7183170952</v>
      </c>
    </row>
    <row r="144" spans="1:20" x14ac:dyDescent="0.2">
      <c r="A144" s="8">
        <v>2011.6666666666561</v>
      </c>
      <c r="B144" s="45">
        <v>2583303.0155686066</v>
      </c>
      <c r="C144" s="45">
        <v>172511.43719234446</v>
      </c>
      <c r="D144" s="45">
        <v>167204.11990843792</v>
      </c>
      <c r="E144" s="45">
        <v>1574539.6655789122</v>
      </c>
      <c r="F144" s="45">
        <v>212967.8176449149</v>
      </c>
      <c r="G144" s="45">
        <v>1050292.0123656669</v>
      </c>
      <c r="H144" s="45">
        <v>1980879.4757657247</v>
      </c>
      <c r="I144" s="45">
        <v>365987.11946616077</v>
      </c>
      <c r="J144" s="45">
        <v>597600.93194654013</v>
      </c>
      <c r="K144" s="45">
        <v>40871.737803748787</v>
      </c>
      <c r="L144" s="45">
        <v>297089.61454585416</v>
      </c>
      <c r="M144" s="45">
        <v>186379.09607525225</v>
      </c>
      <c r="N144" s="45">
        <v>12636682.273356929</v>
      </c>
      <c r="O144" s="45">
        <v>12592396.479763456</v>
      </c>
      <c r="P144" s="45">
        <v>11602969.616904952</v>
      </c>
      <c r="Q144" s="45">
        <v>9362777.1424477547</v>
      </c>
      <c r="R144" s="45">
        <v>9387289.526744524</v>
      </c>
      <c r="S144" s="45">
        <v>9367999.5299820919</v>
      </c>
      <c r="T144" s="45">
        <v>9223958.4144646842</v>
      </c>
    </row>
    <row r="145" spans="1:20" x14ac:dyDescent="0.2">
      <c r="A145" s="8">
        <v>2011.7499999999893</v>
      </c>
      <c r="B145" s="45">
        <v>2591629.9999990384</v>
      </c>
      <c r="C145" s="45">
        <v>172203.20000004681</v>
      </c>
      <c r="D145" s="45">
        <v>167785.19999989614</v>
      </c>
      <c r="E145" s="45">
        <v>1576914.2999997581</v>
      </c>
      <c r="F145" s="45">
        <v>212121.50000012343</v>
      </c>
      <c r="G145" s="45">
        <v>1050094.0000000743</v>
      </c>
      <c r="H145" s="45">
        <v>1984581.9999995166</v>
      </c>
      <c r="I145" s="45">
        <v>366836.99999989284</v>
      </c>
      <c r="J145" s="45">
        <v>598278.9999999291</v>
      </c>
      <c r="K145" s="45">
        <v>41061.499999972752</v>
      </c>
      <c r="L145" s="45">
        <v>297863.59999992081</v>
      </c>
      <c r="M145" s="45">
        <v>187217.99999990879</v>
      </c>
      <c r="N145" s="45">
        <v>12657980.999997461</v>
      </c>
      <c r="O145" s="45">
        <v>12613727.699997459</v>
      </c>
      <c r="P145" s="45">
        <v>11621446.099997696</v>
      </c>
      <c r="Q145" s="45">
        <v>9382292.0999977402</v>
      </c>
      <c r="R145" s="45">
        <v>9405682.3999978956</v>
      </c>
      <c r="S145" s="45">
        <v>9386171.3999979254</v>
      </c>
      <c r="T145" s="45">
        <v>9241658.1999979876</v>
      </c>
    </row>
    <row r="146" spans="1:20" x14ac:dyDescent="0.2">
      <c r="A146" s="8">
        <v>2011.8333333333226</v>
      </c>
      <c r="B146" s="45">
        <v>2598318.7528229007</v>
      </c>
      <c r="C146" s="45">
        <v>171797.31127113916</v>
      </c>
      <c r="D146" s="45">
        <v>168810.85749214841</v>
      </c>
      <c r="E146" s="45">
        <v>1578328.72849303</v>
      </c>
      <c r="F146" s="45">
        <v>211032.77922972053</v>
      </c>
      <c r="G146" s="45">
        <v>1049155.6391271926</v>
      </c>
      <c r="H146" s="45">
        <v>1988436.5840480172</v>
      </c>
      <c r="I146" s="45">
        <v>367663.03597617755</v>
      </c>
      <c r="J146" s="45">
        <v>598703.92294671154</v>
      </c>
      <c r="K146" s="45">
        <v>41292.112068854636</v>
      </c>
      <c r="L146" s="45">
        <v>298351.4715102684</v>
      </c>
      <c r="M146" s="45">
        <v>187802.5396643987</v>
      </c>
      <c r="N146" s="45">
        <v>12676447.950490823</v>
      </c>
      <c r="O146" s="45">
        <v>12632212.983842527</v>
      </c>
      <c r="P146" s="45">
        <v>11639014.251491571</v>
      </c>
      <c r="Q146" s="45">
        <v>9398042.8359964155</v>
      </c>
      <c r="R146" s="45">
        <v>9420168.9641844854</v>
      </c>
      <c r="S146" s="45">
        <v>9400420.1243810821</v>
      </c>
      <c r="T146" s="45">
        <v>9255427.8046786971</v>
      </c>
    </row>
    <row r="147" spans="1:20" x14ac:dyDescent="0.2">
      <c r="A147" s="8">
        <v>2011.9166666666558</v>
      </c>
      <c r="B147" s="45">
        <v>2604067.4375097426</v>
      </c>
      <c r="C147" s="45">
        <v>171395.44337378629</v>
      </c>
      <c r="D147" s="45">
        <v>170020.36616829666</v>
      </c>
      <c r="E147" s="45">
        <v>1579158.8028379665</v>
      </c>
      <c r="F147" s="45">
        <v>209787.83258724053</v>
      </c>
      <c r="G147" s="45">
        <v>1047765.3626631978</v>
      </c>
      <c r="H147" s="45">
        <v>1992377.7663795487</v>
      </c>
      <c r="I147" s="45">
        <v>368470.26992787456</v>
      </c>
      <c r="J147" s="45">
        <v>598930.94649066345</v>
      </c>
      <c r="K147" s="45">
        <v>41529.542121657258</v>
      </c>
      <c r="L147" s="45">
        <v>298733.88693673373</v>
      </c>
      <c r="M147" s="45">
        <v>188251.96853851274</v>
      </c>
      <c r="N147" s="45">
        <v>12693546.097058963</v>
      </c>
      <c r="O147" s="45">
        <v>12649326.545324598</v>
      </c>
      <c r="P147" s="45">
        <v>11656438.71779318</v>
      </c>
      <c r="Q147" s="45">
        <v>9411259.3841366563</v>
      </c>
      <c r="R147" s="45">
        <v>9432223.164331153</v>
      </c>
      <c r="S147" s="45">
        <v>9412234.6022535693</v>
      </c>
      <c r="T147" s="45">
        <v>9266769.2310847677</v>
      </c>
    </row>
    <row r="148" spans="1:20" x14ac:dyDescent="0.2">
      <c r="A148" s="8">
        <v>2011.9999999999891</v>
      </c>
      <c r="B148" s="45">
        <v>2609899.999999186</v>
      </c>
      <c r="C148" s="45">
        <v>171126.200000021</v>
      </c>
      <c r="D148" s="45">
        <v>171042.29999989463</v>
      </c>
      <c r="E148" s="45">
        <v>1579946.4999998759</v>
      </c>
      <c r="F148" s="45">
        <v>208531.20000015901</v>
      </c>
      <c r="G148" s="45">
        <v>1046327.0000001739</v>
      </c>
      <c r="H148" s="45">
        <v>1996279.9999994971</v>
      </c>
      <c r="I148" s="45">
        <v>369258.9999998979</v>
      </c>
      <c r="J148" s="45">
        <v>599046.99999998824</v>
      </c>
      <c r="K148" s="45">
        <v>41729.699999978147</v>
      </c>
      <c r="L148" s="45">
        <v>299240.39999991551</v>
      </c>
      <c r="M148" s="45">
        <v>188743.999999925</v>
      </c>
      <c r="N148" s="45">
        <v>12711206.699997569</v>
      </c>
      <c r="O148" s="45">
        <v>12667015.899997558</v>
      </c>
      <c r="P148" s="45">
        <v>11674695.699997511</v>
      </c>
      <c r="Q148" s="45">
        <v>9423758.6999983322</v>
      </c>
      <c r="R148" s="45">
        <v>9443969.9999983888</v>
      </c>
      <c r="S148" s="45">
        <v>9423758.6999984179</v>
      </c>
      <c r="T148" s="45">
        <v>9277848.2999984715</v>
      </c>
    </row>
    <row r="149" spans="1:20" x14ac:dyDescent="0.2">
      <c r="A149" s="8">
        <v>2012.0833333333223</v>
      </c>
      <c r="B149" s="45">
        <v>2616518.889427972</v>
      </c>
      <c r="C149" s="45">
        <v>171056.76062187288</v>
      </c>
      <c r="D149" s="45">
        <v>171586.37769392383</v>
      </c>
      <c r="E149" s="45">
        <v>1581045.6673870611</v>
      </c>
      <c r="F149" s="45">
        <v>207369.2071053726</v>
      </c>
      <c r="G149" s="45">
        <v>1045133.91057699</v>
      </c>
      <c r="H149" s="45">
        <v>2000006.940185694</v>
      </c>
      <c r="I149" s="45">
        <v>370026.40773023089</v>
      </c>
      <c r="J149" s="45">
        <v>599136.39676873153</v>
      </c>
      <c r="K149" s="45">
        <v>41861.575582298959</v>
      </c>
      <c r="L149" s="45">
        <v>300020.3213754032</v>
      </c>
      <c r="M149" s="45">
        <v>189400.83469725895</v>
      </c>
      <c r="N149" s="45">
        <v>12730730.710343393</v>
      </c>
      <c r="O149" s="45">
        <v>12686595.030870903</v>
      </c>
      <c r="P149" s="45">
        <v>11694386.30094116</v>
      </c>
      <c r="Q149" s="45">
        <v>9436727.3832462337</v>
      </c>
      <c r="R149" s="45">
        <v>9456801.6812754143</v>
      </c>
      <c r="S149" s="45">
        <v>9436398.3515433539</v>
      </c>
      <c r="T149" s="45">
        <v>9290090.7296241559</v>
      </c>
    </row>
    <row r="150" spans="1:20" x14ac:dyDescent="0.2">
      <c r="A150" s="8">
        <v>2012.1666666666556</v>
      </c>
      <c r="B150" s="45">
        <v>2623340.5677208086</v>
      </c>
      <c r="C150" s="45">
        <v>171008.60783126298</v>
      </c>
      <c r="D150" s="45">
        <v>171686.89689920421</v>
      </c>
      <c r="E150" s="45">
        <v>1582057.634179502</v>
      </c>
      <c r="F150" s="45">
        <v>206255.32237740228</v>
      </c>
      <c r="G150" s="45">
        <v>1044037.5740194835</v>
      </c>
      <c r="H150" s="45">
        <v>2003379.0513057385</v>
      </c>
      <c r="I150" s="45">
        <v>370757.20822912885</v>
      </c>
      <c r="J150" s="45">
        <v>599272.98579430347</v>
      </c>
      <c r="K150" s="45">
        <v>41946.478894658416</v>
      </c>
      <c r="L150" s="45">
        <v>300901.98955862178</v>
      </c>
      <c r="M150" s="45">
        <v>190122.62236284735</v>
      </c>
      <c r="N150" s="45">
        <v>12750897.842096524</v>
      </c>
      <c r="O150" s="45">
        <v>12706843.790775573</v>
      </c>
      <c r="P150" s="45">
        <v>11714611.23042657</v>
      </c>
      <c r="Q150" s="45">
        <v>9448830.6098838355</v>
      </c>
      <c r="R150" s="45">
        <v>9469179.260365231</v>
      </c>
      <c r="S150" s="45">
        <v>9448607.7609937321</v>
      </c>
      <c r="T150" s="45">
        <v>9301961.8278533444</v>
      </c>
    </row>
    <row r="151" spans="1:20" x14ac:dyDescent="0.2">
      <c r="A151" s="8">
        <v>2012.2499999999889</v>
      </c>
      <c r="B151" s="45">
        <v>2629459.9999992689</v>
      </c>
      <c r="C151" s="45">
        <v>170741.80000006099</v>
      </c>
      <c r="D151" s="45">
        <v>171459.30000004719</v>
      </c>
      <c r="E151" s="45">
        <v>1582395.6000000262</v>
      </c>
      <c r="F151" s="45">
        <v>205104.80000016003</v>
      </c>
      <c r="G151" s="45">
        <v>1042779.0000001906</v>
      </c>
      <c r="H151" s="45">
        <v>2006205.9999996671</v>
      </c>
      <c r="I151" s="45">
        <v>371432.9999999142</v>
      </c>
      <c r="J151" s="45">
        <v>599527.99999995483</v>
      </c>
      <c r="K151" s="45">
        <v>42018.799999989635</v>
      </c>
      <c r="L151" s="45">
        <v>301633.49999992346</v>
      </c>
      <c r="M151" s="45">
        <v>190753.99999992855</v>
      </c>
      <c r="N151" s="45">
        <v>12769857.499997629</v>
      </c>
      <c r="O151" s="45">
        <v>12725908.499997612</v>
      </c>
      <c r="P151" s="45">
        <v>11734096.099997504</v>
      </c>
      <c r="Q151" s="45">
        <v>9458103.1999990363</v>
      </c>
      <c r="R151" s="45">
        <v>9478830.9999989923</v>
      </c>
      <c r="S151" s="45">
        <v>9458103.1999990121</v>
      </c>
      <c r="T151" s="45">
        <v>9311186.7999990452</v>
      </c>
    </row>
    <row r="152" spans="1:20" x14ac:dyDescent="0.2">
      <c r="A152" s="8">
        <v>2012.3333333333221</v>
      </c>
      <c r="B152" s="45">
        <v>2634236.0598306116</v>
      </c>
      <c r="C152" s="45">
        <v>170101.535130428</v>
      </c>
      <c r="D152" s="45">
        <v>171022.95765783676</v>
      </c>
      <c r="E152" s="45">
        <v>1581643.3501062992</v>
      </c>
      <c r="F152" s="45">
        <v>203853.23309045128</v>
      </c>
      <c r="G152" s="45">
        <v>1041190.5704176687</v>
      </c>
      <c r="H152" s="45">
        <v>2008398.8774287694</v>
      </c>
      <c r="I152" s="45">
        <v>372040.92569491168</v>
      </c>
      <c r="J152" s="45">
        <v>599923.37886710174</v>
      </c>
      <c r="K152" s="45">
        <v>42105.400416666351</v>
      </c>
      <c r="L152" s="45">
        <v>302039.48002460727</v>
      </c>
      <c r="M152" s="45">
        <v>191180.64006459882</v>
      </c>
      <c r="N152" s="45">
        <v>12786506.485898346</v>
      </c>
      <c r="O152" s="45">
        <v>12742679.381547648</v>
      </c>
      <c r="P152" s="45">
        <v>11752087.481765581</v>
      </c>
      <c r="Q152" s="45">
        <v>9463242.075454019</v>
      </c>
      <c r="R152" s="45">
        <v>9484212.9514455963</v>
      </c>
      <c r="S152" s="45">
        <v>9463330.3361033108</v>
      </c>
      <c r="T152" s="45">
        <v>9316210.6101494338</v>
      </c>
    </row>
    <row r="153" spans="1:20" x14ac:dyDescent="0.2">
      <c r="A153" s="8">
        <v>2012.4166666666554</v>
      </c>
      <c r="B153" s="45">
        <v>2638083.2545652506</v>
      </c>
      <c r="C153" s="45">
        <v>169273.56974582773</v>
      </c>
      <c r="D153" s="45">
        <v>170512.95364225254</v>
      </c>
      <c r="E153" s="45">
        <v>1580067.0122956226</v>
      </c>
      <c r="F153" s="45">
        <v>202517.57049668752</v>
      </c>
      <c r="G153" s="45">
        <v>1039470.1560747068</v>
      </c>
      <c r="H153" s="45">
        <v>2010274.472839514</v>
      </c>
      <c r="I153" s="45">
        <v>372590.30456246715</v>
      </c>
      <c r="J153" s="45">
        <v>600283.88810974569</v>
      </c>
      <c r="K153" s="45">
        <v>42203.027484812628</v>
      </c>
      <c r="L153" s="45">
        <v>302250.68445788068</v>
      </c>
      <c r="M153" s="45">
        <v>191452.3568244518</v>
      </c>
      <c r="N153" s="45">
        <v>12802731.190095432</v>
      </c>
      <c r="O153" s="45">
        <v>12759022.269335762</v>
      </c>
      <c r="P153" s="45">
        <v>11769915.790114725</v>
      </c>
      <c r="Q153" s="45">
        <v>9465592.5652091857</v>
      </c>
      <c r="R153" s="45">
        <v>9486692.3201260623</v>
      </c>
      <c r="S153" s="45">
        <v>9465652.4204305187</v>
      </c>
      <c r="T153" s="45">
        <v>9318357.2574944571</v>
      </c>
    </row>
    <row r="154" spans="1:20" x14ac:dyDescent="0.2">
      <c r="A154" s="8">
        <v>2012.4999999999886</v>
      </c>
      <c r="B154" s="45">
        <v>2641679.9999994957</v>
      </c>
      <c r="C154" s="45">
        <v>168528.80000008363</v>
      </c>
      <c r="D154" s="45">
        <v>170068.30000004987</v>
      </c>
      <c r="E154" s="45">
        <v>1578103.3000002741</v>
      </c>
      <c r="F154" s="45">
        <v>201135.10000019008</v>
      </c>
      <c r="G154" s="45">
        <v>1037907.0000001894</v>
      </c>
      <c r="H154" s="45">
        <v>2012250.9999997043</v>
      </c>
      <c r="I154" s="45">
        <v>373095.99999993335</v>
      </c>
      <c r="J154" s="45">
        <v>600385.00000001409</v>
      </c>
      <c r="K154" s="45">
        <v>42300.899999987123</v>
      </c>
      <c r="L154" s="45">
        <v>302474.39999995922</v>
      </c>
      <c r="M154" s="45">
        <v>191659.99999997191</v>
      </c>
      <c r="N154" s="45">
        <v>12821165.399997214</v>
      </c>
      <c r="O154" s="45">
        <v>12777546.899997205</v>
      </c>
      <c r="P154" s="45">
        <v>11789432.399997141</v>
      </c>
      <c r="Q154" s="45">
        <v>9467162.09999975</v>
      </c>
      <c r="R154" s="45">
        <v>9488364.0999997333</v>
      </c>
      <c r="S154" s="45">
        <v>9467162.0999997556</v>
      </c>
      <c r="T154" s="45">
        <v>9319670.4999997858</v>
      </c>
    </row>
    <row r="155" spans="1:20" x14ac:dyDescent="0.2">
      <c r="A155" s="8">
        <v>2012.5833333333219</v>
      </c>
      <c r="B155" s="45">
        <v>2645587.6119865901</v>
      </c>
      <c r="C155" s="45">
        <v>168056.90626429502</v>
      </c>
      <c r="D155" s="45">
        <v>169817.63982312137</v>
      </c>
      <c r="E155" s="45">
        <v>1576113.2618181559</v>
      </c>
      <c r="F155" s="45">
        <v>199740.45683015775</v>
      </c>
      <c r="G155" s="45">
        <v>1036690.0299757704</v>
      </c>
      <c r="H155" s="45">
        <v>2014645.0315788239</v>
      </c>
      <c r="I155" s="45">
        <v>373573.70430446306</v>
      </c>
      <c r="J155" s="45">
        <v>600086.71739231527</v>
      </c>
      <c r="K155" s="45">
        <v>42391.178306515096</v>
      </c>
      <c r="L155" s="45">
        <v>302881.29926657549</v>
      </c>
      <c r="M155" s="45">
        <v>191874.56800700451</v>
      </c>
      <c r="N155" s="45">
        <v>12843714.827530082</v>
      </c>
      <c r="O155" s="45">
        <v>12800142.731812693</v>
      </c>
      <c r="P155" s="45">
        <v>11811871.260870039</v>
      </c>
      <c r="Q155" s="45">
        <v>9469558.8741930183</v>
      </c>
      <c r="R155" s="45">
        <v>9490905.8388640694</v>
      </c>
      <c r="S155" s="45">
        <v>9469534.8632987291</v>
      </c>
      <c r="T155" s="45">
        <v>9321794.1112558413</v>
      </c>
    </row>
    <row r="156" spans="1:20" x14ac:dyDescent="0.2">
      <c r="A156" s="8">
        <v>2012.6666666666551</v>
      </c>
      <c r="B156" s="45">
        <v>2649899.006607323</v>
      </c>
      <c r="C156" s="45">
        <v>167722.70577853173</v>
      </c>
      <c r="D156" s="45">
        <v>169848.14038389246</v>
      </c>
      <c r="E156" s="45">
        <v>1574155.2870095421</v>
      </c>
      <c r="F156" s="45">
        <v>198357.66600729569</v>
      </c>
      <c r="G156" s="45">
        <v>1035606.9127940215</v>
      </c>
      <c r="H156" s="45">
        <v>2017366.5758529112</v>
      </c>
      <c r="I156" s="45">
        <v>374042.4253724108</v>
      </c>
      <c r="J156" s="45">
        <v>599587.16547031759</v>
      </c>
      <c r="K156" s="45">
        <v>42477.788943793159</v>
      </c>
      <c r="L156" s="45">
        <v>303495.59853547101</v>
      </c>
      <c r="M156" s="45">
        <v>192087.6540428061</v>
      </c>
      <c r="N156" s="45">
        <v>12869372.882691454</v>
      </c>
      <c r="O156" s="45">
        <v>12825818.10964361</v>
      </c>
      <c r="P156" s="45">
        <v>11835996.620209664</v>
      </c>
      <c r="Q156" s="45">
        <v>9472794.1366840005</v>
      </c>
      <c r="R156" s="45">
        <v>9494325.2998683024</v>
      </c>
      <c r="S156" s="45">
        <v>9472777.5646887757</v>
      </c>
      <c r="T156" s="45">
        <v>9324771.9273513611</v>
      </c>
    </row>
    <row r="157" spans="1:20" x14ac:dyDescent="0.2">
      <c r="A157" s="8">
        <v>2012.7499999999884</v>
      </c>
      <c r="B157" s="45">
        <v>2654589.999999322</v>
      </c>
      <c r="C157" s="45">
        <v>167309.80000007295</v>
      </c>
      <c r="D157" s="45">
        <v>170236.59999991747</v>
      </c>
      <c r="E157" s="45">
        <v>1572212.1000002704</v>
      </c>
      <c r="F157" s="45">
        <v>197008.1000001845</v>
      </c>
      <c r="G157" s="45">
        <v>1034345.0000002026</v>
      </c>
      <c r="H157" s="45">
        <v>2020223.9999996019</v>
      </c>
      <c r="I157" s="45">
        <v>374521.99999993161</v>
      </c>
      <c r="J157" s="45">
        <v>599169.00000003935</v>
      </c>
      <c r="K157" s="45">
        <v>42567.59999998696</v>
      </c>
      <c r="L157" s="45">
        <v>304304.89999987441</v>
      </c>
      <c r="M157" s="45">
        <v>192270.99999997785</v>
      </c>
      <c r="N157" s="45">
        <v>12896404.899996223</v>
      </c>
      <c r="O157" s="45">
        <v>12852861.099996222</v>
      </c>
      <c r="P157" s="45">
        <v>11859955.299996765</v>
      </c>
      <c r="Q157" s="45">
        <v>9476479.8999994751</v>
      </c>
      <c r="R157" s="45">
        <v>9498212.7999994475</v>
      </c>
      <c r="S157" s="45">
        <v>9476479.8999994714</v>
      </c>
      <c r="T157" s="45">
        <v>9328247.7999994978</v>
      </c>
    </row>
    <row r="158" spans="1:20" x14ac:dyDescent="0.2">
      <c r="A158" s="8">
        <v>2012.8333333333217</v>
      </c>
      <c r="B158" s="45">
        <v>2659477.1959232432</v>
      </c>
      <c r="C158" s="45">
        <v>166663.73610909859</v>
      </c>
      <c r="D158" s="45">
        <v>171001.92749413144</v>
      </c>
      <c r="E158" s="45">
        <v>1570289.1359559232</v>
      </c>
      <c r="F158" s="45">
        <v>195712.18773818252</v>
      </c>
      <c r="G158" s="45">
        <v>1032699.7541247756</v>
      </c>
      <c r="H158" s="45">
        <v>2023000.8110686932</v>
      </c>
      <c r="I158" s="45">
        <v>375018.51634609082</v>
      </c>
      <c r="J158" s="45">
        <v>599044.82563789887</v>
      </c>
      <c r="K158" s="45">
        <v>42667.190060901477</v>
      </c>
      <c r="L158" s="45">
        <v>305268.10068641108</v>
      </c>
      <c r="M158" s="45">
        <v>192395.97679609497</v>
      </c>
      <c r="N158" s="45">
        <v>12922755.385443766</v>
      </c>
      <c r="O158" s="45">
        <v>12879233.191182505</v>
      </c>
      <c r="P158" s="45">
        <v>11881798.556217624</v>
      </c>
      <c r="Q158" s="45">
        <v>9480111.3203640059</v>
      </c>
      <c r="R158" s="45">
        <v>9502042.9338362329</v>
      </c>
      <c r="S158" s="45">
        <v>9480119.1032918673</v>
      </c>
      <c r="T158" s="45">
        <v>9331741.1300100703</v>
      </c>
    </row>
    <row r="159" spans="1:20" x14ac:dyDescent="0.2">
      <c r="A159" s="8">
        <v>2012.9166666666549</v>
      </c>
      <c r="B159" s="45">
        <v>2663740.3486315953</v>
      </c>
      <c r="C159" s="45">
        <v>165877.84417749499</v>
      </c>
      <c r="D159" s="45">
        <v>171931.4737108956</v>
      </c>
      <c r="E159" s="45">
        <v>1568482.6730011089</v>
      </c>
      <c r="F159" s="45">
        <v>194486.58399375767</v>
      </c>
      <c r="G159" s="45">
        <v>1030899.0816391935</v>
      </c>
      <c r="H159" s="45">
        <v>2025381.0755985891</v>
      </c>
      <c r="I159" s="45">
        <v>375483.06802157196</v>
      </c>
      <c r="J159" s="45">
        <v>599147.04260179622</v>
      </c>
      <c r="K159" s="45">
        <v>42781.97970289857</v>
      </c>
      <c r="L159" s="45">
        <v>306229.27695524477</v>
      </c>
      <c r="M159" s="45">
        <v>192432.47144862806</v>
      </c>
      <c r="N159" s="45">
        <v>12945085.530970892</v>
      </c>
      <c r="O159" s="45">
        <v>12901589.558736736</v>
      </c>
      <c r="P159" s="45">
        <v>11899195.380880499</v>
      </c>
      <c r="Q159" s="45">
        <v>9482716.1287931446</v>
      </c>
      <c r="R159" s="45">
        <v>9504827.4063240997</v>
      </c>
      <c r="S159" s="45">
        <v>9482722.5615527127</v>
      </c>
      <c r="T159" s="45">
        <v>9334273.514579339</v>
      </c>
    </row>
    <row r="160" spans="1:20" x14ac:dyDescent="0.2">
      <c r="A160" s="8">
        <v>2012.9999999999882</v>
      </c>
      <c r="B160" s="45">
        <v>2666399.999999783</v>
      </c>
      <c r="C160" s="45">
        <v>165107.40000010087</v>
      </c>
      <c r="D160" s="45">
        <v>172754.69999990353</v>
      </c>
      <c r="E160" s="45">
        <v>1566911.7000002009</v>
      </c>
      <c r="F160" s="45">
        <v>193347.00000015483</v>
      </c>
      <c r="G160" s="45">
        <v>1029279.0000002012</v>
      </c>
      <c r="H160" s="45">
        <v>2027023.9999998354</v>
      </c>
      <c r="I160" s="45">
        <v>375852.99999995722</v>
      </c>
      <c r="J160" s="45">
        <v>599337.99999997311</v>
      </c>
      <c r="K160" s="45">
        <v>42917.099999979138</v>
      </c>
      <c r="L160" s="45">
        <v>307003.79999991204</v>
      </c>
      <c r="M160" s="45">
        <v>192350.0000000216</v>
      </c>
      <c r="N160" s="45">
        <v>12959735.699998638</v>
      </c>
      <c r="O160" s="45">
        <v>12916258.799998635</v>
      </c>
      <c r="P160" s="45">
        <v>11909719.199999109</v>
      </c>
      <c r="Q160" s="45">
        <v>9483205.2000001334</v>
      </c>
      <c r="R160" s="45">
        <v>9505462.2000001147</v>
      </c>
      <c r="S160" s="45">
        <v>9483205.2000001334</v>
      </c>
      <c r="T160" s="45">
        <v>9334742.1000001319</v>
      </c>
    </row>
    <row r="161" spans="1:20" x14ac:dyDescent="0.2">
      <c r="A161" s="8">
        <v>2013.0833333333214</v>
      </c>
      <c r="B161" s="45">
        <v>2667008.4191320245</v>
      </c>
      <c r="C161" s="45">
        <v>164482.2937442979</v>
      </c>
      <c r="D161" s="45">
        <v>173269.46871833492</v>
      </c>
      <c r="E161" s="45">
        <v>1565638.9943596451</v>
      </c>
      <c r="F161" s="45">
        <v>192300.16258852559</v>
      </c>
      <c r="G161" s="45">
        <v>1028083.1387116038</v>
      </c>
      <c r="H161" s="45">
        <v>2027780.8722926497</v>
      </c>
      <c r="I161" s="45">
        <v>376097.30438487843</v>
      </c>
      <c r="J161" s="45">
        <v>599494.68375983089</v>
      </c>
      <c r="K161" s="45">
        <v>43077.428116449184</v>
      </c>
      <c r="L161" s="45">
        <v>307467.52020932763</v>
      </c>
      <c r="M161" s="45">
        <v>192145.0803641268</v>
      </c>
      <c r="N161" s="45">
        <v>12964752.738084715</v>
      </c>
      <c r="O161" s="45">
        <v>12921278.747884169</v>
      </c>
      <c r="P161" s="45">
        <v>11912279.917948755</v>
      </c>
      <c r="Q161" s="45">
        <v>9481164.4406453948</v>
      </c>
      <c r="R161" s="45">
        <v>9503525.3443075083</v>
      </c>
      <c r="S161" s="45">
        <v>9481157.3198282365</v>
      </c>
      <c r="T161" s="45">
        <v>9332715.783516923</v>
      </c>
    </row>
    <row r="162" spans="1:20" x14ac:dyDescent="0.2">
      <c r="A162" s="8">
        <v>2013.1666666666547</v>
      </c>
      <c r="B162" s="45">
        <v>2667244.7840487012</v>
      </c>
      <c r="C162" s="45">
        <v>164030.87306759614</v>
      </c>
      <c r="D162" s="45">
        <v>173547.2462534302</v>
      </c>
      <c r="E162" s="45">
        <v>1564502.4876540857</v>
      </c>
      <c r="F162" s="45">
        <v>191316.86098163287</v>
      </c>
      <c r="G162" s="45">
        <v>1027185.5754652882</v>
      </c>
      <c r="H162" s="45">
        <v>2028271.3069362703</v>
      </c>
      <c r="I162" s="45">
        <v>376311.56180021976</v>
      </c>
      <c r="J162" s="45">
        <v>599552.62708543579</v>
      </c>
      <c r="K162" s="45">
        <v>43266.825577834403</v>
      </c>
      <c r="L162" s="45">
        <v>307738.20475402201</v>
      </c>
      <c r="M162" s="45">
        <v>191922.23794046848</v>
      </c>
      <c r="N162" s="45">
        <v>12965009.419336438</v>
      </c>
      <c r="O162" s="45">
        <v>12921524.17761719</v>
      </c>
      <c r="P162" s="45">
        <v>11911133.352553338</v>
      </c>
      <c r="Q162" s="45">
        <v>9478879.8851792067</v>
      </c>
      <c r="R162" s="45">
        <v>9501323.0563153848</v>
      </c>
      <c r="S162" s="45">
        <v>9478870.726136161</v>
      </c>
      <c r="T162" s="45">
        <v>9330450.4661819302</v>
      </c>
    </row>
    <row r="163" spans="1:20" x14ac:dyDescent="0.2">
      <c r="A163" s="8">
        <v>2013.2499999999879</v>
      </c>
      <c r="B163" s="45">
        <v>2669319.9999994603</v>
      </c>
      <c r="C163" s="45">
        <v>163756.10000002678</v>
      </c>
      <c r="D163" s="45">
        <v>173727.89999997415</v>
      </c>
      <c r="E163" s="45">
        <v>1563283.9000001925</v>
      </c>
      <c r="F163" s="45">
        <v>190358.90000013853</v>
      </c>
      <c r="G163" s="45">
        <v>1026368.0000001229</v>
      </c>
      <c r="H163" s="45">
        <v>2029306.9999997716</v>
      </c>
      <c r="I163" s="45">
        <v>376622.99999994179</v>
      </c>
      <c r="J163" s="45">
        <v>599462.00000002631</v>
      </c>
      <c r="K163" s="45">
        <v>43488.899999965353</v>
      </c>
      <c r="L163" s="45">
        <v>307994.09999995551</v>
      </c>
      <c r="M163" s="45">
        <v>191813.00000000122</v>
      </c>
      <c r="N163" s="45">
        <v>12967084.999999251</v>
      </c>
      <c r="O163" s="45">
        <v>12923579.099999255</v>
      </c>
      <c r="P163" s="45">
        <v>11911871.799999487</v>
      </c>
      <c r="Q163" s="45">
        <v>9479312.5999995992</v>
      </c>
      <c r="R163" s="45">
        <v>9501843.5999995861</v>
      </c>
      <c r="S163" s="45">
        <v>9479312.5999995954</v>
      </c>
      <c r="T163" s="45">
        <v>9330873.7999996021</v>
      </c>
    </row>
    <row r="164" spans="1:20" x14ac:dyDescent="0.2">
      <c r="A164" s="8">
        <v>2013.3333333333212</v>
      </c>
      <c r="B164" s="45">
        <v>2674804.3127321359</v>
      </c>
      <c r="C164" s="45">
        <v>163645.80743264707</v>
      </c>
      <c r="D164" s="45">
        <v>173936.11985437726</v>
      </c>
      <c r="E164" s="45">
        <v>1561864.6384584901</v>
      </c>
      <c r="F164" s="45">
        <v>189393.87301972081</v>
      </c>
      <c r="G164" s="45">
        <v>1025475.2465853232</v>
      </c>
      <c r="H164" s="45">
        <v>2031453.3664263478</v>
      </c>
      <c r="I164" s="45">
        <v>377121.0809289387</v>
      </c>
      <c r="J164" s="45">
        <v>599219.03191534115</v>
      </c>
      <c r="K164" s="45">
        <v>43742.697473148939</v>
      </c>
      <c r="L164" s="45">
        <v>308373.03699440119</v>
      </c>
      <c r="M164" s="45">
        <v>191907.40545119831</v>
      </c>
      <c r="N164" s="45">
        <v>12975732.110359488</v>
      </c>
      <c r="O164" s="45">
        <v>12932201.691348854</v>
      </c>
      <c r="P164" s="45">
        <v>11918534.190501874</v>
      </c>
      <c r="Q164" s="45">
        <v>9484626.9059432596</v>
      </c>
      <c r="R164" s="45">
        <v>9507268.6259706262</v>
      </c>
      <c r="S164" s="45">
        <v>9484647.6062840298</v>
      </c>
      <c r="T164" s="45">
        <v>9336124.072959248</v>
      </c>
    </row>
    <row r="165" spans="1:20" x14ac:dyDescent="0.2">
      <c r="A165" s="8">
        <v>2013.4166666666545</v>
      </c>
      <c r="B165" s="45">
        <v>2682705.3299861969</v>
      </c>
      <c r="C165" s="45">
        <v>163627.31170059118</v>
      </c>
      <c r="D165" s="45">
        <v>174235.88571952679</v>
      </c>
      <c r="E165" s="45">
        <v>1560524.8578650979</v>
      </c>
      <c r="F165" s="45">
        <v>188412.52763613281</v>
      </c>
      <c r="G165" s="45">
        <v>1024604.7276116036</v>
      </c>
      <c r="H165" s="45">
        <v>2034290.6966552434</v>
      </c>
      <c r="I165" s="45">
        <v>377744.20329577284</v>
      </c>
      <c r="J165" s="45">
        <v>599004.18979720038</v>
      </c>
      <c r="K165" s="45">
        <v>44009.017985589649</v>
      </c>
      <c r="L165" s="45">
        <v>308851.18550981354</v>
      </c>
      <c r="M165" s="45">
        <v>192129.53975253538</v>
      </c>
      <c r="N165" s="45">
        <v>12988396.876863871</v>
      </c>
      <c r="O165" s="45">
        <v>12944846.790049091</v>
      </c>
      <c r="P165" s="45">
        <v>11928945.990384648</v>
      </c>
      <c r="Q165" s="45">
        <v>9493800.141600173</v>
      </c>
      <c r="R165" s="45">
        <v>9516553.3313762806</v>
      </c>
      <c r="S165" s="45">
        <v>9493830.3450127896</v>
      </c>
      <c r="T165" s="45">
        <v>9345182.1169882845</v>
      </c>
    </row>
    <row r="166" spans="1:20" x14ac:dyDescent="0.2">
      <c r="A166" s="8">
        <v>2013.4999999999877</v>
      </c>
      <c r="B166" s="45">
        <v>2691389.9999987427</v>
      </c>
      <c r="C166" s="45">
        <v>163612.80000000616</v>
      </c>
      <c r="D166" s="45">
        <v>174675.99999992241</v>
      </c>
      <c r="E166" s="45">
        <v>1559644.4000000772</v>
      </c>
      <c r="F166" s="45">
        <v>187411.40000014912</v>
      </c>
      <c r="G166" s="45">
        <v>1023917.00000008</v>
      </c>
      <c r="H166" s="45">
        <v>2037152.9999996091</v>
      </c>
      <c r="I166" s="45">
        <v>378392.99999990745</v>
      </c>
      <c r="J166" s="45">
        <v>599043.99999996426</v>
      </c>
      <c r="K166" s="45">
        <v>44264.099999964405</v>
      </c>
      <c r="L166" s="45">
        <v>309364.29999992496</v>
      </c>
      <c r="M166" s="45">
        <v>192361.99999997078</v>
      </c>
      <c r="N166" s="45">
        <v>13000698.799998431</v>
      </c>
      <c r="O166" s="45">
        <v>12957143.399998426</v>
      </c>
      <c r="P166" s="45">
        <v>11939379.299998645</v>
      </c>
      <c r="Q166" s="45">
        <v>9505012.8999982867</v>
      </c>
      <c r="R166" s="45">
        <v>9527846.2999982797</v>
      </c>
      <c r="S166" s="45">
        <v>9505012.8999982961</v>
      </c>
      <c r="T166" s="45">
        <v>9356239.3999983128</v>
      </c>
    </row>
    <row r="167" spans="1:20" x14ac:dyDescent="0.2">
      <c r="A167" s="8">
        <v>2013.583333333321</v>
      </c>
      <c r="B167" s="45">
        <v>2699545.0706749498</v>
      </c>
      <c r="C167" s="45">
        <v>163555.12837707854</v>
      </c>
      <c r="D167" s="45">
        <v>175254.13334535409</v>
      </c>
      <c r="E167" s="45">
        <v>1559469.0295851631</v>
      </c>
      <c r="F167" s="45">
        <v>186393.4934816004</v>
      </c>
      <c r="G167" s="45">
        <v>1023525.5045774445</v>
      </c>
      <c r="H167" s="45">
        <v>2039523.143481541</v>
      </c>
      <c r="I167" s="45">
        <v>378996.26078780263</v>
      </c>
      <c r="J167" s="45">
        <v>599493.44783811038</v>
      </c>
      <c r="K167" s="45">
        <v>44490.463472226344</v>
      </c>
      <c r="L167" s="45">
        <v>309869.06884972518</v>
      </c>
      <c r="M167" s="45">
        <v>192519.29783099104</v>
      </c>
      <c r="N167" s="45">
        <v>13009442.220469408</v>
      </c>
      <c r="O167" s="45">
        <v>12965904.038564341</v>
      </c>
      <c r="P167" s="45">
        <v>11947073.812630074</v>
      </c>
      <c r="Q167" s="45">
        <v>9516739.5429832041</v>
      </c>
      <c r="R167" s="45">
        <v>9539611.8147670999</v>
      </c>
      <c r="S167" s="45">
        <v>9516663.8624372799</v>
      </c>
      <c r="T167" s="45">
        <v>9367792.2209366895</v>
      </c>
    </row>
    <row r="168" spans="1:20" x14ac:dyDescent="0.2">
      <c r="A168" s="8">
        <v>2013.6666666666542</v>
      </c>
      <c r="B168" s="45">
        <v>2707136.4885928687</v>
      </c>
      <c r="C168" s="45">
        <v>163569.82827822521</v>
      </c>
      <c r="D168" s="45">
        <v>175763.4293866817</v>
      </c>
      <c r="E168" s="45">
        <v>1559708.20310855</v>
      </c>
      <c r="F168" s="45">
        <v>185387.68032655382</v>
      </c>
      <c r="G168" s="45">
        <v>1023355.2177926064</v>
      </c>
      <c r="H168" s="45">
        <v>2041479.4249591781</v>
      </c>
      <c r="I168" s="45">
        <v>379595.40279395721</v>
      </c>
      <c r="J168" s="45">
        <v>600221.35446645878</v>
      </c>
      <c r="K168" s="45">
        <v>44695.754331444608</v>
      </c>
      <c r="L168" s="45">
        <v>310405.91616927105</v>
      </c>
      <c r="M168" s="45">
        <v>192643.60304925259</v>
      </c>
      <c r="N168" s="45">
        <v>13016170.839866009</v>
      </c>
      <c r="O168" s="45">
        <v>12972675.276992511</v>
      </c>
      <c r="P168" s="45">
        <v>11953139.593308296</v>
      </c>
      <c r="Q168" s="45">
        <v>9528629.5076716337</v>
      </c>
      <c r="R168" s="45">
        <v>9551576.9552087244</v>
      </c>
      <c r="S168" s="45">
        <v>9528517.8530642167</v>
      </c>
      <c r="T168" s="45">
        <v>9379556.20289433</v>
      </c>
    </row>
    <row r="169" spans="1:20" x14ac:dyDescent="0.2">
      <c r="A169" s="8">
        <v>2013.7499999999875</v>
      </c>
      <c r="B169" s="45">
        <v>2714449.999998909</v>
      </c>
      <c r="C169" s="45">
        <v>163813.09999993854</v>
      </c>
      <c r="D169" s="45">
        <v>175945.90000001004</v>
      </c>
      <c r="E169" s="45">
        <v>1559937.2999999877</v>
      </c>
      <c r="F169" s="45">
        <v>184429.30000013846</v>
      </c>
      <c r="G169" s="45">
        <v>1023284.0000000093</v>
      </c>
      <c r="H169" s="45">
        <v>2043248.9999997371</v>
      </c>
      <c r="I169" s="45">
        <v>380259.99999989191</v>
      </c>
      <c r="J169" s="45">
        <v>601024.99999988393</v>
      </c>
      <c r="K169" s="45">
        <v>44893.899999970097</v>
      </c>
      <c r="L169" s="45">
        <v>311036.19999989535</v>
      </c>
      <c r="M169" s="45">
        <v>192808.99999996839</v>
      </c>
      <c r="N169" s="45">
        <v>13023613.199998695</v>
      </c>
      <c r="O169" s="45">
        <v>12980187.199998679</v>
      </c>
      <c r="P169" s="45">
        <v>11959654.299998887</v>
      </c>
      <c r="Q169" s="45">
        <v>9540625.9999981951</v>
      </c>
      <c r="R169" s="45">
        <v>9563784.4999981485</v>
      </c>
      <c r="S169" s="45">
        <v>9540625.9999981616</v>
      </c>
      <c r="T169" s="45">
        <v>9391551.7999981828</v>
      </c>
    </row>
    <row r="170" spans="1:20" x14ac:dyDescent="0.2">
      <c r="A170" s="8">
        <v>2013.8333333333208</v>
      </c>
      <c r="B170" s="45">
        <v>2721772.0712279566</v>
      </c>
      <c r="C170" s="45">
        <v>164374.98276267611</v>
      </c>
      <c r="D170" s="45">
        <v>175648.69861574471</v>
      </c>
      <c r="E170" s="45">
        <v>1559868.9543121404</v>
      </c>
      <c r="F170" s="45">
        <v>183548.578980675</v>
      </c>
      <c r="G170" s="45">
        <v>1023209.8832533468</v>
      </c>
      <c r="H170" s="45">
        <v>2045031.8003863147</v>
      </c>
      <c r="I170" s="45">
        <v>381035.5425859603</v>
      </c>
      <c r="J170" s="45">
        <v>601731.10265771754</v>
      </c>
      <c r="K170" s="45">
        <v>45094.881971083596</v>
      </c>
      <c r="L170" s="45">
        <v>311790.21723584185</v>
      </c>
      <c r="M170" s="45">
        <v>193066.21803950612</v>
      </c>
      <c r="N170" s="45">
        <v>13034167.93368094</v>
      </c>
      <c r="O170" s="45">
        <v>12990836.735867355</v>
      </c>
      <c r="P170" s="45">
        <v>11968542.658971032</v>
      </c>
      <c r="Q170" s="45">
        <v>9552766.3332250658</v>
      </c>
      <c r="R170" s="45">
        <v>9576288.7260620221</v>
      </c>
      <c r="S170" s="45">
        <v>9553048.3550679907</v>
      </c>
      <c r="T170" s="45">
        <v>9403817.4247656092</v>
      </c>
    </row>
    <row r="171" spans="1:20" x14ac:dyDescent="0.2">
      <c r="A171" s="8">
        <v>2013.916666666654</v>
      </c>
      <c r="B171" s="45">
        <v>2729392.0489687962</v>
      </c>
      <c r="C171" s="45">
        <v>165080.87148263716</v>
      </c>
      <c r="D171" s="45">
        <v>175139.54488168409</v>
      </c>
      <c r="E171" s="45">
        <v>1559764.8185895788</v>
      </c>
      <c r="F171" s="45">
        <v>182755.29179924075</v>
      </c>
      <c r="G171" s="45">
        <v>1023111.5864033505</v>
      </c>
      <c r="H171" s="45">
        <v>2046918.8627654831</v>
      </c>
      <c r="I171" s="45">
        <v>381871.18552780495</v>
      </c>
      <c r="J171" s="45">
        <v>602284.13307717547</v>
      </c>
      <c r="K171" s="45">
        <v>45292.898021778157</v>
      </c>
      <c r="L171" s="45">
        <v>312574.02018294157</v>
      </c>
      <c r="M171" s="45">
        <v>193372.56656881058</v>
      </c>
      <c r="N171" s="45">
        <v>13048914.037737684</v>
      </c>
      <c r="O171" s="45">
        <v>13005688.187157506</v>
      </c>
      <c r="P171" s="45">
        <v>11981117.669708095</v>
      </c>
      <c r="Q171" s="45">
        <v>9565464.2499248497</v>
      </c>
      <c r="R171" s="45">
        <v>9589189.9033336286</v>
      </c>
      <c r="S171" s="45">
        <v>9565880.6649418995</v>
      </c>
      <c r="T171" s="45">
        <v>9416463.323275689</v>
      </c>
    </row>
    <row r="172" spans="1:20" x14ac:dyDescent="0.2">
      <c r="A172" s="8">
        <v>2013.9999999999873</v>
      </c>
      <c r="B172" s="45">
        <v>2737599.9999986864</v>
      </c>
      <c r="C172" s="45">
        <v>165689.99999992657</v>
      </c>
      <c r="D172" s="45">
        <v>174791.30000002193</v>
      </c>
      <c r="E172" s="45">
        <v>1560023.7999999123</v>
      </c>
      <c r="F172" s="45">
        <v>182054.10000009989</v>
      </c>
      <c r="G172" s="45">
        <v>1022988.000000021</v>
      </c>
      <c r="H172" s="45">
        <v>2048973.9999996701</v>
      </c>
      <c r="I172" s="45">
        <v>382691.99999987951</v>
      </c>
      <c r="J172" s="45">
        <v>602657.99999995797</v>
      </c>
      <c r="K172" s="45">
        <v>45478.199999973156</v>
      </c>
      <c r="L172" s="45">
        <v>313262.59999990842</v>
      </c>
      <c r="M172" s="45">
        <v>193661.99999996042</v>
      </c>
      <c r="N172" s="45">
        <v>13068600.599996576</v>
      </c>
      <c r="O172" s="45">
        <v>13025472.699996565</v>
      </c>
      <c r="P172" s="45">
        <v>11998539.399996908</v>
      </c>
      <c r="Q172" s="45">
        <v>9579227.5999977887</v>
      </c>
      <c r="R172" s="45">
        <v>9602599.7999979071</v>
      </c>
      <c r="S172" s="45">
        <v>9579227.5999979153</v>
      </c>
      <c r="T172" s="45">
        <v>9429617.6999979429</v>
      </c>
    </row>
    <row r="173" spans="1:20" x14ac:dyDescent="0.2">
      <c r="A173" s="8">
        <v>2014.0833333333205</v>
      </c>
      <c r="B173" s="45">
        <v>2746588.8666283679</v>
      </c>
      <c r="C173" s="45">
        <v>166020.48131252723</v>
      </c>
      <c r="D173" s="45">
        <v>174885.02774737022</v>
      </c>
      <c r="E173" s="45">
        <v>1560935.9864994995</v>
      </c>
      <c r="F173" s="45">
        <v>181443.51281866667</v>
      </c>
      <c r="G173" s="45">
        <v>1022839.6661129872</v>
      </c>
      <c r="H173" s="45">
        <v>2051237.5068232731</v>
      </c>
      <c r="I173" s="45">
        <v>383440.53183062805</v>
      </c>
      <c r="J173" s="45">
        <v>602842.36375275068</v>
      </c>
      <c r="K173" s="45">
        <v>45643.912346965728</v>
      </c>
      <c r="L173" s="45">
        <v>313764.01776184636</v>
      </c>
      <c r="M173" s="45">
        <v>193884.08927001874</v>
      </c>
      <c r="N173" s="45">
        <v>13093535.774423646</v>
      </c>
      <c r="O173" s="45">
        <v>13050484.884620007</v>
      </c>
      <c r="P173" s="45">
        <v>12021440.862585694</v>
      </c>
      <c r="Q173" s="45">
        <v>9594392.1870678626</v>
      </c>
      <c r="R173" s="45">
        <v>9616577.0846769083</v>
      </c>
      <c r="S173" s="45">
        <v>9593141.9802421853</v>
      </c>
      <c r="T173" s="45">
        <v>9443352.0207302328</v>
      </c>
    </row>
    <row r="174" spans="1:20" x14ac:dyDescent="0.2">
      <c r="A174" s="8">
        <v>2014.1666666666538</v>
      </c>
      <c r="B174" s="45">
        <v>2756163.0933023314</v>
      </c>
      <c r="C174" s="45">
        <v>166125.94505004157</v>
      </c>
      <c r="D174" s="45">
        <v>175334.60219784538</v>
      </c>
      <c r="E174" s="45">
        <v>1562356.1891995026</v>
      </c>
      <c r="F174" s="45">
        <v>180897.43025494399</v>
      </c>
      <c r="G174" s="45">
        <v>1022673.7328903967</v>
      </c>
      <c r="H174" s="45">
        <v>2053655.6054585262</v>
      </c>
      <c r="I174" s="45">
        <v>384129.22546448681</v>
      </c>
      <c r="J174" s="45">
        <v>602889.89100221312</v>
      </c>
      <c r="K174" s="45">
        <v>45794.649877569347</v>
      </c>
      <c r="L174" s="45">
        <v>314118.61420948099</v>
      </c>
      <c r="M174" s="45">
        <v>194050.8714160154</v>
      </c>
      <c r="N174" s="45">
        <v>13122263.979537617</v>
      </c>
      <c r="O174" s="45">
        <v>13079273.207694706</v>
      </c>
      <c r="P174" s="45">
        <v>12048346.850067291</v>
      </c>
      <c r="Q174" s="45">
        <v>9610605.629653668</v>
      </c>
      <c r="R174" s="45">
        <v>9630968.027741028</v>
      </c>
      <c r="S174" s="45">
        <v>9607469.2241932526</v>
      </c>
      <c r="T174" s="45">
        <v>9457510.7965836953</v>
      </c>
    </row>
    <row r="175" spans="1:20" x14ac:dyDescent="0.2">
      <c r="A175" s="8">
        <v>2014.249999999987</v>
      </c>
      <c r="B175" s="45">
        <v>2766029.9999984577</v>
      </c>
      <c r="C175" s="45">
        <v>166118.90000000401</v>
      </c>
      <c r="D175" s="45">
        <v>175962.09999989782</v>
      </c>
      <c r="E175" s="45">
        <v>1564030.3999997331</v>
      </c>
      <c r="F175" s="45">
        <v>180383.60000007908</v>
      </c>
      <c r="G175" s="45">
        <v>1022499.0000000275</v>
      </c>
      <c r="H175" s="45">
        <v>2056150.99999961</v>
      </c>
      <c r="I175" s="45">
        <v>384787.99999989831</v>
      </c>
      <c r="J175" s="45">
        <v>602869.00000000501</v>
      </c>
      <c r="K175" s="45">
        <v>45937.899999977919</v>
      </c>
      <c r="L175" s="45">
        <v>314399.79999995814</v>
      </c>
      <c r="M175" s="45">
        <v>194189.9999999791</v>
      </c>
      <c r="N175" s="45">
        <v>13152888.699995186</v>
      </c>
      <c r="O175" s="45">
        <v>13109949.599995181</v>
      </c>
      <c r="P175" s="45">
        <v>12077255.099995451</v>
      </c>
      <c r="Q175" s="45">
        <v>9627343.499997383</v>
      </c>
      <c r="R175" s="45">
        <v>9645565.7999977227</v>
      </c>
      <c r="S175" s="45">
        <v>9622002.8999977335</v>
      </c>
      <c r="T175" s="45">
        <v>9471881.79999776</v>
      </c>
    </row>
    <row r="176" spans="1:20" x14ac:dyDescent="0.2">
      <c r="A176" s="8">
        <v>2014.3333333333203</v>
      </c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</row>
    <row r="177" spans="1:13" x14ac:dyDescent="0.2">
      <c r="A177" s="8">
        <v>2014.4166666666536</v>
      </c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</row>
    <row r="178" spans="1:13" x14ac:dyDescent="0.2">
      <c r="A178" s="8">
        <v>2014.4999999999868</v>
      </c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</row>
    <row r="179" spans="1:13" x14ac:dyDescent="0.2">
      <c r="A179" s="8">
        <v>2014.5833333333201</v>
      </c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</row>
    <row r="180" spans="1:13" x14ac:dyDescent="0.2">
      <c r="A180" s="8">
        <v>2014.6666666666533</v>
      </c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</row>
    <row r="181" spans="1:13" x14ac:dyDescent="0.2">
      <c r="A181" s="8">
        <v>2014.7499999999866</v>
      </c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</row>
    <row r="182" spans="1:13" x14ac:dyDescent="0.2">
      <c r="A182" s="8">
        <v>2014.8333333333198</v>
      </c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</row>
    <row r="183" spans="1:13" x14ac:dyDescent="0.2">
      <c r="A183" s="8">
        <v>2014.9166666666531</v>
      </c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</row>
    <row r="184" spans="1:13" x14ac:dyDescent="0.2">
      <c r="A184" s="8">
        <v>2014.9999999999864</v>
      </c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4"/>
  <sheetViews>
    <sheetView workbookViewId="0">
      <selection activeCell="B3" sqref="B3"/>
    </sheetView>
  </sheetViews>
  <sheetFormatPr baseColWidth="10" defaultColWidth="9" defaultRowHeight="14.25" x14ac:dyDescent="0.2"/>
  <cols>
    <col min="1" max="1" width="9" style="26"/>
    <col min="2" max="13" width="10.75" style="26" customWidth="1"/>
    <col min="14" max="16384" width="9" style="26"/>
  </cols>
  <sheetData>
    <row r="1" spans="1:13" x14ac:dyDescent="0.2">
      <c r="A1" s="25" t="s">
        <v>0</v>
      </c>
    </row>
    <row r="3" spans="1:13" x14ac:dyDescent="0.2">
      <c r="A3" s="27" t="s">
        <v>1</v>
      </c>
      <c r="B3" s="28" t="s">
        <v>2</v>
      </c>
      <c r="C3" s="28" t="s">
        <v>3</v>
      </c>
      <c r="D3" s="28" t="s">
        <v>4</v>
      </c>
      <c r="E3" s="28" t="s">
        <v>5</v>
      </c>
      <c r="F3" s="28" t="s">
        <v>6</v>
      </c>
      <c r="G3" s="28" t="s">
        <v>7</v>
      </c>
      <c r="H3" s="28" t="s">
        <v>8</v>
      </c>
      <c r="I3" s="28" t="s">
        <v>9</v>
      </c>
      <c r="J3" s="28" t="s">
        <v>10</v>
      </c>
      <c r="K3" s="28" t="s">
        <v>11</v>
      </c>
      <c r="L3" s="28" t="s">
        <v>12</v>
      </c>
      <c r="M3" s="28" t="s">
        <v>13</v>
      </c>
    </row>
    <row r="4" spans="1:13" x14ac:dyDescent="0.2">
      <c r="A4" s="47">
        <v>2000</v>
      </c>
      <c r="B4" s="45">
        <v>964540</v>
      </c>
      <c r="C4" s="45">
        <v>49214.880000000005</v>
      </c>
      <c r="D4" s="45">
        <v>30979.51</v>
      </c>
      <c r="E4" s="45">
        <v>542627</v>
      </c>
      <c r="F4" s="45">
        <v>58637.840000000004</v>
      </c>
      <c r="G4" s="45">
        <v>231439</v>
      </c>
      <c r="H4" s="45">
        <v>719046</v>
      </c>
      <c r="I4" s="45">
        <v>119719.6</v>
      </c>
      <c r="J4" s="45">
        <v>177733</v>
      </c>
      <c r="K4" s="45">
        <v>7793.6399999999994</v>
      </c>
      <c r="L4" s="45">
        <v>106445.18</v>
      </c>
      <c r="M4" s="45">
        <v>63268</v>
      </c>
    </row>
    <row r="5" spans="1:13" x14ac:dyDescent="0.2">
      <c r="A5" s="47">
        <v>2000.0833333333333</v>
      </c>
      <c r="B5" s="45">
        <v>964287.84040674334</v>
      </c>
      <c r="C5" s="45">
        <v>49529.004370240291</v>
      </c>
      <c r="D5" s="45">
        <v>31179.799115182053</v>
      </c>
      <c r="E5" s="45">
        <v>543884.13151421247</v>
      </c>
      <c r="F5" s="45">
        <v>59113.855062469505</v>
      </c>
      <c r="G5" s="45">
        <v>232640.54555253568</v>
      </c>
      <c r="H5" s="45">
        <v>721292.05815198855</v>
      </c>
      <c r="I5" s="45">
        <v>120035.76669547874</v>
      </c>
      <c r="J5" s="45">
        <v>178002.34041612424</v>
      </c>
      <c r="K5" s="45">
        <v>7798.0085245206637</v>
      </c>
      <c r="L5" s="45">
        <v>106779.22792003397</v>
      </c>
      <c r="M5" s="45">
        <v>63339.355395910825</v>
      </c>
    </row>
    <row r="6" spans="1:13" x14ac:dyDescent="0.2">
      <c r="A6" s="47">
        <v>2000.1666666666665</v>
      </c>
      <c r="B6" s="45">
        <v>965019.80050842639</v>
      </c>
      <c r="C6" s="45">
        <v>49825.502962800194</v>
      </c>
      <c r="D6" s="45">
        <v>31383.051393977425</v>
      </c>
      <c r="E6" s="45">
        <v>545169.99939276464</v>
      </c>
      <c r="F6" s="45">
        <v>59613.643828086482</v>
      </c>
      <c r="G6" s="45">
        <v>233736.18194066908</v>
      </c>
      <c r="H6" s="45">
        <v>723541.57268998411</v>
      </c>
      <c r="I6" s="45">
        <v>120373.03336934814</v>
      </c>
      <c r="J6" s="45">
        <v>178356.42552015485</v>
      </c>
      <c r="K6" s="45">
        <v>7811.2281556508005</v>
      </c>
      <c r="L6" s="45">
        <v>107085.64740004232</v>
      </c>
      <c r="M6" s="45">
        <v>63410.44424488848</v>
      </c>
    </row>
    <row r="7" spans="1:13" x14ac:dyDescent="0.2">
      <c r="A7" s="48">
        <v>2000.2499999999998</v>
      </c>
      <c r="B7" s="45">
        <v>967719.99999998906</v>
      </c>
      <c r="C7" s="45">
        <v>50086.749999999352</v>
      </c>
      <c r="D7" s="45">
        <v>31592.229999999414</v>
      </c>
      <c r="E7" s="45">
        <v>546513.33999999624</v>
      </c>
      <c r="F7" s="45">
        <v>60160.979999998424</v>
      </c>
      <c r="G7" s="45">
        <v>234619.99999999799</v>
      </c>
      <c r="H7" s="45">
        <v>725797.99999999383</v>
      </c>
      <c r="I7" s="45">
        <v>120752.49999999888</v>
      </c>
      <c r="J7" s="45">
        <v>178879.99999999825</v>
      </c>
      <c r="K7" s="45">
        <v>7842.1499999998823</v>
      </c>
      <c r="L7" s="45">
        <v>107336.80999999942</v>
      </c>
      <c r="M7" s="45">
        <v>63480.999999999804</v>
      </c>
    </row>
    <row r="8" spans="1:13" x14ac:dyDescent="0.2">
      <c r="A8" s="31">
        <v>2000.333333333333</v>
      </c>
      <c r="B8" s="45">
        <v>972329.17962218064</v>
      </c>
      <c r="C8" s="45">
        <v>50307.791037393217</v>
      </c>
      <c r="D8" s="45">
        <v>31814.961970285003</v>
      </c>
      <c r="E8" s="45">
        <v>547976.26481738815</v>
      </c>
      <c r="F8" s="45">
        <v>60768.77691153872</v>
      </c>
      <c r="G8" s="45">
        <v>235261.55528607735</v>
      </c>
      <c r="H8" s="45">
        <v>728048.08082275873</v>
      </c>
      <c r="I8" s="45">
        <v>121182.41473557921</v>
      </c>
      <c r="J8" s="45">
        <v>179602.61941121041</v>
      </c>
      <c r="K8" s="45">
        <v>7895.4877612716364</v>
      </c>
      <c r="L8" s="45">
        <v>107515.71423842375</v>
      </c>
      <c r="M8" s="45">
        <v>63553.244883466999</v>
      </c>
    </row>
    <row r="9" spans="1:13" x14ac:dyDescent="0.2">
      <c r="A9" s="31">
        <v>2000.4166666666663</v>
      </c>
      <c r="B9" s="45">
        <v>974614.56429895526</v>
      </c>
      <c r="C9" s="45">
        <v>50534.356963481041</v>
      </c>
      <c r="D9" s="45">
        <v>32077.529835565998</v>
      </c>
      <c r="E9" s="45">
        <v>549754.38579498802</v>
      </c>
      <c r="F9" s="45">
        <v>61406.50641678401</v>
      </c>
      <c r="G9" s="45">
        <v>235932.26223429386</v>
      </c>
      <c r="H9" s="45">
        <v>730211.69331795431</v>
      </c>
      <c r="I9" s="45">
        <v>121619.61840326716</v>
      </c>
      <c r="J9" s="45">
        <v>180333.08277994348</v>
      </c>
      <c r="K9" s="45">
        <v>7959.4055315466558</v>
      </c>
      <c r="L9" s="45">
        <v>107647.86646801053</v>
      </c>
      <c r="M9" s="45">
        <v>63639.356194133783</v>
      </c>
    </row>
    <row r="10" spans="1:13" x14ac:dyDescent="0.2">
      <c r="A10" s="31">
        <v>2000.4999999999995</v>
      </c>
      <c r="B10" s="45">
        <v>969300.00000005926</v>
      </c>
      <c r="C10" s="45">
        <v>50824.849999998129</v>
      </c>
      <c r="D10" s="45">
        <v>32410.879999997935</v>
      </c>
      <c r="E10" s="45">
        <v>552076.68999998539</v>
      </c>
      <c r="F10" s="45">
        <v>62032.779999996688</v>
      </c>
      <c r="G10" s="45">
        <v>236978.99999999264</v>
      </c>
      <c r="H10" s="45">
        <v>732191.99999998987</v>
      </c>
      <c r="I10" s="45">
        <v>122008.09999999811</v>
      </c>
      <c r="J10" s="45">
        <v>180824.9999999984</v>
      </c>
      <c r="K10" s="45">
        <v>8017.9299999997238</v>
      </c>
      <c r="L10" s="45">
        <v>107769.3999999993</v>
      </c>
      <c r="M10" s="45">
        <v>63753.999999999272</v>
      </c>
    </row>
    <row r="11" spans="1:13" x14ac:dyDescent="0.2">
      <c r="A11" s="31">
        <v>2000.5833333333328</v>
      </c>
      <c r="B11" s="45">
        <v>953440.62628977955</v>
      </c>
      <c r="C11" s="45">
        <v>51217.019998699216</v>
      </c>
      <c r="D11" s="45">
        <v>32816.749299967967</v>
      </c>
      <c r="E11" s="45">
        <v>554909.00329026696</v>
      </c>
      <c r="F11" s="45">
        <v>62609.357291362576</v>
      </c>
      <c r="G11" s="45">
        <v>238632.30737720715</v>
      </c>
      <c r="H11" s="45">
        <v>733954.98892730172</v>
      </c>
      <c r="I11" s="45">
        <v>122312.54102886263</v>
      </c>
      <c r="J11" s="45">
        <v>180935.7004575413</v>
      </c>
      <c r="K11" s="45">
        <v>8059.5563563175983</v>
      </c>
      <c r="L11" s="45">
        <v>107906.1425336751</v>
      </c>
      <c r="M11" s="45">
        <v>63899.479885033863</v>
      </c>
    </row>
    <row r="12" spans="1:13" x14ac:dyDescent="0.2">
      <c r="A12" s="31">
        <v>2000.6666666666661</v>
      </c>
      <c r="B12" s="45">
        <v>933416.75711071584</v>
      </c>
      <c r="C12" s="45">
        <v>51666.007331415407</v>
      </c>
      <c r="D12" s="45">
        <v>33180.036300787775</v>
      </c>
      <c r="E12" s="45">
        <v>557164.50668649212</v>
      </c>
      <c r="F12" s="45">
        <v>63110.590504761582</v>
      </c>
      <c r="G12" s="45">
        <v>240657.36171471645</v>
      </c>
      <c r="H12" s="45">
        <v>735717.95033443929</v>
      </c>
      <c r="I12" s="45">
        <v>122580.39301757298</v>
      </c>
      <c r="J12" s="45">
        <v>180937.39150820617</v>
      </c>
      <c r="K12" s="45">
        <v>8090.6537922352345</v>
      </c>
      <c r="L12" s="45">
        <v>108042.69932050449</v>
      </c>
      <c r="M12" s="45">
        <v>64028.649497092265</v>
      </c>
    </row>
    <row r="13" spans="1:13" x14ac:dyDescent="0.2">
      <c r="A13" s="31">
        <v>2000.7499999999993</v>
      </c>
      <c r="B13" s="45">
        <v>917940.00000008428</v>
      </c>
      <c r="C13" s="45">
        <v>52106.299999996605</v>
      </c>
      <c r="D13" s="45">
        <v>33356.429999999702</v>
      </c>
      <c r="E13" s="45">
        <v>557493.22000000882</v>
      </c>
      <c r="F13" s="45">
        <v>63513.979999997166</v>
      </c>
      <c r="G13" s="45">
        <v>242702.99999998411</v>
      </c>
      <c r="H13" s="45">
        <v>737760.99999998126</v>
      </c>
      <c r="I13" s="45">
        <v>122879.79999999724</v>
      </c>
      <c r="J13" s="45">
        <v>181205.99999999566</v>
      </c>
      <c r="K13" s="45">
        <v>8122.0599999997121</v>
      </c>
      <c r="L13" s="45">
        <v>108153.36999999927</v>
      </c>
      <c r="M13" s="45">
        <v>64082.000000000036</v>
      </c>
    </row>
    <row r="14" spans="1:13" x14ac:dyDescent="0.2">
      <c r="A14" s="31">
        <v>2000.8333333333326</v>
      </c>
      <c r="B14" s="45">
        <v>913405.35225621285</v>
      </c>
      <c r="C14" s="45">
        <v>52482.135634461752</v>
      </c>
      <c r="D14" s="45">
        <v>33260.331940944707</v>
      </c>
      <c r="E14" s="45">
        <v>555143.61424371903</v>
      </c>
      <c r="F14" s="45">
        <v>63816.248367436841</v>
      </c>
      <c r="G14" s="45">
        <v>244471.32631614021</v>
      </c>
      <c r="H14" s="45">
        <v>740206.70420870045</v>
      </c>
      <c r="I14" s="45">
        <v>123252.74707488404</v>
      </c>
      <c r="J14" s="45">
        <v>182015.20838824179</v>
      </c>
      <c r="K14" s="45">
        <v>8162.5249616045994</v>
      </c>
      <c r="L14" s="45">
        <v>108220.37933057499</v>
      </c>
      <c r="M14" s="45">
        <v>64026.354094912844</v>
      </c>
    </row>
    <row r="15" spans="1:13" x14ac:dyDescent="0.2">
      <c r="A15" s="31">
        <v>2000.9166666666658</v>
      </c>
      <c r="B15" s="45">
        <v>916941.37022164778</v>
      </c>
      <c r="C15" s="45">
        <v>52776.750377507058</v>
      </c>
      <c r="D15" s="45">
        <v>33040.993850163984</v>
      </c>
      <c r="E15" s="45">
        <v>551757.96523679921</v>
      </c>
      <c r="F15" s="45">
        <v>64091.007119706141</v>
      </c>
      <c r="G15" s="45">
        <v>245877.51312898585</v>
      </c>
      <c r="H15" s="45">
        <v>742547.43127012998</v>
      </c>
      <c r="I15" s="45">
        <v>123636.58360050162</v>
      </c>
      <c r="J15" s="45">
        <v>183229.72155758369</v>
      </c>
      <c r="K15" s="45">
        <v>8212.4478180292335</v>
      </c>
      <c r="L15" s="45">
        <v>108257.65254626321</v>
      </c>
      <c r="M15" s="45">
        <v>63933.860632309363</v>
      </c>
    </row>
    <row r="16" spans="1:13" x14ac:dyDescent="0.2">
      <c r="A16" s="31">
        <v>2000.9999999999991</v>
      </c>
      <c r="B16" s="45">
        <v>923359.99999993318</v>
      </c>
      <c r="C16" s="45">
        <v>52983.129999998266</v>
      </c>
      <c r="D16" s="45">
        <v>32906.380000000252</v>
      </c>
      <c r="E16" s="45">
        <v>549577.00000000908</v>
      </c>
      <c r="F16" s="45">
        <v>64431.089999995595</v>
      </c>
      <c r="G16" s="45">
        <v>246889.99999999121</v>
      </c>
      <c r="H16" s="45">
        <v>744117.99999998941</v>
      </c>
      <c r="I16" s="45">
        <v>123942.49999999741</v>
      </c>
      <c r="J16" s="45">
        <v>184611.99999998487</v>
      </c>
      <c r="K16" s="45">
        <v>8270.1399999993337</v>
      </c>
      <c r="L16" s="45">
        <v>108287.03999999966</v>
      </c>
      <c r="M16" s="45">
        <v>63902.999999999643</v>
      </c>
    </row>
    <row r="17" spans="1:13" x14ac:dyDescent="0.2">
      <c r="A17" s="31">
        <v>2001.0833333333323</v>
      </c>
      <c r="B17" s="45">
        <v>928309.81653728662</v>
      </c>
      <c r="C17" s="45">
        <v>53112.615981955918</v>
      </c>
      <c r="D17" s="45">
        <v>33018.476639958513</v>
      </c>
      <c r="E17" s="45">
        <v>550253.46492011892</v>
      </c>
      <c r="F17" s="45">
        <v>64886.428868500654</v>
      </c>
      <c r="G17" s="45">
        <v>247550.09106185872</v>
      </c>
      <c r="H17" s="45">
        <v>744533.3794229792</v>
      </c>
      <c r="I17" s="45">
        <v>124114.70770862071</v>
      </c>
      <c r="J17" s="45">
        <v>185968.05858203024</v>
      </c>
      <c r="K17" s="45">
        <v>8332.9412046687848</v>
      </c>
      <c r="L17" s="45">
        <v>108315.00384772583</v>
      </c>
      <c r="M17" s="45">
        <v>64007.066698278089</v>
      </c>
    </row>
    <row r="18" spans="1:13" x14ac:dyDescent="0.2">
      <c r="A18" s="31">
        <v>2001.1666666666656</v>
      </c>
      <c r="B18" s="45">
        <v>930785.91015073191</v>
      </c>
      <c r="C18" s="45">
        <v>53249.972640022221</v>
      </c>
      <c r="D18" s="45">
        <v>33355.357928186808</v>
      </c>
      <c r="E18" s="45">
        <v>553088.18384786346</v>
      </c>
      <c r="F18" s="45">
        <v>65335.34805343092</v>
      </c>
      <c r="G18" s="45">
        <v>248190.54873222948</v>
      </c>
      <c r="H18" s="45">
        <v>744529.13939975784</v>
      </c>
      <c r="I18" s="45">
        <v>124229.50221003231</v>
      </c>
      <c r="J18" s="45">
        <v>187278.12966879591</v>
      </c>
      <c r="K18" s="45">
        <v>8394.3041949039743</v>
      </c>
      <c r="L18" s="45">
        <v>108286.45345740454</v>
      </c>
      <c r="M18" s="45">
        <v>64218.611677373206</v>
      </c>
    </row>
    <row r="19" spans="1:13" x14ac:dyDescent="0.2">
      <c r="A19" s="31">
        <v>2001.2499999999989</v>
      </c>
      <c r="B19" s="45">
        <v>930620.00000002095</v>
      </c>
      <c r="C19" s="45">
        <v>53498.319999995379</v>
      </c>
      <c r="D19" s="45">
        <v>33849.119999992501</v>
      </c>
      <c r="E19" s="45">
        <v>556793.99999994936</v>
      </c>
      <c r="F19" s="45">
        <v>65613.269999998127</v>
      </c>
      <c r="G19" s="45">
        <v>249216.99999998152</v>
      </c>
      <c r="H19" s="45">
        <v>745120.99999998324</v>
      </c>
      <c r="I19" s="45">
        <v>124396.19999999688</v>
      </c>
      <c r="J19" s="45">
        <v>188565.99999998248</v>
      </c>
      <c r="K19" s="45">
        <v>8446.7099999993825</v>
      </c>
      <c r="L19" s="45">
        <v>108130.91000000332</v>
      </c>
      <c r="M19" s="45">
        <v>64484.999999996231</v>
      </c>
    </row>
    <row r="20" spans="1:13" x14ac:dyDescent="0.2">
      <c r="A20" s="31">
        <v>2001.3333333333321</v>
      </c>
      <c r="B20" s="45">
        <v>928522.4186315235</v>
      </c>
      <c r="C20" s="45">
        <v>53923.402659921092</v>
      </c>
      <c r="D20" s="45">
        <v>34429.649276980927</v>
      </c>
      <c r="E20" s="45">
        <v>560255.13163125108</v>
      </c>
      <c r="F20" s="45">
        <v>65618.335788166369</v>
      </c>
      <c r="G20" s="45">
        <v>250875.19832524448</v>
      </c>
      <c r="H20" s="45">
        <v>747036.33365487796</v>
      </c>
      <c r="I20" s="45">
        <v>124697.41838691461</v>
      </c>
      <c r="J20" s="45">
        <v>189863.92765391603</v>
      </c>
      <c r="K20" s="45">
        <v>8486.1839234200361</v>
      </c>
      <c r="L20" s="45">
        <v>107805.12268593385</v>
      </c>
      <c r="M20" s="45">
        <v>64761.786519371126</v>
      </c>
    </row>
    <row r="21" spans="1:13" x14ac:dyDescent="0.2">
      <c r="A21" s="31">
        <v>2001.4166666666654</v>
      </c>
      <c r="B21" s="45">
        <v>928717.95213822182</v>
      </c>
      <c r="C21" s="45">
        <v>54441.463506828914</v>
      </c>
      <c r="D21" s="45">
        <v>35017.99332594929</v>
      </c>
      <c r="E21" s="45">
        <v>563041.29714934237</v>
      </c>
      <c r="F21" s="45">
        <v>65499.56103691944</v>
      </c>
      <c r="G21" s="45">
        <v>252771.40305312787</v>
      </c>
      <c r="H21" s="45">
        <v>749849.1222418762</v>
      </c>
      <c r="I21" s="45">
        <v>125108.97792972279</v>
      </c>
      <c r="J21" s="45">
        <v>191238.05606342733</v>
      </c>
      <c r="K21" s="45">
        <v>8522.9283653137209</v>
      </c>
      <c r="L21" s="45">
        <v>107374.75288338872</v>
      </c>
      <c r="M21" s="45">
        <v>65037.285250774301</v>
      </c>
    </row>
    <row r="22" spans="1:13" x14ac:dyDescent="0.2">
      <c r="A22" s="31">
        <v>2001.4999999999986</v>
      </c>
      <c r="B22" s="45">
        <v>936309.99999978731</v>
      </c>
      <c r="C22" s="45">
        <v>54931.369999992865</v>
      </c>
      <c r="D22" s="45">
        <v>35532.989999992613</v>
      </c>
      <c r="E22" s="45">
        <v>564893.58999997866</v>
      </c>
      <c r="F22" s="45">
        <v>65468.679999998625</v>
      </c>
      <c r="G22" s="45">
        <v>254351.99999997971</v>
      </c>
      <c r="H22" s="45">
        <v>752844.99999995332</v>
      </c>
      <c r="I22" s="45">
        <v>125579.99999999208</v>
      </c>
      <c r="J22" s="45">
        <v>192762.9999999734</v>
      </c>
      <c r="K22" s="45">
        <v>8570.6899999990546</v>
      </c>
      <c r="L22" s="45">
        <v>106932.69000000681</v>
      </c>
      <c r="M22" s="45">
        <v>65307.999999995627</v>
      </c>
    </row>
    <row r="23" spans="1:13" x14ac:dyDescent="0.2">
      <c r="A23" s="31">
        <v>2001.5833333333319</v>
      </c>
      <c r="B23" s="45">
        <v>954166.43486223707</v>
      </c>
      <c r="C23" s="45">
        <v>55311.403007953399</v>
      </c>
      <c r="D23" s="45">
        <v>35929.021066888694</v>
      </c>
      <c r="E23" s="45">
        <v>565927.33670279814</v>
      </c>
      <c r="F23" s="45">
        <v>65674.096867717308</v>
      </c>
      <c r="G23" s="45">
        <v>255259.18971111003</v>
      </c>
      <c r="H23" s="45">
        <v>755504.61929065362</v>
      </c>
      <c r="I23" s="45">
        <v>126059.95948443086</v>
      </c>
      <c r="J23" s="45">
        <v>194484.4159873669</v>
      </c>
      <c r="K23" s="45">
        <v>8636.1445831285473</v>
      </c>
      <c r="L23" s="45">
        <v>106587.52985301016</v>
      </c>
      <c r="M23" s="45">
        <v>65570.194631622318</v>
      </c>
    </row>
    <row r="24" spans="1:13" x14ac:dyDescent="0.2">
      <c r="A24" s="31">
        <v>2001.6666666666652</v>
      </c>
      <c r="B24" s="45">
        <v>976213.02203652984</v>
      </c>
      <c r="C24" s="45">
        <v>55657.497036324457</v>
      </c>
      <c r="D24" s="45">
        <v>36302.643953153405</v>
      </c>
      <c r="E24" s="45">
        <v>567754.79607304244</v>
      </c>
      <c r="F24" s="45">
        <v>66010.895576664654</v>
      </c>
      <c r="G24" s="45">
        <v>255918.43164771516</v>
      </c>
      <c r="H24" s="45">
        <v>758088.70496583334</v>
      </c>
      <c r="I24" s="45">
        <v>126499.74533029906</v>
      </c>
      <c r="J24" s="45">
        <v>196332.12755883677</v>
      </c>
      <c r="K24" s="45">
        <v>8697.684195688882</v>
      </c>
      <c r="L24" s="45">
        <v>106510.69389795624</v>
      </c>
      <c r="M24" s="45">
        <v>65819.173245431026</v>
      </c>
    </row>
    <row r="25" spans="1:13" x14ac:dyDescent="0.2">
      <c r="A25" s="31">
        <v>2001.7499999999984</v>
      </c>
      <c r="B25" s="45">
        <v>994139.99999974982</v>
      </c>
      <c r="C25" s="45">
        <v>56084.999999990323</v>
      </c>
      <c r="D25" s="45">
        <v>36785.959999988881</v>
      </c>
      <c r="E25" s="45">
        <v>572362.45999987284</v>
      </c>
      <c r="F25" s="45">
        <v>66310.829999995709</v>
      </c>
      <c r="G25" s="45">
        <v>256950.99999997276</v>
      </c>
      <c r="H25" s="45">
        <v>761052.99999993679</v>
      </c>
      <c r="I25" s="45">
        <v>126850.59999999445</v>
      </c>
      <c r="J25" s="45">
        <v>198206.99999996455</v>
      </c>
      <c r="K25" s="45">
        <v>8726.629999999941</v>
      </c>
      <c r="L25" s="45">
        <v>106889.30999998722</v>
      </c>
      <c r="M25" s="45">
        <v>66049.999999995794</v>
      </c>
    </row>
    <row r="26" spans="1:13" x14ac:dyDescent="0.2">
      <c r="A26" s="31">
        <v>2001.8333333333317</v>
      </c>
      <c r="B26" s="45">
        <v>1001884.8048809774</v>
      </c>
      <c r="C26" s="45">
        <v>56673.047160073191</v>
      </c>
      <c r="D26" s="45">
        <v>37467.506825785684</v>
      </c>
      <c r="E26" s="45">
        <v>580862.24266834918</v>
      </c>
      <c r="F26" s="45">
        <v>66448.284148351202</v>
      </c>
      <c r="G26" s="45">
        <v>258775.74653390245</v>
      </c>
      <c r="H26" s="45">
        <v>764700.07807110611</v>
      </c>
      <c r="I26" s="45">
        <v>127090.39552717195</v>
      </c>
      <c r="J26" s="45">
        <v>200012.11210014144</v>
      </c>
      <c r="K26" s="45">
        <v>8704.5029292465697</v>
      </c>
      <c r="L26" s="45">
        <v>107808.47493906299</v>
      </c>
      <c r="M26" s="45">
        <v>66265.360880039472</v>
      </c>
    </row>
    <row r="27" spans="1:13" x14ac:dyDescent="0.2">
      <c r="A27" s="31">
        <v>2001.9166666666649</v>
      </c>
      <c r="B27" s="45">
        <v>1002373.6634177904</v>
      </c>
      <c r="C27" s="45">
        <v>57355.923162638654</v>
      </c>
      <c r="D27" s="45">
        <v>38261.567157678175</v>
      </c>
      <c r="E27" s="45">
        <v>590867.74744692771</v>
      </c>
      <c r="F27" s="45">
        <v>66468.162582324614</v>
      </c>
      <c r="G27" s="45">
        <v>261001.83331884549</v>
      </c>
      <c r="H27" s="45">
        <v>768719.83567224024</v>
      </c>
      <c r="I27" s="45">
        <v>127303.52223052114</v>
      </c>
      <c r="J27" s="45">
        <v>201659.3966639975</v>
      </c>
      <c r="K27" s="45">
        <v>8653.6230000757896</v>
      </c>
      <c r="L27" s="45">
        <v>108945.16115439107</v>
      </c>
      <c r="M27" s="45">
        <v>66498.429174881909</v>
      </c>
    </row>
    <row r="28" spans="1:13" x14ac:dyDescent="0.2">
      <c r="A28" s="31">
        <v>2001.9999999999982</v>
      </c>
      <c r="B28" s="45">
        <v>1000780.0000000199</v>
      </c>
      <c r="C28" s="45">
        <v>58031.699999986064</v>
      </c>
      <c r="D28" s="45">
        <v>39038.859999984154</v>
      </c>
      <c r="E28" s="45">
        <v>599117.99999986286</v>
      </c>
      <c r="F28" s="45">
        <v>66457.999999999913</v>
      </c>
      <c r="G28" s="45">
        <v>263035.99999996199</v>
      </c>
      <c r="H28" s="45">
        <v>772648.99999991851</v>
      </c>
      <c r="I28" s="45">
        <v>127600.99999999178</v>
      </c>
      <c r="J28" s="45">
        <v>203062.99999997264</v>
      </c>
      <c r="K28" s="45">
        <v>8606.5100000007496</v>
      </c>
      <c r="L28" s="45">
        <v>109874.30999998508</v>
      </c>
      <c r="M28" s="45">
        <v>66789.999999992695</v>
      </c>
    </row>
    <row r="29" spans="1:13" x14ac:dyDescent="0.2">
      <c r="A29" s="31">
        <v>2002.0833333333314</v>
      </c>
      <c r="B29" s="45">
        <v>1001189.9011687454</v>
      </c>
      <c r="C29" s="45">
        <v>58611.067610943188</v>
      </c>
      <c r="D29" s="45">
        <v>39696.670148406527</v>
      </c>
      <c r="E29" s="45">
        <v>603222.86225258012</v>
      </c>
      <c r="F29" s="45">
        <v>66505.910983309586</v>
      </c>
      <c r="G29" s="45">
        <v>264452.37970862759</v>
      </c>
      <c r="H29" s="45">
        <v>776159.21657263697</v>
      </c>
      <c r="I29" s="45">
        <v>128060.6954438816</v>
      </c>
      <c r="J29" s="45">
        <v>204178.83931557773</v>
      </c>
      <c r="K29" s="45">
        <v>8590.3548109984149</v>
      </c>
      <c r="L29" s="45">
        <v>110291.74890916806</v>
      </c>
      <c r="M29" s="45">
        <v>67163.806292633279</v>
      </c>
    </row>
    <row r="30" spans="1:13" x14ac:dyDescent="0.2">
      <c r="A30" s="31">
        <v>2002.1666666666647</v>
      </c>
      <c r="B30" s="45">
        <v>1003340.1020697553</v>
      </c>
      <c r="C30" s="45">
        <v>59055.187720454684</v>
      </c>
      <c r="D30" s="45">
        <v>40238.54556419544</v>
      </c>
      <c r="E30" s="45">
        <v>604275.5411754176</v>
      </c>
      <c r="F30" s="45">
        <v>66702.329649579886</v>
      </c>
      <c r="G30" s="45">
        <v>265494.67952112382</v>
      </c>
      <c r="H30" s="45">
        <v>779461.80419659126</v>
      </c>
      <c r="I30" s="45">
        <v>128627.86204387152</v>
      </c>
      <c r="J30" s="45">
        <v>205129.91541461807</v>
      </c>
      <c r="K30" s="45">
        <v>8611.0326928995692</v>
      </c>
      <c r="L30" s="45">
        <v>110376.84963253263</v>
      </c>
      <c r="M30" s="45">
        <v>67575.33227722811</v>
      </c>
    </row>
    <row r="31" spans="1:13" x14ac:dyDescent="0.2">
      <c r="A31" s="31">
        <v>2002.249999999998</v>
      </c>
      <c r="B31" s="45">
        <v>1005879.9999999439</v>
      </c>
      <c r="C31" s="45">
        <v>59337.839999995253</v>
      </c>
      <c r="D31" s="45">
        <v>40694.599999989601</v>
      </c>
      <c r="E31" s="45">
        <v>604240.07999999821</v>
      </c>
      <c r="F31" s="45">
        <v>67138.269999985612</v>
      </c>
      <c r="G31" s="45">
        <v>266573.99999996967</v>
      </c>
      <c r="H31" s="45">
        <v>782902.99999991094</v>
      </c>
      <c r="I31" s="45">
        <v>129214.59999998605</v>
      </c>
      <c r="J31" s="45">
        <v>206080.99999997529</v>
      </c>
      <c r="K31" s="45">
        <v>8669.0899999981102</v>
      </c>
      <c r="L31" s="45">
        <v>110429.86999999662</v>
      </c>
      <c r="M31" s="45">
        <v>67962.999999991269</v>
      </c>
    </row>
    <row r="32" spans="1:13" x14ac:dyDescent="0.2">
      <c r="A32" s="31">
        <v>2002.3333333333312</v>
      </c>
      <c r="B32" s="45">
        <v>1007780.7756289833</v>
      </c>
      <c r="C32" s="45">
        <v>59473.801284979985</v>
      </c>
      <c r="D32" s="45">
        <v>41096.181469397969</v>
      </c>
      <c r="E32" s="45">
        <v>604752.18424683146</v>
      </c>
      <c r="F32" s="45">
        <v>67865.035251711335</v>
      </c>
      <c r="G32" s="45">
        <v>268010.21611287957</v>
      </c>
      <c r="H32" s="45">
        <v>786731.24082304677</v>
      </c>
      <c r="I32" s="45">
        <v>129753.9745490881</v>
      </c>
      <c r="J32" s="45">
        <v>207160.60471146629</v>
      </c>
      <c r="K32" s="45">
        <v>8759.2541230542247</v>
      </c>
      <c r="L32" s="45">
        <v>110672.60497977186</v>
      </c>
      <c r="M32" s="45">
        <v>68283.636171601145</v>
      </c>
    </row>
    <row r="33" spans="1:13" x14ac:dyDescent="0.2">
      <c r="A33" s="31">
        <v>2002.4166666666645</v>
      </c>
      <c r="B33" s="45">
        <v>1009300.7431177498</v>
      </c>
      <c r="C33" s="45">
        <v>59641.837066597567</v>
      </c>
      <c r="D33" s="45">
        <v>41479.575029910717</v>
      </c>
      <c r="E33" s="45">
        <v>606134.2085918755</v>
      </c>
      <c r="F33" s="45">
        <v>68775.085485969146</v>
      </c>
      <c r="G33" s="45">
        <v>269758.30044832174</v>
      </c>
      <c r="H33" s="45">
        <v>790803.76235570316</v>
      </c>
      <c r="I33" s="45">
        <v>130262.91107539996</v>
      </c>
      <c r="J33" s="45">
        <v>208352.20093663759</v>
      </c>
      <c r="K33" s="45">
        <v>8852.9765986915136</v>
      </c>
      <c r="L33" s="45">
        <v>111012.99809322256</v>
      </c>
      <c r="M33" s="45">
        <v>68567.686160598547</v>
      </c>
    </row>
    <row r="34" spans="1:13" x14ac:dyDescent="0.2">
      <c r="A34" s="31">
        <v>2002.4999999999977</v>
      </c>
      <c r="B34" s="45">
        <v>1011019.9999999451</v>
      </c>
      <c r="C34" s="45">
        <v>60061.709999983104</v>
      </c>
      <c r="D34" s="45">
        <v>41882.299999988405</v>
      </c>
      <c r="E34" s="45">
        <v>608380.16999992705</v>
      </c>
      <c r="F34" s="45">
        <v>69721.169999975056</v>
      </c>
      <c r="G34" s="45">
        <v>271681.99999994639</v>
      </c>
      <c r="H34" s="45">
        <v>794879.99999989092</v>
      </c>
      <c r="I34" s="45">
        <v>130779.29999998547</v>
      </c>
      <c r="J34" s="45">
        <v>209602.99999996554</v>
      </c>
      <c r="K34" s="45">
        <v>8915.8899999990172</v>
      </c>
      <c r="L34" s="45">
        <v>111280.52999999524</v>
      </c>
      <c r="M34" s="45">
        <v>68863.999999991313</v>
      </c>
    </row>
    <row r="35" spans="1:13" x14ac:dyDescent="0.2">
      <c r="A35" s="31">
        <v>2002.583333333331</v>
      </c>
      <c r="B35" s="45">
        <v>1013329.9592780152</v>
      </c>
      <c r="C35" s="45">
        <v>60842.32465649629</v>
      </c>
      <c r="D35" s="45">
        <v>42325.975085047059</v>
      </c>
      <c r="E35" s="45">
        <v>611312.81927838037</v>
      </c>
      <c r="F35" s="45">
        <v>70558.441713439708</v>
      </c>
      <c r="G35" s="45">
        <v>273666.01509886625</v>
      </c>
      <c r="H35" s="45">
        <v>798758.82013458735</v>
      </c>
      <c r="I35" s="45">
        <v>131327.29895227819</v>
      </c>
      <c r="J35" s="45">
        <v>210855.40850504974</v>
      </c>
      <c r="K35" s="45">
        <v>8932.366104181825</v>
      </c>
      <c r="L35" s="45">
        <v>111353.75857911489</v>
      </c>
      <c r="M35" s="45">
        <v>69204.537909801933</v>
      </c>
    </row>
    <row r="36" spans="1:13" x14ac:dyDescent="0.2">
      <c r="A36" s="31">
        <v>2002.6666666666642</v>
      </c>
      <c r="B36" s="45">
        <v>1015867.2958293227</v>
      </c>
      <c r="C36" s="45">
        <v>61649.153272358897</v>
      </c>
      <c r="D36" s="45">
        <v>42768.616538319133</v>
      </c>
      <c r="E36" s="45">
        <v>614069.84260496555</v>
      </c>
      <c r="F36" s="45">
        <v>71151.668036053175</v>
      </c>
      <c r="G36" s="45">
        <v>275678.85942605167</v>
      </c>
      <c r="H36" s="45">
        <v>802396.81304664817</v>
      </c>
      <c r="I36" s="45">
        <v>131876.13439518638</v>
      </c>
      <c r="J36" s="45">
        <v>212032.61417198097</v>
      </c>
      <c r="K36" s="45">
        <v>8961.7335049153771</v>
      </c>
      <c r="L36" s="45">
        <v>111307.55058713611</v>
      </c>
      <c r="M36" s="45">
        <v>69553.70085810624</v>
      </c>
    </row>
    <row r="37" spans="1:13" x14ac:dyDescent="0.2">
      <c r="A37" s="31">
        <v>2002.7499999999975</v>
      </c>
      <c r="B37" s="45">
        <v>1018079.999999944</v>
      </c>
      <c r="C37" s="45">
        <v>62036.80999999911</v>
      </c>
      <c r="D37" s="45">
        <v>43152.339999989948</v>
      </c>
      <c r="E37" s="45">
        <v>615617.65999998199</v>
      </c>
      <c r="F37" s="45">
        <v>71368.020000000499</v>
      </c>
      <c r="G37" s="45">
        <v>277709.99999993888</v>
      </c>
      <c r="H37" s="45">
        <v>805789.99999990186</v>
      </c>
      <c r="I37" s="45">
        <v>132381.29999998593</v>
      </c>
      <c r="J37" s="45">
        <v>213052.99999997256</v>
      </c>
      <c r="K37" s="45">
        <v>9082.0599999942442</v>
      </c>
      <c r="L37" s="45">
        <v>111265.84999999995</v>
      </c>
      <c r="M37" s="45">
        <v>69858.999999992026</v>
      </c>
    </row>
    <row r="38" spans="1:13" x14ac:dyDescent="0.2">
      <c r="A38" s="31">
        <v>2002.8333333333308</v>
      </c>
      <c r="B38" s="45">
        <v>1019604.2020734068</v>
      </c>
      <c r="C38" s="45">
        <v>61719.011200063054</v>
      </c>
      <c r="D38" s="45">
        <v>43436.545597752862</v>
      </c>
      <c r="E38" s="45">
        <v>615320.20715783106</v>
      </c>
      <c r="F38" s="45">
        <v>71158.501227769098</v>
      </c>
      <c r="G38" s="45">
        <v>279746.42719502962</v>
      </c>
      <c r="H38" s="45">
        <v>808984.2193787212</v>
      </c>
      <c r="I38" s="45">
        <v>132817.32964171047</v>
      </c>
      <c r="J38" s="45">
        <v>213857.27978666392</v>
      </c>
      <c r="K38" s="45">
        <v>9341.565534279358</v>
      </c>
      <c r="L38" s="45">
        <v>111328.24662968345</v>
      </c>
      <c r="M38" s="45">
        <v>70082.027003952855</v>
      </c>
    </row>
    <row r="39" spans="1:13" x14ac:dyDescent="0.2">
      <c r="A39" s="31">
        <v>2002.916666666664</v>
      </c>
      <c r="B39" s="45">
        <v>1020828.5920831106</v>
      </c>
      <c r="C39" s="45">
        <v>61045.882066125785</v>
      </c>
      <c r="D39" s="45">
        <v>43649.771409339774</v>
      </c>
      <c r="E39" s="45">
        <v>614131.48246946314</v>
      </c>
      <c r="F39" s="45">
        <v>70809.445703086079</v>
      </c>
      <c r="G39" s="45">
        <v>281765.22481008631</v>
      </c>
      <c r="H39" s="45">
        <v>812224.5780496723</v>
      </c>
      <c r="I39" s="45">
        <v>133234.91801043181</v>
      </c>
      <c r="J39" s="45">
        <v>214475.49052340744</v>
      </c>
      <c r="K39" s="45">
        <v>9669.0786408863914</v>
      </c>
      <c r="L39" s="45">
        <v>111496.91363229899</v>
      </c>
      <c r="M39" s="45">
        <v>70240.695592110744</v>
      </c>
    </row>
    <row r="40" spans="1:13" x14ac:dyDescent="0.2">
      <c r="A40" s="31">
        <v>2002.9999999999973</v>
      </c>
      <c r="B40" s="45">
        <v>1022329.99999994</v>
      </c>
      <c r="C40" s="45">
        <v>60526.650000008915</v>
      </c>
      <c r="D40" s="45">
        <v>43837.839999993754</v>
      </c>
      <c r="E40" s="45">
        <v>613403.00000000163</v>
      </c>
      <c r="F40" s="45">
        <v>70691.019999996061</v>
      </c>
      <c r="G40" s="45">
        <v>283740.99999993626</v>
      </c>
      <c r="H40" s="45">
        <v>815805.99999987392</v>
      </c>
      <c r="I40" s="45">
        <v>133703.79999998302</v>
      </c>
      <c r="J40" s="45">
        <v>214959.99999998577</v>
      </c>
      <c r="K40" s="45">
        <v>9963.579999992</v>
      </c>
      <c r="L40" s="45">
        <v>111749.66999999058</v>
      </c>
      <c r="M40" s="45">
        <v>70366.999999996042</v>
      </c>
    </row>
    <row r="41" spans="1:13" x14ac:dyDescent="0.2">
      <c r="A41" s="31">
        <v>2003.0833333333305</v>
      </c>
      <c r="B41" s="45">
        <v>1024525.0842798966</v>
      </c>
      <c r="C41" s="45">
        <v>60540.995358104963</v>
      </c>
      <c r="D41" s="45">
        <v>44040.159190558312</v>
      </c>
      <c r="E41" s="45">
        <v>614154.99505324406</v>
      </c>
      <c r="F41" s="45">
        <v>71057.707819930947</v>
      </c>
      <c r="G41" s="45">
        <v>285654.79463916266</v>
      </c>
      <c r="H41" s="45">
        <v>819868.08012766752</v>
      </c>
      <c r="I41" s="45">
        <v>134271.21581412578</v>
      </c>
      <c r="J41" s="45">
        <v>215386.99086667641</v>
      </c>
      <c r="K41" s="45">
        <v>10147.758054953967</v>
      </c>
      <c r="L41" s="45">
        <v>112055.81527249661</v>
      </c>
      <c r="M41" s="45">
        <v>70490.020741016109</v>
      </c>
    </row>
    <row r="42" spans="1:13" x14ac:dyDescent="0.2">
      <c r="A42" s="31">
        <v>2003.1666666666638</v>
      </c>
      <c r="B42" s="45">
        <v>1027189.8173193876</v>
      </c>
      <c r="C42" s="45">
        <v>60950.41031503908</v>
      </c>
      <c r="D42" s="45">
        <v>44270.477824276335</v>
      </c>
      <c r="E42" s="45">
        <v>616082.58788755559</v>
      </c>
      <c r="F42" s="45">
        <v>71701.261373826608</v>
      </c>
      <c r="G42" s="45">
        <v>287513.38948137406</v>
      </c>
      <c r="H42" s="45">
        <v>823929.09697622177</v>
      </c>
      <c r="I42" s="45">
        <v>134894.42689632732</v>
      </c>
      <c r="J42" s="45">
        <v>215927.90521574632</v>
      </c>
      <c r="K42" s="45">
        <v>10239.13230186386</v>
      </c>
      <c r="L42" s="45">
        <v>112350.57117992961</v>
      </c>
      <c r="M42" s="45">
        <v>70627.183440085064</v>
      </c>
    </row>
    <row r="43" spans="1:13" x14ac:dyDescent="0.2">
      <c r="A43" s="31">
        <v>2003.249999999997</v>
      </c>
      <c r="B43" s="45">
        <v>1029939.9999999055</v>
      </c>
      <c r="C43" s="45">
        <v>61486.839999981887</v>
      </c>
      <c r="D43" s="45">
        <v>44536.129999989862</v>
      </c>
      <c r="E43" s="45">
        <v>618549.61999991036</v>
      </c>
      <c r="F43" s="45">
        <v>72297.749999983513</v>
      </c>
      <c r="G43" s="45">
        <v>289329.99999993615</v>
      </c>
      <c r="H43" s="45">
        <v>827351.99999989744</v>
      </c>
      <c r="I43" s="45">
        <v>135508.19999997917</v>
      </c>
      <c r="J43" s="45">
        <v>216777.99999996205</v>
      </c>
      <c r="K43" s="45">
        <v>10278.929999999016</v>
      </c>
      <c r="L43" s="45">
        <v>112560.63999999491</v>
      </c>
      <c r="M43" s="45">
        <v>70792.999999993437</v>
      </c>
    </row>
    <row r="44" spans="1:13" x14ac:dyDescent="0.2">
      <c r="A44" s="31">
        <v>2003.3333333333303</v>
      </c>
      <c r="B44" s="45">
        <v>1032474.3496954322</v>
      </c>
      <c r="C44" s="45">
        <v>61919.935515635938</v>
      </c>
      <c r="D44" s="45">
        <v>44837.186158484677</v>
      </c>
      <c r="E44" s="45">
        <v>621014.49262894085</v>
      </c>
      <c r="F44" s="45">
        <v>72609.921936879837</v>
      </c>
      <c r="G44" s="45">
        <v>291096.57943312608</v>
      </c>
      <c r="H44" s="45">
        <v>829702.08973951021</v>
      </c>
      <c r="I44" s="45">
        <v>136063.56636093202</v>
      </c>
      <c r="J44" s="45">
        <v>218040.94193168226</v>
      </c>
      <c r="K44" s="45">
        <v>10304.252245876622</v>
      </c>
      <c r="L44" s="45">
        <v>112660.86561361427</v>
      </c>
      <c r="M44" s="45">
        <v>70995.445587507493</v>
      </c>
    </row>
    <row r="45" spans="1:13" x14ac:dyDescent="0.2">
      <c r="A45" s="31">
        <v>2003.4166666666636</v>
      </c>
      <c r="B45" s="45">
        <v>1034823.2497499413</v>
      </c>
      <c r="C45" s="45">
        <v>62170.17185884776</v>
      </c>
      <c r="D45" s="45">
        <v>45144.662108318298</v>
      </c>
      <c r="E45" s="45">
        <v>623313.8459799519</v>
      </c>
      <c r="F45" s="45">
        <v>72747.241023741604</v>
      </c>
      <c r="G45" s="45">
        <v>292720.03207885829</v>
      </c>
      <c r="H45" s="45">
        <v>831354.07108178292</v>
      </c>
      <c r="I45" s="45">
        <v>136576.61514488014</v>
      </c>
      <c r="J45" s="45">
        <v>219454.03676159534</v>
      </c>
      <c r="K45" s="45">
        <v>10335.695484971464</v>
      </c>
      <c r="L45" s="45">
        <v>112818.6583145961</v>
      </c>
      <c r="M45" s="45">
        <v>71216.348425293545</v>
      </c>
    </row>
    <row r="46" spans="1:13" x14ac:dyDescent="0.2">
      <c r="A46" s="31">
        <v>2003.4999999999968</v>
      </c>
      <c r="B46" s="45">
        <v>1037099.999999913</v>
      </c>
      <c r="C46" s="45">
        <v>62195.730000003838</v>
      </c>
      <c r="D46" s="45">
        <v>45422.309999990423</v>
      </c>
      <c r="E46" s="45">
        <v>625378.87999992643</v>
      </c>
      <c r="F46" s="45">
        <v>72905.849999991042</v>
      </c>
      <c r="G46" s="45">
        <v>294085.99999995419</v>
      </c>
      <c r="H46" s="45">
        <v>832884.99999993655</v>
      </c>
      <c r="I46" s="45">
        <v>137079.69999998057</v>
      </c>
      <c r="J46" s="45">
        <v>220662.99999996222</v>
      </c>
      <c r="K46" s="45">
        <v>10389.729999997293</v>
      </c>
      <c r="L46" s="45">
        <v>113249.56999997559</v>
      </c>
      <c r="M46" s="45">
        <v>71430.999999992244</v>
      </c>
    </row>
    <row r="47" spans="1:13" x14ac:dyDescent="0.2">
      <c r="A47" s="31">
        <v>2003.5833333333301</v>
      </c>
      <c r="B47" s="45">
        <v>1039320.1095304491</v>
      </c>
      <c r="C47" s="45">
        <v>62008.532579300751</v>
      </c>
      <c r="D47" s="45">
        <v>45646.155434701883</v>
      </c>
      <c r="E47" s="45">
        <v>627249.28776385367</v>
      </c>
      <c r="F47" s="45">
        <v>73249.193691744556</v>
      </c>
      <c r="G47" s="45">
        <v>295132.18392428017</v>
      </c>
      <c r="H47" s="45">
        <v>834761.96832120034</v>
      </c>
      <c r="I47" s="45">
        <v>137603.70763091656</v>
      </c>
      <c r="J47" s="45">
        <v>221420.90807302017</v>
      </c>
      <c r="K47" s="45">
        <v>10475.613702268382</v>
      </c>
      <c r="L47" s="45">
        <v>114073.0893100222</v>
      </c>
      <c r="M47" s="45">
        <v>71625.863575577314</v>
      </c>
    </row>
    <row r="48" spans="1:13" x14ac:dyDescent="0.2">
      <c r="A48" s="31">
        <v>2003.6666666666633</v>
      </c>
      <c r="B48" s="45">
        <v>1041107.9244210937</v>
      </c>
      <c r="C48" s="45">
        <v>61835.468916199927</v>
      </c>
      <c r="D48" s="45">
        <v>45841.317816463728</v>
      </c>
      <c r="E48" s="45">
        <v>629398.73485879716</v>
      </c>
      <c r="F48" s="45">
        <v>73809.925271880464</v>
      </c>
      <c r="G48" s="45">
        <v>296004.51923990645</v>
      </c>
      <c r="H48" s="45">
        <v>837012.21128878673</v>
      </c>
      <c r="I48" s="45">
        <v>138173.65696847584</v>
      </c>
      <c r="J48" s="45">
        <v>221910.28107096031</v>
      </c>
      <c r="K48" s="45">
        <v>10573.755017497737</v>
      </c>
      <c r="L48" s="45">
        <v>115024.45185789875</v>
      </c>
      <c r="M48" s="45">
        <v>71832.089525360134</v>
      </c>
    </row>
    <row r="49" spans="1:13" x14ac:dyDescent="0.2">
      <c r="A49" s="31">
        <v>2003.7499999999966</v>
      </c>
      <c r="B49" s="45">
        <v>1041989.9999999889</v>
      </c>
      <c r="C49" s="45">
        <v>61957.169999985155</v>
      </c>
      <c r="D49" s="45">
        <v>46045.189999990973</v>
      </c>
      <c r="E49" s="45">
        <v>632409.37999985111</v>
      </c>
      <c r="F49" s="45">
        <v>74587.999999963708</v>
      </c>
      <c r="G49" s="45">
        <v>296900.99999996013</v>
      </c>
      <c r="H49" s="45">
        <v>839552.99999989127</v>
      </c>
      <c r="I49" s="45">
        <v>138813.09999997207</v>
      </c>
      <c r="J49" s="45">
        <v>222420.99999997471</v>
      </c>
      <c r="K49" s="45">
        <v>10657.349999997241</v>
      </c>
      <c r="L49" s="45">
        <v>115742.8299999803</v>
      </c>
      <c r="M49" s="45">
        <v>72091.999999987689</v>
      </c>
    </row>
    <row r="50" spans="1:13" x14ac:dyDescent="0.2">
      <c r="A50" s="31">
        <v>2003.8333333333298</v>
      </c>
      <c r="B50" s="45">
        <v>1041724.4714416433</v>
      </c>
      <c r="C50" s="45">
        <v>62550.854167151701</v>
      </c>
      <c r="D50" s="45">
        <v>46282.860991543195</v>
      </c>
      <c r="E50" s="45">
        <v>636592.78557432606</v>
      </c>
      <c r="F50" s="45">
        <v>75543.342184911948</v>
      </c>
      <c r="G50" s="45">
        <v>297985.09227690357</v>
      </c>
      <c r="H50" s="45">
        <v>842296.5554936952</v>
      </c>
      <c r="I50" s="45">
        <v>139529.64015230373</v>
      </c>
      <c r="J50" s="45">
        <v>223155.57392421039</v>
      </c>
      <c r="K50" s="45">
        <v>10708.516278365514</v>
      </c>
      <c r="L50" s="45">
        <v>115962.87899799742</v>
      </c>
      <c r="M50" s="45">
        <v>72432.433443462913</v>
      </c>
    </row>
    <row r="51" spans="1:13" x14ac:dyDescent="0.2">
      <c r="A51" s="31">
        <v>2003.9166666666631</v>
      </c>
      <c r="B51" s="45">
        <v>1040995.793306141</v>
      </c>
      <c r="C51" s="45">
        <v>63380.089142989753</v>
      </c>
      <c r="D51" s="45">
        <v>46530.204403552227</v>
      </c>
      <c r="E51" s="45">
        <v>641178.12865826406</v>
      </c>
      <c r="F51" s="45">
        <v>76475.752333033641</v>
      </c>
      <c r="G51" s="45">
        <v>299282.15022052272</v>
      </c>
      <c r="H51" s="45">
        <v>845134.89857732179</v>
      </c>
      <c r="I51" s="45">
        <v>140267.08661070032</v>
      </c>
      <c r="J51" s="45">
        <v>223967.02413959216</v>
      </c>
      <c r="K51" s="45">
        <v>10745.057778352535</v>
      </c>
      <c r="L51" s="45">
        <v>115801.18573514957</v>
      </c>
      <c r="M51" s="45">
        <v>72818.293473204743</v>
      </c>
    </row>
    <row r="52" spans="1:13" x14ac:dyDescent="0.2">
      <c r="A52" s="31">
        <v>2003.9999999999964</v>
      </c>
      <c r="B52" s="45">
        <v>1040719.9999999888</v>
      </c>
      <c r="C52" s="45">
        <v>64105.029999975573</v>
      </c>
      <c r="D52" s="45">
        <v>46750.789999991481</v>
      </c>
      <c r="E52" s="45">
        <v>645123.98999985692</v>
      </c>
      <c r="F52" s="45">
        <v>77144.99999998002</v>
      </c>
      <c r="G52" s="45">
        <v>300782.99999993021</v>
      </c>
      <c r="H52" s="45">
        <v>847954.99999987893</v>
      </c>
      <c r="I52" s="45">
        <v>140953.29999997219</v>
      </c>
      <c r="J52" s="45">
        <v>224620.99999997829</v>
      </c>
      <c r="K52" s="45">
        <v>10793.699999997223</v>
      </c>
      <c r="L52" s="45">
        <v>115469.8200000151</v>
      </c>
      <c r="M52" s="45">
        <v>73198.999999984226</v>
      </c>
    </row>
    <row r="53" spans="1:13" x14ac:dyDescent="0.2">
      <c r="A53" s="31">
        <v>2004.0833333333296</v>
      </c>
      <c r="B53" s="45">
        <v>1041524.9676659135</v>
      </c>
      <c r="C53" s="45">
        <v>64480.971492703226</v>
      </c>
      <c r="D53" s="45">
        <v>46919.862821291397</v>
      </c>
      <c r="E53" s="45">
        <v>647700.0677156921</v>
      </c>
      <c r="F53" s="45">
        <v>77434.536086934677</v>
      </c>
      <c r="G53" s="45">
        <v>302446.85437520174</v>
      </c>
      <c r="H53" s="45">
        <v>850709.4022959359</v>
      </c>
      <c r="I53" s="45">
        <v>141527.04657451564</v>
      </c>
      <c r="J53" s="45">
        <v>224957.83326700734</v>
      </c>
      <c r="K53" s="45">
        <v>10874.05266573647</v>
      </c>
      <c r="L53" s="45">
        <v>115182.78025351618</v>
      </c>
      <c r="M53" s="45">
        <v>73536.291539376049</v>
      </c>
    </row>
    <row r="54" spans="1:13" x14ac:dyDescent="0.2">
      <c r="A54" s="31">
        <v>2004.1666666666629</v>
      </c>
      <c r="B54" s="45">
        <v>1042885.9393913723</v>
      </c>
      <c r="C54" s="45">
        <v>64643.767104287923</v>
      </c>
      <c r="D54" s="45">
        <v>47059.369013716831</v>
      </c>
      <c r="E54" s="45">
        <v>649420.52939610532</v>
      </c>
      <c r="F54" s="45">
        <v>77722.536877275241</v>
      </c>
      <c r="G54" s="45">
        <v>304106.47247024952</v>
      </c>
      <c r="H54" s="45">
        <v>853612.9351419434</v>
      </c>
      <c r="I54" s="45">
        <v>141970.71510707642</v>
      </c>
      <c r="J54" s="45">
        <v>225116.58533347756</v>
      </c>
      <c r="K54" s="45">
        <v>10977.262387595332</v>
      </c>
      <c r="L54" s="45">
        <v>115161.77964595135</v>
      </c>
      <c r="M54" s="45">
        <v>73841.181026175851</v>
      </c>
    </row>
    <row r="55" spans="1:13" x14ac:dyDescent="0.2">
      <c r="A55" s="31">
        <v>2004.2499999999961</v>
      </c>
      <c r="B55" s="45">
        <v>1043989.9999999674</v>
      </c>
      <c r="C55" s="45">
        <v>64824.409999987627</v>
      </c>
      <c r="D55" s="45">
        <v>47202.929999992724</v>
      </c>
      <c r="E55" s="45">
        <v>651110.65999990958</v>
      </c>
      <c r="F55" s="45">
        <v>78510.859999944078</v>
      </c>
      <c r="G55" s="45">
        <v>305562.99999994022</v>
      </c>
      <c r="H55" s="45">
        <v>856945.99999983108</v>
      </c>
      <c r="I55" s="45">
        <v>142277.59999998903</v>
      </c>
      <c r="J55" s="45">
        <v>225310.99999998685</v>
      </c>
      <c r="K55" s="45">
        <v>11087.359999994982</v>
      </c>
      <c r="L55" s="45">
        <v>115630.45999996344</v>
      </c>
      <c r="M55" s="45">
        <v>74136.999999986117</v>
      </c>
    </row>
    <row r="56" spans="1:13" x14ac:dyDescent="0.2">
      <c r="A56" s="31">
        <v>2004.3333333333294</v>
      </c>
      <c r="B56" s="45">
        <v>1044214.5467834112</v>
      </c>
      <c r="C56" s="45">
        <v>65187.794306386088</v>
      </c>
      <c r="D56" s="45">
        <v>47380.343278800399</v>
      </c>
      <c r="E56" s="45">
        <v>653320.72874743107</v>
      </c>
      <c r="F56" s="45">
        <v>80104.565319035086</v>
      </c>
      <c r="G56" s="45">
        <v>306679.71244411345</v>
      </c>
      <c r="H56" s="45">
        <v>860847.39087731089</v>
      </c>
      <c r="I56" s="45">
        <v>142456.24021617215</v>
      </c>
      <c r="J56" s="45">
        <v>225686.75967433446</v>
      </c>
      <c r="K56" s="45">
        <v>11191.358614220944</v>
      </c>
      <c r="L56" s="45">
        <v>116676.55628421153</v>
      </c>
      <c r="M56" s="45">
        <v>74441.881880427638</v>
      </c>
    </row>
    <row r="57" spans="1:13" x14ac:dyDescent="0.2">
      <c r="A57" s="31">
        <v>2004.4166666666626</v>
      </c>
      <c r="B57" s="45">
        <v>1043698.2269059643</v>
      </c>
      <c r="C57" s="45">
        <v>65634.417995333351</v>
      </c>
      <c r="D57" s="45">
        <v>47606.110652644362</v>
      </c>
      <c r="E57" s="45">
        <v>655500.94190489652</v>
      </c>
      <c r="F57" s="45">
        <v>82021.521639138984</v>
      </c>
      <c r="G57" s="45">
        <v>307568.4043425342</v>
      </c>
      <c r="H57" s="45">
        <v>864889.47196514579</v>
      </c>
      <c r="I57" s="45">
        <v>142576.15296088895</v>
      </c>
      <c r="J57" s="45">
        <v>226117.30119308672</v>
      </c>
      <c r="K57" s="45">
        <v>11288.200449017872</v>
      </c>
      <c r="L57" s="45">
        <v>117844.17605134385</v>
      </c>
      <c r="M57" s="45">
        <v>74753.167607191324</v>
      </c>
    </row>
    <row r="58" spans="1:13" x14ac:dyDescent="0.2">
      <c r="A58" s="31">
        <v>2004.4999999999959</v>
      </c>
      <c r="B58" s="45">
        <v>1042770.0000000504</v>
      </c>
      <c r="C58" s="45">
        <v>65998.679999986838</v>
      </c>
      <c r="D58" s="45">
        <v>47890.909999984389</v>
      </c>
      <c r="E58" s="45">
        <v>656826.48999996937</v>
      </c>
      <c r="F58" s="45">
        <v>83582.799999943178</v>
      </c>
      <c r="G58" s="45">
        <v>308402.99999995745</v>
      </c>
      <c r="H58" s="45">
        <v>868502.99999984237</v>
      </c>
      <c r="I58" s="45">
        <v>142722.09999999078</v>
      </c>
      <c r="J58" s="45">
        <v>226407.99999999235</v>
      </c>
      <c r="K58" s="45">
        <v>11379.809999995598</v>
      </c>
      <c r="L58" s="45">
        <v>118541.51999998701</v>
      </c>
      <c r="M58" s="45">
        <v>75062.999999984939</v>
      </c>
    </row>
    <row r="59" spans="1:13" x14ac:dyDescent="0.2">
      <c r="A59" s="31">
        <v>2004.5833333333292</v>
      </c>
      <c r="B59" s="45">
        <v>1041683.5118671505</v>
      </c>
      <c r="C59" s="45">
        <v>66169.694614988533</v>
      </c>
      <c r="D59" s="45">
        <v>48241.025915295439</v>
      </c>
      <c r="E59" s="45">
        <v>656810.21655333485</v>
      </c>
      <c r="F59" s="45">
        <v>84290.126710620141</v>
      </c>
      <c r="G59" s="45">
        <v>309422.25881098432</v>
      </c>
      <c r="H59" s="45">
        <v>871271.6267864008</v>
      </c>
      <c r="I59" s="45">
        <v>142931.65181999668</v>
      </c>
      <c r="J59" s="45">
        <v>226425.97988741938</v>
      </c>
      <c r="K59" s="45">
        <v>11466.473247722855</v>
      </c>
      <c r="L59" s="45">
        <v>118436.43683165612</v>
      </c>
      <c r="M59" s="45">
        <v>75363.736494381592</v>
      </c>
    </row>
    <row r="60" spans="1:13" x14ac:dyDescent="0.2">
      <c r="A60" s="31">
        <v>2004.6666666666624</v>
      </c>
      <c r="B60" s="45">
        <v>1040391.1529849314</v>
      </c>
      <c r="C60" s="45">
        <v>66255.43758095082</v>
      </c>
      <c r="D60" s="45">
        <v>48645.169857110486</v>
      </c>
      <c r="E60" s="45">
        <v>656315.57705796382</v>
      </c>
      <c r="F60" s="45">
        <v>84367.849158388839</v>
      </c>
      <c r="G60" s="45">
        <v>311124.28052963753</v>
      </c>
      <c r="H60" s="45">
        <v>873390.58440388727</v>
      </c>
      <c r="I60" s="45">
        <v>143053.61379006793</v>
      </c>
      <c r="J60" s="45">
        <v>226285.35804224975</v>
      </c>
      <c r="K60" s="45">
        <v>11541.922112602977</v>
      </c>
      <c r="L60" s="45">
        <v>118235.36725957338</v>
      </c>
      <c r="M60" s="45">
        <v>75648.592989415702</v>
      </c>
    </row>
    <row r="61" spans="1:13" x14ac:dyDescent="0.2">
      <c r="A61" s="31">
        <v>2004.7499999999957</v>
      </c>
      <c r="B61" s="45">
        <v>1038770.0000000948</v>
      </c>
      <c r="C61" s="45">
        <v>66418.599999986705</v>
      </c>
      <c r="D61" s="45">
        <v>49087.659999976335</v>
      </c>
      <c r="E61" s="45">
        <v>656543.6799999486</v>
      </c>
      <c r="F61" s="45">
        <v>84220.970000006433</v>
      </c>
      <c r="G61" s="45">
        <v>314071.99999980518</v>
      </c>
      <c r="H61" s="45">
        <v>875207.99999990757</v>
      </c>
      <c r="I61" s="45">
        <v>142889.60000001936</v>
      </c>
      <c r="J61" s="45">
        <v>226162.00000000291</v>
      </c>
      <c r="K61" s="45">
        <v>11598.249999997712</v>
      </c>
      <c r="L61" s="45">
        <v>118904.39999992607</v>
      </c>
      <c r="M61" s="45">
        <v>75910.999999987092</v>
      </c>
    </row>
    <row r="62" spans="1:13" x14ac:dyDescent="0.2">
      <c r="A62" s="31">
        <v>2004.8333333333289</v>
      </c>
      <c r="B62" s="45">
        <v>1036804.3687112995</v>
      </c>
      <c r="C62" s="45">
        <v>66778.280937299132</v>
      </c>
      <c r="D62" s="45">
        <v>49552.853059907524</v>
      </c>
      <c r="E62" s="45">
        <v>658352.02170574595</v>
      </c>
      <c r="F62" s="45">
        <v>84175.240801292806</v>
      </c>
      <c r="G62" s="45">
        <v>318500.28934843035</v>
      </c>
      <c r="H62" s="45">
        <v>877051.13901335129</v>
      </c>
      <c r="I62" s="45">
        <v>142409.01917048541</v>
      </c>
      <c r="J62" s="45">
        <v>226185.43188709219</v>
      </c>
      <c r="K62" s="45">
        <v>11631.630617087305</v>
      </c>
      <c r="L62" s="45">
        <v>121053.32305569541</v>
      </c>
      <c r="M62" s="45">
        <v>76143.542512331609</v>
      </c>
    </row>
    <row r="63" spans="1:13" x14ac:dyDescent="0.2">
      <c r="A63" s="31">
        <v>2004.9166666666622</v>
      </c>
      <c r="B63" s="45">
        <v>1034907.5315251012</v>
      </c>
      <c r="C63" s="45">
        <v>67279.211310423358</v>
      </c>
      <c r="D63" s="45">
        <v>50025.259918789438</v>
      </c>
      <c r="E63" s="45">
        <v>661223.64986305742</v>
      </c>
      <c r="F63" s="45">
        <v>84239.408764269101</v>
      </c>
      <c r="G63" s="45">
        <v>323331.76983447245</v>
      </c>
      <c r="H63" s="45">
        <v>879163.82004823186</v>
      </c>
      <c r="I63" s="45">
        <v>142252.4585454831</v>
      </c>
      <c r="J63" s="45">
        <v>226299.82219347707</v>
      </c>
      <c r="K63" s="45">
        <v>11654.558878328533</v>
      </c>
      <c r="L63" s="45">
        <v>123866.72157681691</v>
      </c>
      <c r="M63" s="45">
        <v>76335.423398028826</v>
      </c>
    </row>
    <row r="64" spans="1:13" x14ac:dyDescent="0.2">
      <c r="A64" s="31">
        <v>2004.9999999999955</v>
      </c>
      <c r="B64" s="45">
        <v>1033600.0000000459</v>
      </c>
      <c r="C64" s="45">
        <v>67822.529999970997</v>
      </c>
      <c r="D64" s="45">
        <v>50489.429999975182</v>
      </c>
      <c r="E64" s="45">
        <v>664297.99999984226</v>
      </c>
      <c r="F64" s="45">
        <v>84342.969999994559</v>
      </c>
      <c r="G64" s="45">
        <v>327160.99999984395</v>
      </c>
      <c r="H64" s="45">
        <v>881768.99999984039</v>
      </c>
      <c r="I64" s="45">
        <v>143228.29999990115</v>
      </c>
      <c r="J64" s="45">
        <v>226402.99999999654</v>
      </c>
      <c r="K64" s="45">
        <v>11683.609999997943</v>
      </c>
      <c r="L64" s="45">
        <v>126172.8799999093</v>
      </c>
      <c r="M64" s="45">
        <v>76474.999999994019</v>
      </c>
    </row>
    <row r="65" spans="1:13" x14ac:dyDescent="0.2">
      <c r="A65" s="31">
        <v>2005.0833333333287</v>
      </c>
      <c r="B65" s="45">
        <v>1033263.0873622036</v>
      </c>
      <c r="C65" s="45">
        <v>68321.42756161587</v>
      </c>
      <c r="D65" s="45">
        <v>50933.171844931945</v>
      </c>
      <c r="E65" s="45">
        <v>666872.60477120185</v>
      </c>
      <c r="F65" s="45">
        <v>84429.425639739347</v>
      </c>
      <c r="G65" s="45">
        <v>329024.58379414497</v>
      </c>
      <c r="H65" s="45">
        <v>885011.89123354398</v>
      </c>
      <c r="I65" s="45">
        <v>145808.05668315815</v>
      </c>
      <c r="J65" s="45">
        <v>226423.03330493963</v>
      </c>
      <c r="K65" s="45">
        <v>11731.216876507924</v>
      </c>
      <c r="L65" s="45">
        <v>127118.32094499376</v>
      </c>
      <c r="M65" s="45">
        <v>76562.649011783404</v>
      </c>
    </row>
    <row r="66" spans="1:13" x14ac:dyDescent="0.2">
      <c r="A66" s="31">
        <v>2005.166666666662</v>
      </c>
      <c r="B66" s="45">
        <v>1033721.3135076499</v>
      </c>
      <c r="C66" s="45">
        <v>68737.301251288634</v>
      </c>
      <c r="D66" s="45">
        <v>51357.33046758554</v>
      </c>
      <c r="E66" s="45">
        <v>668877.38534090749</v>
      </c>
      <c r="F66" s="45">
        <v>84498.296895626874</v>
      </c>
      <c r="G66" s="45">
        <v>329727.30679801566</v>
      </c>
      <c r="H66" s="45">
        <v>888726.72799496399</v>
      </c>
      <c r="I66" s="45">
        <v>149115.76684257083</v>
      </c>
      <c r="J66" s="45">
        <v>226408.94577641599</v>
      </c>
      <c r="K66" s="45">
        <v>11793.243114811472</v>
      </c>
      <c r="L66" s="45">
        <v>127122.51976590969</v>
      </c>
      <c r="M66" s="45">
        <v>76646.824529524369</v>
      </c>
    </row>
    <row r="67" spans="1:13" x14ac:dyDescent="0.2">
      <c r="A67" s="31">
        <v>2005.2499999999952</v>
      </c>
      <c r="B67" s="45">
        <v>1034659.9999999384</v>
      </c>
      <c r="C67" s="45">
        <v>69043.59999998608</v>
      </c>
      <c r="D67" s="45">
        <v>51766.009999976945</v>
      </c>
      <c r="E67" s="45">
        <v>670400.3599999249</v>
      </c>
      <c r="F67" s="45">
        <v>84563.109999996144</v>
      </c>
      <c r="G67" s="45">
        <v>330515.99999992852</v>
      </c>
      <c r="H67" s="45">
        <v>892669.99999977218</v>
      </c>
      <c r="I67" s="45">
        <v>151938.5999998753</v>
      </c>
      <c r="J67" s="45">
        <v>226439.99999999543</v>
      </c>
      <c r="K67" s="45">
        <v>11861.409999996076</v>
      </c>
      <c r="L67" s="45">
        <v>126923.19000000316</v>
      </c>
      <c r="M67" s="45">
        <v>76787.999999989115</v>
      </c>
    </row>
    <row r="68" spans="1:13" x14ac:dyDescent="0.2">
      <c r="A68" s="31">
        <v>2005.3333333333285</v>
      </c>
      <c r="B68" s="45">
        <v>1035786.985543604</v>
      </c>
      <c r="C68" s="45">
        <v>69234.908445731824</v>
      </c>
      <c r="D68" s="45">
        <v>52162.491412072784</v>
      </c>
      <c r="E68" s="45">
        <v>671536.9395791241</v>
      </c>
      <c r="F68" s="45">
        <v>84631.898861950322</v>
      </c>
      <c r="G68" s="45">
        <v>332314.74584473477</v>
      </c>
      <c r="H68" s="45">
        <v>896615.51827358513</v>
      </c>
      <c r="I68" s="45">
        <v>153379.57631838231</v>
      </c>
      <c r="J68" s="45">
        <v>226576.47193017323</v>
      </c>
      <c r="K68" s="45">
        <v>11929.184469455857</v>
      </c>
      <c r="L68" s="45">
        <v>127097.42427520012</v>
      </c>
      <c r="M68" s="45">
        <v>77023.602181231778</v>
      </c>
    </row>
    <row r="69" spans="1:13" x14ac:dyDescent="0.2">
      <c r="A69" s="31">
        <v>2005.4166666666617</v>
      </c>
      <c r="B69" s="45">
        <v>1036900.1774071214</v>
      </c>
      <c r="C69" s="45">
        <v>69390.354054670999</v>
      </c>
      <c r="D69" s="45">
        <v>52546.763025541804</v>
      </c>
      <c r="E69" s="45">
        <v>672412.10506900039</v>
      </c>
      <c r="F69" s="45">
        <v>84690.728097645348</v>
      </c>
      <c r="G69" s="45">
        <v>334756.63260257844</v>
      </c>
      <c r="H69" s="45">
        <v>900406.37908180943</v>
      </c>
      <c r="I69" s="45">
        <v>153805.11852791783</v>
      </c>
      <c r="J69" s="45">
        <v>226802.6909971342</v>
      </c>
      <c r="K69" s="45">
        <v>11997.016069812687</v>
      </c>
      <c r="L69" s="45">
        <v>127579.83158163533</v>
      </c>
      <c r="M69" s="45">
        <v>77298.871076418247</v>
      </c>
    </row>
    <row r="70" spans="1:13" x14ac:dyDescent="0.2">
      <c r="A70" s="31">
        <v>2005.499999999995</v>
      </c>
      <c r="B70" s="45">
        <v>1037819.9999999542</v>
      </c>
      <c r="C70" s="45">
        <v>69610.199999982869</v>
      </c>
      <c r="D70" s="45">
        <v>52917.989999978126</v>
      </c>
      <c r="E70" s="45">
        <v>673158.22999995644</v>
      </c>
      <c r="F70" s="45">
        <v>84720.169999999503</v>
      </c>
      <c r="G70" s="45">
        <v>337151.99999987142</v>
      </c>
      <c r="H70" s="45">
        <v>903902.99999980174</v>
      </c>
      <c r="I70" s="45">
        <v>153897.4999999908</v>
      </c>
      <c r="J70" s="45">
        <v>227083.99999998216</v>
      </c>
      <c r="K70" s="45">
        <v>12067.09999999568</v>
      </c>
      <c r="L70" s="45">
        <v>128144.39999996817</v>
      </c>
      <c r="M70" s="45">
        <v>77535.999999988475</v>
      </c>
    </row>
    <row r="71" spans="1:13" x14ac:dyDescent="0.2">
      <c r="A71" s="31">
        <v>2005.5833333333283</v>
      </c>
      <c r="B71" s="45">
        <v>1038444.5260186291</v>
      </c>
      <c r="C71" s="45">
        <v>69965.841618332488</v>
      </c>
      <c r="D71" s="45">
        <v>53278.565469602989</v>
      </c>
      <c r="E71" s="45">
        <v>673972.70172670099</v>
      </c>
      <c r="F71" s="45">
        <v>84717.022986513766</v>
      </c>
      <c r="G71" s="45">
        <v>339002.39578919916</v>
      </c>
      <c r="H71" s="45">
        <v>907019.77641157433</v>
      </c>
      <c r="I71" s="45">
        <v>154221.44174662096</v>
      </c>
      <c r="J71" s="45">
        <v>227391.56045578662</v>
      </c>
      <c r="K71" s="45">
        <v>12141.316727126645</v>
      </c>
      <c r="L71" s="45">
        <v>128548.9497318651</v>
      </c>
      <c r="M71" s="45">
        <v>77686.645966918848</v>
      </c>
    </row>
    <row r="72" spans="1:13" x14ac:dyDescent="0.2">
      <c r="A72" s="31">
        <v>2005.6666666666615</v>
      </c>
      <c r="B72" s="45">
        <v>1038982.4213079824</v>
      </c>
      <c r="C72" s="45">
        <v>70413.202900307675</v>
      </c>
      <c r="D72" s="45">
        <v>53643.794467148364</v>
      </c>
      <c r="E72" s="45">
        <v>675312.96290121437</v>
      </c>
      <c r="F72" s="45">
        <v>84742.989973031988</v>
      </c>
      <c r="G72" s="45">
        <v>340574.19982798002</v>
      </c>
      <c r="H72" s="45">
        <v>909887.01493579906</v>
      </c>
      <c r="I72" s="45">
        <v>154871.4553417858</v>
      </c>
      <c r="J72" s="45">
        <v>227719.80875348375</v>
      </c>
      <c r="K72" s="45">
        <v>12220.287791097953</v>
      </c>
      <c r="L72" s="45">
        <v>128486.62946300925</v>
      </c>
      <c r="M72" s="45">
        <v>77820.320794353043</v>
      </c>
    </row>
    <row r="73" spans="1:13" x14ac:dyDescent="0.2">
      <c r="A73" s="31">
        <v>2005.7499999999948</v>
      </c>
      <c r="B73" s="45">
        <v>1039719.9999999416</v>
      </c>
      <c r="C73" s="45">
        <v>70879.339999971693</v>
      </c>
      <c r="D73" s="45">
        <v>54032.209999974511</v>
      </c>
      <c r="E73" s="45">
        <v>677701.46999980626</v>
      </c>
      <c r="F73" s="45">
        <v>84875.99999998667</v>
      </c>
      <c r="G73" s="45">
        <v>342324.99999987497</v>
      </c>
      <c r="H73" s="45">
        <v>912688.99999982235</v>
      </c>
      <c r="I73" s="45">
        <v>155824.49999993117</v>
      </c>
      <c r="J73" s="45">
        <v>228068.99999997742</v>
      </c>
      <c r="K73" s="45">
        <v>12304.319999994559</v>
      </c>
      <c r="L73" s="45">
        <v>127634.42000008503</v>
      </c>
      <c r="M73" s="45">
        <v>78035.999999981825</v>
      </c>
    </row>
    <row r="74" spans="1:13" x14ac:dyDescent="0.2">
      <c r="A74" s="31">
        <v>2005.833333333328</v>
      </c>
      <c r="B74" s="45">
        <v>1040849.3548260455</v>
      </c>
      <c r="C74" s="45">
        <v>71297.579525248555</v>
      </c>
      <c r="D74" s="45">
        <v>54454.2141167847</v>
      </c>
      <c r="E74" s="45">
        <v>681359.56721722113</v>
      </c>
      <c r="F74" s="45">
        <v>85172.034747523066</v>
      </c>
      <c r="G74" s="45">
        <v>344574.37470148818</v>
      </c>
      <c r="H74" s="45">
        <v>915528.70941232424</v>
      </c>
      <c r="I74" s="45">
        <v>156951.13817638138</v>
      </c>
      <c r="J74" s="45">
        <v>228466.06402434036</v>
      </c>
      <c r="K74" s="45">
        <v>12393.102325712927</v>
      </c>
      <c r="L74" s="45">
        <v>125872.1653159105</v>
      </c>
      <c r="M74" s="45">
        <v>78399.221358427254</v>
      </c>
    </row>
    <row r="75" spans="1:13" x14ac:dyDescent="0.2">
      <c r="A75" s="31">
        <v>2005.9166666666613</v>
      </c>
      <c r="B75" s="45">
        <v>1042185.6929162096</v>
      </c>
      <c r="C75" s="45">
        <v>71626.32989951015</v>
      </c>
      <c r="D75" s="45">
        <v>54887.685031648172</v>
      </c>
      <c r="E75" s="45">
        <v>685304.14962171554</v>
      </c>
      <c r="F75" s="45">
        <v>85599.286454621193</v>
      </c>
      <c r="G75" s="45">
        <v>347089.86438109283</v>
      </c>
      <c r="H75" s="45">
        <v>918183.8945072582</v>
      </c>
      <c r="I75" s="45">
        <v>157696.34528989476</v>
      </c>
      <c r="J75" s="45">
        <v>229044.6295443406</v>
      </c>
      <c r="K75" s="45">
        <v>12483.852395395068</v>
      </c>
      <c r="L75" s="45">
        <v>123891.16204799147</v>
      </c>
      <c r="M75" s="45">
        <v>78841.771672011499</v>
      </c>
    </row>
    <row r="76" spans="1:13" x14ac:dyDescent="0.2">
      <c r="A76" s="31">
        <v>2005.9999999999945</v>
      </c>
      <c r="B76" s="45">
        <v>1043449.9999999257</v>
      </c>
      <c r="C76" s="45">
        <v>71830.269999991506</v>
      </c>
      <c r="D76" s="45">
        <v>55302.369999974122</v>
      </c>
      <c r="E76" s="45">
        <v>688250.99999986775</v>
      </c>
      <c r="F76" s="45">
        <v>86103.999999965585</v>
      </c>
      <c r="G76" s="45">
        <v>349500.99999985361</v>
      </c>
      <c r="H76" s="45">
        <v>920350.99999988067</v>
      </c>
      <c r="I76" s="45">
        <v>157398.70000006806</v>
      </c>
      <c r="J76" s="45">
        <v>229964.99999992503</v>
      </c>
      <c r="K76" s="45">
        <v>12573.169999994272</v>
      </c>
      <c r="L76" s="45">
        <v>122585.57000004385</v>
      </c>
      <c r="M76" s="45">
        <v>79261.999999975436</v>
      </c>
    </row>
    <row r="77" spans="1:13" x14ac:dyDescent="0.2">
      <c r="A77" s="31">
        <v>2006.0833333333278</v>
      </c>
      <c r="B77" s="45">
        <v>1044412.1287508525</v>
      </c>
      <c r="C77" s="45">
        <v>71900.257317586482</v>
      </c>
      <c r="D77" s="45">
        <v>55677.958803842834</v>
      </c>
      <c r="E77" s="45">
        <v>689361.71162552515</v>
      </c>
      <c r="F77" s="45">
        <v>86646.258764002996</v>
      </c>
      <c r="G77" s="45">
        <v>351523.62392252294</v>
      </c>
      <c r="H77" s="45">
        <v>921832.68223445246</v>
      </c>
      <c r="I77" s="45">
        <v>155694.36110325754</v>
      </c>
      <c r="J77" s="45">
        <v>231320.99826142855</v>
      </c>
      <c r="K77" s="45">
        <v>12656.910266285046</v>
      </c>
      <c r="L77" s="45">
        <v>122565.4156716276</v>
      </c>
      <c r="M77" s="45">
        <v>79579.876006647377</v>
      </c>
    </row>
    <row r="78" spans="1:13" x14ac:dyDescent="0.2">
      <c r="A78" s="31">
        <v>2006.1666666666611</v>
      </c>
      <c r="B78" s="45">
        <v>1045037.3996193564</v>
      </c>
      <c r="C78" s="45">
        <v>71931.863797845101</v>
      </c>
      <c r="D78" s="45">
        <v>56033.911332026932</v>
      </c>
      <c r="E78" s="45">
        <v>689581.11972196319</v>
      </c>
      <c r="F78" s="45">
        <v>87241.500134239861</v>
      </c>
      <c r="G78" s="45">
        <v>353218.82412827335</v>
      </c>
      <c r="H78" s="45">
        <v>922856.44407133479</v>
      </c>
      <c r="I78" s="45">
        <v>153409.80794309149</v>
      </c>
      <c r="J78" s="45">
        <v>232940.52492068557</v>
      </c>
      <c r="K78" s="45">
        <v>12727.94966432619</v>
      </c>
      <c r="L78" s="45">
        <v>123304.19234545565</v>
      </c>
      <c r="M78" s="45">
        <v>79801.851776722324</v>
      </c>
    </row>
    <row r="79" spans="1:13" x14ac:dyDescent="0.2">
      <c r="A79" s="31">
        <v>2006.2499999999943</v>
      </c>
      <c r="B79" s="45">
        <v>1045339.9999999901</v>
      </c>
      <c r="C79" s="45">
        <v>72046.839999986565</v>
      </c>
      <c r="D79" s="45">
        <v>56399.629999974051</v>
      </c>
      <c r="E79" s="45">
        <v>690299.86999990232</v>
      </c>
      <c r="F79" s="45">
        <v>87918.99999995032</v>
      </c>
      <c r="G79" s="45">
        <v>354733.99999989942</v>
      </c>
      <c r="H79" s="45">
        <v>923755.99999993527</v>
      </c>
      <c r="I79" s="45">
        <v>151669.10000007463</v>
      </c>
      <c r="J79" s="45">
        <v>234584.9999998924</v>
      </c>
      <c r="K79" s="45">
        <v>12778.419999997437</v>
      </c>
      <c r="L79" s="45">
        <v>123991.25999997335</v>
      </c>
      <c r="M79" s="45">
        <v>79955.999999991167</v>
      </c>
    </row>
    <row r="80" spans="1:13" x14ac:dyDescent="0.2">
      <c r="A80" s="31">
        <v>2006.3333333333276</v>
      </c>
      <c r="B80" s="45">
        <v>1045364.72276285</v>
      </c>
      <c r="C80" s="45">
        <v>72320.493056202773</v>
      </c>
      <c r="D80" s="45">
        <v>56800.93733435795</v>
      </c>
      <c r="E80" s="45">
        <v>692485.10998382152</v>
      </c>
      <c r="F80" s="45">
        <v>88690.967233273142</v>
      </c>
      <c r="G80" s="45">
        <v>356224.05553359707</v>
      </c>
      <c r="H80" s="45">
        <v>924836.56164928444</v>
      </c>
      <c r="I80" s="45">
        <v>151296.32111478859</v>
      </c>
      <c r="J80" s="45">
        <v>236071.20218867221</v>
      </c>
      <c r="K80" s="45">
        <v>12804.645127637532</v>
      </c>
      <c r="L80" s="45">
        <v>124031.22421981463</v>
      </c>
      <c r="M80" s="45">
        <v>80070.274614878916</v>
      </c>
    </row>
    <row r="81" spans="1:13" x14ac:dyDescent="0.2">
      <c r="A81" s="31">
        <v>2006.4166666666608</v>
      </c>
      <c r="B81" s="45">
        <v>1045278.782680233</v>
      </c>
      <c r="C81" s="45">
        <v>72642.356390538553</v>
      </c>
      <c r="D81" s="45">
        <v>57249.33630675399</v>
      </c>
      <c r="E81" s="45">
        <v>695409.99445289036</v>
      </c>
      <c r="F81" s="45">
        <v>89501.342637791924</v>
      </c>
      <c r="G81" s="45">
        <v>357873.91317917366</v>
      </c>
      <c r="H81" s="45">
        <v>926289.32920688123</v>
      </c>
      <c r="I81" s="45">
        <v>151915.6525678772</v>
      </c>
      <c r="J81" s="45">
        <v>237437.34484640084</v>
      </c>
      <c r="K81" s="45">
        <v>12819.717095424692</v>
      </c>
      <c r="L81" s="45">
        <v>123689.67301454391</v>
      </c>
      <c r="M81" s="45">
        <v>80172.154554346911</v>
      </c>
    </row>
    <row r="82" spans="1:13" x14ac:dyDescent="0.2">
      <c r="A82" s="31">
        <v>2006.4999999999941</v>
      </c>
      <c r="B82" s="45">
        <v>1045279.9999999921</v>
      </c>
      <c r="C82" s="45">
        <v>72855.519999992466</v>
      </c>
      <c r="D82" s="45">
        <v>57752.749999962143</v>
      </c>
      <c r="E82" s="45">
        <v>697924.17999986338</v>
      </c>
      <c r="F82" s="45">
        <v>90276.999999947933</v>
      </c>
      <c r="G82" s="45">
        <v>359875.99999984092</v>
      </c>
      <c r="H82" s="45">
        <v>928276.9999998362</v>
      </c>
      <c r="I82" s="45">
        <v>152851.29999993835</v>
      </c>
      <c r="J82" s="45">
        <v>238776.9999999037</v>
      </c>
      <c r="K82" s="45">
        <v>12840.919999997868</v>
      </c>
      <c r="L82" s="45">
        <v>123447.4400000023</v>
      </c>
      <c r="M82" s="45">
        <v>80288.999999990541</v>
      </c>
    </row>
    <row r="83" spans="1:13" x14ac:dyDescent="0.2">
      <c r="A83" s="31">
        <v>2006.5833333333273</v>
      </c>
      <c r="B83" s="45">
        <v>1045527.8690865741</v>
      </c>
      <c r="C83" s="45">
        <v>72850.506383443702</v>
      </c>
      <c r="D83" s="45">
        <v>58311.178154839137</v>
      </c>
      <c r="E83" s="45">
        <v>699343.3980679448</v>
      </c>
      <c r="F83" s="45">
        <v>90967.909339634585</v>
      </c>
      <c r="G83" s="45">
        <v>362370.15394234599</v>
      </c>
      <c r="H83" s="45">
        <v>930940.88598258514</v>
      </c>
      <c r="I83" s="45">
        <v>153552.71369688757</v>
      </c>
      <c r="J83" s="45">
        <v>240154.93372403245</v>
      </c>
      <c r="K83" s="45">
        <v>12880.345149077273</v>
      </c>
      <c r="L83" s="45">
        <v>123674.22226392713</v>
      </c>
      <c r="M83" s="45">
        <v>80442.173681926593</v>
      </c>
    </row>
    <row r="84" spans="1:13" x14ac:dyDescent="0.2">
      <c r="A84" s="31">
        <v>2006.6666666666606</v>
      </c>
      <c r="B84" s="45">
        <v>1046028.5807707678</v>
      </c>
      <c r="C84" s="45">
        <v>72707.568047334658</v>
      </c>
      <c r="D84" s="45">
        <v>58892.927144461712</v>
      </c>
      <c r="E84" s="45">
        <v>700847.67950252886</v>
      </c>
      <c r="F84" s="45">
        <v>91616.425610573453</v>
      </c>
      <c r="G84" s="45">
        <v>365285.85648753209</v>
      </c>
      <c r="H84" s="45">
        <v>934336.7576188487</v>
      </c>
      <c r="I84" s="45">
        <v>153970.3225260172</v>
      </c>
      <c r="J84" s="45">
        <v>241520.68828571957</v>
      </c>
      <c r="K84" s="45">
        <v>12929.312694703754</v>
      </c>
      <c r="L84" s="45">
        <v>124295.1707815461</v>
      </c>
      <c r="M84" s="45">
        <v>80629.048524352271</v>
      </c>
    </row>
    <row r="85" spans="1:13" x14ac:dyDescent="0.2">
      <c r="A85" s="31">
        <v>2006.7499999999939</v>
      </c>
      <c r="B85" s="45">
        <v>1046749.9999999396</v>
      </c>
      <c r="C85" s="45">
        <v>72554.390000008527</v>
      </c>
      <c r="D85" s="45">
        <v>59458.379999959907</v>
      </c>
      <c r="E85" s="45">
        <v>704083.12999965763</v>
      </c>
      <c r="F85" s="45">
        <v>92287.999999948064</v>
      </c>
      <c r="G85" s="45">
        <v>368499.99999975524</v>
      </c>
      <c r="H85" s="45">
        <v>938498.99999966437</v>
      </c>
      <c r="I85" s="45">
        <v>154179.79999999035</v>
      </c>
      <c r="J85" s="45">
        <v>242794.99999991144</v>
      </c>
      <c r="K85" s="45">
        <v>12973.949999997212</v>
      </c>
      <c r="L85" s="45">
        <v>125124.29999993581</v>
      </c>
      <c r="M85" s="45">
        <v>80840.999999983673</v>
      </c>
    </row>
    <row r="86" spans="1:13" x14ac:dyDescent="0.2">
      <c r="A86" s="31">
        <v>2006.8333333333271</v>
      </c>
      <c r="B86" s="45">
        <v>1047636.7638536432</v>
      </c>
      <c r="C86" s="45">
        <v>72497.384743360657</v>
      </c>
      <c r="D86" s="45">
        <v>59986.974120125335</v>
      </c>
      <c r="E86" s="45">
        <v>710056.50181742583</v>
      </c>
      <c r="F86" s="45">
        <v>93033.765778255605</v>
      </c>
      <c r="G86" s="45">
        <v>371861.92128847173</v>
      </c>
      <c r="H86" s="45">
        <v>943337.33886349178</v>
      </c>
      <c r="I86" s="45">
        <v>154265.6166900754</v>
      </c>
      <c r="J86" s="45">
        <v>243926.43328499256</v>
      </c>
      <c r="K86" s="45">
        <v>13005.634646407025</v>
      </c>
      <c r="L86" s="45">
        <v>125986.4545020778</v>
      </c>
      <c r="M86" s="45">
        <v>81069.660286970466</v>
      </c>
    </row>
    <row r="87" spans="1:13" x14ac:dyDescent="0.2">
      <c r="A87" s="31">
        <v>2006.9166666666604</v>
      </c>
      <c r="B87" s="45">
        <v>1048540.5979401614</v>
      </c>
      <c r="C87" s="45">
        <v>72557.874753475931</v>
      </c>
      <c r="D87" s="45">
        <v>60534.36437441242</v>
      </c>
      <c r="E87" s="45">
        <v>717217.13346157665</v>
      </c>
      <c r="F87" s="45">
        <v>93847.584549235107</v>
      </c>
      <c r="G87" s="45">
        <v>375110.73494351469</v>
      </c>
      <c r="H87" s="45">
        <v>948262.86253837217</v>
      </c>
      <c r="I87" s="45">
        <v>154347.43140196882</v>
      </c>
      <c r="J87" s="45">
        <v>244974.86497312397</v>
      </c>
      <c r="K87" s="45">
        <v>13036.745088705118</v>
      </c>
      <c r="L87" s="45">
        <v>126749.79941458246</v>
      </c>
      <c r="M87" s="45">
        <v>81307.688385197092</v>
      </c>
    </row>
    <row r="88" spans="1:13" x14ac:dyDescent="0.2">
      <c r="A88" s="31">
        <v>2006.9999999999936</v>
      </c>
      <c r="B88" s="45">
        <v>1049289.999999953</v>
      </c>
      <c r="C88" s="45">
        <v>72735.909999981901</v>
      </c>
      <c r="D88" s="45">
        <v>61175.259999945563</v>
      </c>
      <c r="E88" s="45">
        <v>723375.00999962364</v>
      </c>
      <c r="F88" s="45">
        <v>94708.999999932887</v>
      </c>
      <c r="G88" s="45">
        <v>377957.99999980518</v>
      </c>
      <c r="H88" s="45">
        <v>952561.99999971373</v>
      </c>
      <c r="I88" s="45">
        <v>154553.69999997623</v>
      </c>
      <c r="J88" s="45">
        <v>246027.99999991711</v>
      </c>
      <c r="K88" s="45">
        <v>13084.909999995221</v>
      </c>
      <c r="L88" s="45">
        <v>127293.32999996994</v>
      </c>
      <c r="M88" s="45">
        <v>81547.999999981737</v>
      </c>
    </row>
    <row r="89" spans="1:13" x14ac:dyDescent="0.2">
      <c r="A89" s="31">
        <v>2007.0833333333269</v>
      </c>
      <c r="B89" s="45">
        <v>1049762.4829059304</v>
      </c>
      <c r="C89" s="45">
        <v>73017.078346799666</v>
      </c>
      <c r="D89" s="45">
        <v>61953.308327360493</v>
      </c>
      <c r="E89" s="45">
        <v>726883.953919283</v>
      </c>
      <c r="F89" s="45">
        <v>95604.027546991318</v>
      </c>
      <c r="G89" s="45">
        <v>380247.27201351861</v>
      </c>
      <c r="H89" s="45">
        <v>955759.38819115423</v>
      </c>
      <c r="I89" s="45">
        <v>154973.60843160233</v>
      </c>
      <c r="J89" s="45">
        <v>247147.77757993308</v>
      </c>
      <c r="K89" s="45">
        <v>13162.083302312956</v>
      </c>
      <c r="L89" s="45">
        <v>127545.49269043264</v>
      </c>
      <c r="M89" s="45">
        <v>81785.629614535384</v>
      </c>
    </row>
    <row r="90" spans="1:13" x14ac:dyDescent="0.2">
      <c r="A90" s="31">
        <v>2007.1666666666601</v>
      </c>
      <c r="B90" s="45">
        <v>1050031.6200608604</v>
      </c>
      <c r="C90" s="45">
        <v>73329.119235010905</v>
      </c>
      <c r="D90" s="45">
        <v>62787.909061309867</v>
      </c>
      <c r="E90" s="45">
        <v>728273.13738957862</v>
      </c>
      <c r="F90" s="45">
        <v>96544.569525442494</v>
      </c>
      <c r="G90" s="45">
        <v>382350.09262596839</v>
      </c>
      <c r="H90" s="45">
        <v>958332.49592946784</v>
      </c>
      <c r="I90" s="45">
        <v>155539.26297711252</v>
      </c>
      <c r="J90" s="45">
        <v>248293.07404350804</v>
      </c>
      <c r="K90" s="45">
        <v>13257.519913416334</v>
      </c>
      <c r="L90" s="45">
        <v>127632.53859689769</v>
      </c>
      <c r="M90" s="45">
        <v>82024.08682364221</v>
      </c>
    </row>
    <row r="91" spans="1:13" x14ac:dyDescent="0.2">
      <c r="A91" s="31">
        <v>2007.2499999999934</v>
      </c>
      <c r="B91" s="45">
        <v>1050219.9999999851</v>
      </c>
      <c r="C91" s="45">
        <v>73585.309999984223</v>
      </c>
      <c r="D91" s="45">
        <v>63567.399999943445</v>
      </c>
      <c r="E91" s="45">
        <v>728615.5699999861</v>
      </c>
      <c r="F91" s="45">
        <v>97548.999999917505</v>
      </c>
      <c r="G91" s="45">
        <v>384769.99999978265</v>
      </c>
      <c r="H91" s="45">
        <v>960996.9999997667</v>
      </c>
      <c r="I91" s="45">
        <v>156143.49999995349</v>
      </c>
      <c r="J91" s="45">
        <v>249396.99999991606</v>
      </c>
      <c r="K91" s="45">
        <v>13354.799999992663</v>
      </c>
      <c r="L91" s="45">
        <v>127730.16999998724</v>
      </c>
      <c r="M91" s="45">
        <v>82268.999999980209</v>
      </c>
    </row>
    <row r="92" spans="1:13" x14ac:dyDescent="0.2">
      <c r="A92" s="31">
        <v>2007.3333333333267</v>
      </c>
      <c r="B92" s="45">
        <v>1050432.563781698</v>
      </c>
      <c r="C92" s="45">
        <v>73729.246684150829</v>
      </c>
      <c r="D92" s="45">
        <v>64215.771458979361</v>
      </c>
      <c r="E92" s="45">
        <v>728833.28065234877</v>
      </c>
      <c r="F92" s="45">
        <v>98623.938848164747</v>
      </c>
      <c r="G92" s="45">
        <v>387813.39806369971</v>
      </c>
      <c r="H92" s="45">
        <v>964278.77503704582</v>
      </c>
      <c r="I92" s="45">
        <v>156698.25699071831</v>
      </c>
      <c r="J92" s="45">
        <v>250416.34528365094</v>
      </c>
      <c r="K92" s="45">
        <v>13439.708440601667</v>
      </c>
      <c r="L92" s="45">
        <v>127985.29103235445</v>
      </c>
      <c r="M92" s="45">
        <v>82524.524958480077</v>
      </c>
    </row>
    <row r="93" spans="1:13" x14ac:dyDescent="0.2">
      <c r="A93" s="31">
        <v>2007.4166666666599</v>
      </c>
      <c r="B93" s="45">
        <v>1050703.6625569831</v>
      </c>
      <c r="C93" s="45">
        <v>73825.800158221406</v>
      </c>
      <c r="D93" s="45">
        <v>64799.623824442933</v>
      </c>
      <c r="E93" s="45">
        <v>729244.37549783709</v>
      </c>
      <c r="F93" s="45">
        <v>99728.98920039073</v>
      </c>
      <c r="G93" s="45">
        <v>390998.15381071076</v>
      </c>
      <c r="H93" s="45">
        <v>967944.48707565002</v>
      </c>
      <c r="I93" s="45">
        <v>157191.87594860475</v>
      </c>
      <c r="J93" s="45">
        <v>251402.61663010763</v>
      </c>
      <c r="K93" s="45">
        <v>13506.848961294847</v>
      </c>
      <c r="L93" s="45">
        <v>128429.6132347495</v>
      </c>
      <c r="M93" s="45">
        <v>82788.927283081881</v>
      </c>
    </row>
    <row r="94" spans="1:13" x14ac:dyDescent="0.2">
      <c r="A94" s="31">
        <v>2007.4999999999932</v>
      </c>
      <c r="B94" s="45">
        <v>1051049.9999999681</v>
      </c>
      <c r="C94" s="45">
        <v>73970.159999983633</v>
      </c>
      <c r="D94" s="45">
        <v>65421.209999944775</v>
      </c>
      <c r="E94" s="45">
        <v>730015.97999991756</v>
      </c>
      <c r="F94" s="45">
        <v>100811.99999991368</v>
      </c>
      <c r="G94" s="45">
        <v>393644.99999982392</v>
      </c>
      <c r="H94" s="45">
        <v>971570.9999997163</v>
      </c>
      <c r="I94" s="45">
        <v>157631.799999966</v>
      </c>
      <c r="J94" s="45">
        <v>252430.99999991205</v>
      </c>
      <c r="K94" s="45">
        <v>13553.029999997167</v>
      </c>
      <c r="L94" s="45">
        <v>129066.04999993998</v>
      </c>
      <c r="M94" s="45">
        <v>83058.99999997775</v>
      </c>
    </row>
    <row r="95" spans="1:13" x14ac:dyDescent="0.2">
      <c r="A95" s="31">
        <v>2007.5833333333264</v>
      </c>
      <c r="B95" s="45">
        <v>1051495.0397449101</v>
      </c>
      <c r="C95" s="45">
        <v>74226.598249848219</v>
      </c>
      <c r="D95" s="45">
        <v>66151.84842899513</v>
      </c>
      <c r="E95" s="45">
        <v>731258.9942116756</v>
      </c>
      <c r="F95" s="45">
        <v>101829.62446725342</v>
      </c>
      <c r="G95" s="45">
        <v>395361.61721184728</v>
      </c>
      <c r="H95" s="45">
        <v>974858.62277016311</v>
      </c>
      <c r="I95" s="45">
        <v>158044.03767935603</v>
      </c>
      <c r="J95" s="45">
        <v>253549.24869237028</v>
      </c>
      <c r="K95" s="45">
        <v>13576.241453766474</v>
      </c>
      <c r="L95" s="45">
        <v>129873.35651328937</v>
      </c>
      <c r="M95" s="45">
        <v>83335.603884752345</v>
      </c>
    </row>
    <row r="96" spans="1:13" x14ac:dyDescent="0.2">
      <c r="A96" s="31">
        <v>2007.6666666666597</v>
      </c>
      <c r="B96" s="45">
        <v>1052089.2852665901</v>
      </c>
      <c r="C96" s="45">
        <v>74535.716798687383</v>
      </c>
      <c r="D96" s="45">
        <v>66939.119714672328</v>
      </c>
      <c r="E96" s="45">
        <v>732859.41654461878</v>
      </c>
      <c r="F96" s="45">
        <v>102773.73293174501</v>
      </c>
      <c r="G96" s="45">
        <v>396903.47731507191</v>
      </c>
      <c r="H96" s="45">
        <v>978001.44465515623</v>
      </c>
      <c r="I96" s="45">
        <v>158528.85915414963</v>
      </c>
      <c r="J96" s="45">
        <v>254695.38536148195</v>
      </c>
      <c r="K96" s="45">
        <v>13579.199056193318</v>
      </c>
      <c r="L96" s="45">
        <v>130733.65513052106</v>
      </c>
      <c r="M96" s="45">
        <v>83635.87071056469</v>
      </c>
    </row>
    <row r="97" spans="1:13" x14ac:dyDescent="0.2">
      <c r="A97" s="31">
        <v>2007.749999999993</v>
      </c>
      <c r="B97" s="45">
        <v>1052889.9999999218</v>
      </c>
      <c r="C97" s="45">
        <v>74807.199999981167</v>
      </c>
      <c r="D97" s="45">
        <v>67699.669999939142</v>
      </c>
      <c r="E97" s="45">
        <v>734647.01999984565</v>
      </c>
      <c r="F97" s="45">
        <v>103644.99999992937</v>
      </c>
      <c r="G97" s="45">
        <v>399312.99999973015</v>
      </c>
      <c r="H97" s="45">
        <v>981316.99999970337</v>
      </c>
      <c r="I97" s="45">
        <v>159205.09999993135</v>
      </c>
      <c r="J97" s="45">
        <v>255779.99999991339</v>
      </c>
      <c r="K97" s="45">
        <v>13565.800000001716</v>
      </c>
      <c r="L97" s="45">
        <v>131504.90999994252</v>
      </c>
      <c r="M97" s="45">
        <v>83980.99999996832</v>
      </c>
    </row>
    <row r="98" spans="1:13" x14ac:dyDescent="0.2">
      <c r="A98" s="31">
        <v>2007.8333333333262</v>
      </c>
      <c r="B98" s="45">
        <v>1053941.7216828174</v>
      </c>
      <c r="C98" s="45">
        <v>74973.703279302208</v>
      </c>
      <c r="D98" s="45">
        <v>68373.333713570741</v>
      </c>
      <c r="E98" s="45">
        <v>736482.62768547272</v>
      </c>
      <c r="F98" s="45">
        <v>104450.63735641605</v>
      </c>
      <c r="G98" s="45">
        <v>403269.28123593185</v>
      </c>
      <c r="H98" s="45">
        <v>985017.03017693909</v>
      </c>
      <c r="I98" s="45">
        <v>160133.42192121726</v>
      </c>
      <c r="J98" s="45">
        <v>256753.4006870687</v>
      </c>
      <c r="K98" s="45">
        <v>13544.760559138416</v>
      </c>
      <c r="L98" s="45">
        <v>132093.84106227974</v>
      </c>
      <c r="M98" s="45">
        <v>84381.874317174239</v>
      </c>
    </row>
    <row r="99" spans="1:13" x14ac:dyDescent="0.2">
      <c r="A99" s="31">
        <v>2007.9166666666595</v>
      </c>
      <c r="B99" s="45">
        <v>1055238.0852651685</v>
      </c>
      <c r="C99" s="45">
        <v>75059.766350616774</v>
      </c>
      <c r="D99" s="45">
        <v>68992.698427615032</v>
      </c>
      <c r="E99" s="45">
        <v>738351.26313771738</v>
      </c>
      <c r="F99" s="45">
        <v>105224.00499809555</v>
      </c>
      <c r="G99" s="45">
        <v>407998.12211292936</v>
      </c>
      <c r="H99" s="45">
        <v>988890.10467239853</v>
      </c>
      <c r="I99" s="45">
        <v>161141.79113819101</v>
      </c>
      <c r="J99" s="45">
        <v>257724.76784934357</v>
      </c>
      <c r="K99" s="45">
        <v>13544.073332445976</v>
      </c>
      <c r="L99" s="45">
        <v>132602.19142798206</v>
      </c>
      <c r="M99" s="45">
        <v>84808.108393012662</v>
      </c>
    </row>
    <row r="100" spans="1:13" x14ac:dyDescent="0.2">
      <c r="A100" s="31">
        <v>2007.9999999999927</v>
      </c>
      <c r="B100" s="45">
        <v>1056759.9999998577</v>
      </c>
      <c r="C100" s="45">
        <v>75112.89999999541</v>
      </c>
      <c r="D100" s="45">
        <v>69613.5399999441</v>
      </c>
      <c r="E100" s="45">
        <v>740268.99999983003</v>
      </c>
      <c r="F100" s="45">
        <v>106004.99999993031</v>
      </c>
      <c r="G100" s="45">
        <v>412361.99999966804</v>
      </c>
      <c r="H100" s="45">
        <v>992618.99999968987</v>
      </c>
      <c r="I100" s="45">
        <v>161999.99999993833</v>
      </c>
      <c r="J100" s="45">
        <v>258842.99999989162</v>
      </c>
      <c r="K100" s="45">
        <v>13596.549999992141</v>
      </c>
      <c r="L100" s="45">
        <v>133180.45999994208</v>
      </c>
      <c r="M100" s="45">
        <v>85218.999999965978</v>
      </c>
    </row>
    <row r="101" spans="1:13" x14ac:dyDescent="0.2">
      <c r="A101" s="31">
        <v>2008.083333333326</v>
      </c>
      <c r="B101" s="45">
        <v>1058523.2587083897</v>
      </c>
      <c r="C101" s="45">
        <v>75165.00085509615</v>
      </c>
      <c r="D101" s="45">
        <v>70281.874494156422</v>
      </c>
      <c r="E101" s="45">
        <v>742311.71245289431</v>
      </c>
      <c r="F101" s="45">
        <v>106831.52981036135</v>
      </c>
      <c r="G101" s="45">
        <v>415538.73932400026</v>
      </c>
      <c r="H101" s="45">
        <v>995956.62689059903</v>
      </c>
      <c r="I101" s="45">
        <v>162555.43759831894</v>
      </c>
      <c r="J101" s="45">
        <v>260208.59300325104</v>
      </c>
      <c r="K101" s="45">
        <v>13720.833346708239</v>
      </c>
      <c r="L101" s="45">
        <v>133933.19071875079</v>
      </c>
      <c r="M101" s="45">
        <v>85590.97292042528</v>
      </c>
    </row>
    <row r="102" spans="1:13" x14ac:dyDescent="0.2">
      <c r="A102" s="31">
        <v>2008.1666666666592</v>
      </c>
      <c r="B102" s="45">
        <v>1060683.1884867891</v>
      </c>
      <c r="C102" s="45">
        <v>75185.508909910699</v>
      </c>
      <c r="D102" s="45">
        <v>71004.678796745968</v>
      </c>
      <c r="E102" s="45">
        <v>744794.47682938841</v>
      </c>
      <c r="F102" s="45">
        <v>107733.5433717422</v>
      </c>
      <c r="G102" s="45">
        <v>417967.55274973606</v>
      </c>
      <c r="H102" s="45">
        <v>998936.43294969539</v>
      </c>
      <c r="I102" s="45">
        <v>162965.87999637012</v>
      </c>
      <c r="J102" s="45">
        <v>261728.43212944749</v>
      </c>
      <c r="K102" s="45">
        <v>13878.890576965125</v>
      </c>
      <c r="L102" s="45">
        <v>134781.1076757439</v>
      </c>
      <c r="M102" s="45">
        <v>85968.954976434426</v>
      </c>
    </row>
    <row r="103" spans="1:13" x14ac:dyDescent="0.2">
      <c r="A103" s="31">
        <v>2008.2499999999925</v>
      </c>
      <c r="B103" s="45">
        <v>1063429.9999997206</v>
      </c>
      <c r="C103" s="45">
        <v>75128.250000010041</v>
      </c>
      <c r="D103" s="45">
        <v>71779.16999992801</v>
      </c>
      <c r="E103" s="45">
        <v>748092.16999965522</v>
      </c>
      <c r="F103" s="45">
        <v>108738.99999990397</v>
      </c>
      <c r="G103" s="45">
        <v>420402.9999997578</v>
      </c>
      <c r="H103" s="45">
        <v>1001661.999999763</v>
      </c>
      <c r="I103" s="45">
        <v>163466.69999994378</v>
      </c>
      <c r="J103" s="45">
        <v>263260.99999986566</v>
      </c>
      <c r="K103" s="45">
        <v>14018.519999989823</v>
      </c>
      <c r="L103" s="45">
        <v>135598.97999993147</v>
      </c>
      <c r="M103" s="45">
        <v>86414.999999954904</v>
      </c>
    </row>
    <row r="104" spans="1:13" x14ac:dyDescent="0.2">
      <c r="A104" s="31">
        <v>2008.3333333333258</v>
      </c>
      <c r="B104" s="45">
        <v>1066834.5027417727</v>
      </c>
      <c r="C104" s="45">
        <v>74982.556633634682</v>
      </c>
      <c r="D104" s="45">
        <v>72587.663864986069</v>
      </c>
      <c r="E104" s="45">
        <v>752409.21250158886</v>
      </c>
      <c r="F104" s="45">
        <v>109856.28043870043</v>
      </c>
      <c r="G104" s="45">
        <v>423418.87257754727</v>
      </c>
      <c r="H104" s="45">
        <v>1004254.2029997335</v>
      </c>
      <c r="I104" s="45">
        <v>164227.85361111097</v>
      </c>
      <c r="J104" s="45">
        <v>264681.48655846581</v>
      </c>
      <c r="K104" s="45">
        <v>14102.626794712276</v>
      </c>
      <c r="L104" s="45">
        <v>136275.24939566289</v>
      </c>
      <c r="M104" s="45">
        <v>86967.234000906363</v>
      </c>
    </row>
    <row r="105" spans="1:13" x14ac:dyDescent="0.2">
      <c r="A105" s="31">
        <v>2008.416666666659</v>
      </c>
      <c r="B105" s="45">
        <v>1070489.9015270995</v>
      </c>
      <c r="C105" s="45">
        <v>74879.788009741285</v>
      </c>
      <c r="D105" s="45">
        <v>73352.870829460211</v>
      </c>
      <c r="E105" s="45">
        <v>757268.19954310625</v>
      </c>
      <c r="F105" s="45">
        <v>111015.45114405466</v>
      </c>
      <c r="G105" s="45">
        <v>426865.88910879073</v>
      </c>
      <c r="H105" s="45">
        <v>1006903.0894531496</v>
      </c>
      <c r="I105" s="45">
        <v>165157.62961674854</v>
      </c>
      <c r="J105" s="45">
        <v>265931.91103952751</v>
      </c>
      <c r="K105" s="45">
        <v>14154.543618890382</v>
      </c>
      <c r="L105" s="45">
        <v>136753.04786865981</v>
      </c>
      <c r="M105" s="45">
        <v>87568.071701014793</v>
      </c>
    </row>
    <row r="106" spans="1:13" x14ac:dyDescent="0.2">
      <c r="A106" s="31">
        <v>2008.4999999999923</v>
      </c>
      <c r="B106" s="45">
        <v>1073869.9999997155</v>
      </c>
      <c r="C106" s="45">
        <v>74986.809999975187</v>
      </c>
      <c r="D106" s="45">
        <v>73982.599999950733</v>
      </c>
      <c r="E106" s="45">
        <v>762021.26999958407</v>
      </c>
      <c r="F106" s="45">
        <v>112126.99999990185</v>
      </c>
      <c r="G106" s="45">
        <v>430413.99999967637</v>
      </c>
      <c r="H106" s="45">
        <v>1009815.9999997111</v>
      </c>
      <c r="I106" s="45">
        <v>166098.89999991699</v>
      </c>
      <c r="J106" s="45">
        <v>266970.99999991467</v>
      </c>
      <c r="K106" s="45">
        <v>14212.709999993125</v>
      </c>
      <c r="L106" s="45">
        <v>136989.17999999062</v>
      </c>
      <c r="M106" s="45">
        <v>88135.999999951367</v>
      </c>
    </row>
    <row r="107" spans="1:13" x14ac:dyDescent="0.2">
      <c r="A107" s="31">
        <v>2008.5833333333255</v>
      </c>
      <c r="B107" s="45">
        <v>1076613.915507985</v>
      </c>
      <c r="C107" s="45">
        <v>75404.728906663178</v>
      </c>
      <c r="D107" s="45">
        <v>74427.779304769123</v>
      </c>
      <c r="E107" s="45">
        <v>766036.41753852461</v>
      </c>
      <c r="F107" s="45">
        <v>113132.86695276923</v>
      </c>
      <c r="G107" s="45">
        <v>433808.80740110471</v>
      </c>
      <c r="H107" s="45">
        <v>1013138.0055533655</v>
      </c>
      <c r="I107" s="45">
        <v>166941.08129013836</v>
      </c>
      <c r="J107" s="45">
        <v>267804.68298441631</v>
      </c>
      <c r="K107" s="45">
        <v>14304.464659582403</v>
      </c>
      <c r="L107" s="45">
        <v>136990.35873535494</v>
      </c>
      <c r="M107" s="45">
        <v>88615.942927512238</v>
      </c>
    </row>
    <row r="108" spans="1:13" x14ac:dyDescent="0.2">
      <c r="A108" s="31">
        <v>2008.6666666666588</v>
      </c>
      <c r="B108" s="45">
        <v>1079022.0202178601</v>
      </c>
      <c r="C108" s="45">
        <v>75971.612754784786</v>
      </c>
      <c r="D108" s="45">
        <v>74811.811959119936</v>
      </c>
      <c r="E108" s="45">
        <v>768745.05499595206</v>
      </c>
      <c r="F108" s="45">
        <v>114100.80019958716</v>
      </c>
      <c r="G108" s="45">
        <v>437098.52044290962</v>
      </c>
      <c r="H108" s="45">
        <v>1016765.0981249812</v>
      </c>
      <c r="I108" s="45">
        <v>167759.76820283179</v>
      </c>
      <c r="J108" s="45">
        <v>268627.70148957404</v>
      </c>
      <c r="K108" s="45">
        <v>14412.743095579446</v>
      </c>
      <c r="L108" s="45">
        <v>136962.93047903245</v>
      </c>
      <c r="M108" s="45">
        <v>89058.573034023153</v>
      </c>
    </row>
    <row r="109" spans="1:13" x14ac:dyDescent="0.2">
      <c r="A109" s="31">
        <v>2008.749999999992</v>
      </c>
      <c r="B109" s="45">
        <v>1081559.9999997367</v>
      </c>
      <c r="C109" s="45">
        <v>76459.769999964396</v>
      </c>
      <c r="D109" s="45">
        <v>75301.219999942943</v>
      </c>
      <c r="E109" s="45">
        <v>769594.45000002533</v>
      </c>
      <c r="F109" s="45">
        <v>115129.99999989563</v>
      </c>
      <c r="G109" s="45">
        <v>440406.99999967922</v>
      </c>
      <c r="H109" s="45">
        <v>1020530.999999639</v>
      </c>
      <c r="I109" s="45">
        <v>168677.09999990376</v>
      </c>
      <c r="J109" s="45">
        <v>269681.99999988056</v>
      </c>
      <c r="K109" s="45">
        <v>14509.379999992223</v>
      </c>
      <c r="L109" s="45">
        <v>137163.1499999619</v>
      </c>
      <c r="M109" s="45">
        <v>89540.999999949578</v>
      </c>
    </row>
    <row r="110" spans="1:13" x14ac:dyDescent="0.2">
      <c r="A110" s="31">
        <v>2008.8333333333253</v>
      </c>
      <c r="B110" s="45">
        <v>1084539.8352247209</v>
      </c>
      <c r="C110" s="45">
        <v>76711.152924697308</v>
      </c>
      <c r="D110" s="45">
        <v>75988.58187861208</v>
      </c>
      <c r="E110" s="45">
        <v>768405.09771313891</v>
      </c>
      <c r="F110" s="45">
        <v>116261.39989779358</v>
      </c>
      <c r="G110" s="45">
        <v>443808.63855690171</v>
      </c>
      <c r="H110" s="45">
        <v>1024247.14515528</v>
      </c>
      <c r="I110" s="45">
        <v>169787.11011672544</v>
      </c>
      <c r="J110" s="45">
        <v>271140.22594773804</v>
      </c>
      <c r="K110" s="45">
        <v>14572.729011353171</v>
      </c>
      <c r="L110" s="45">
        <v>137765.85307021864</v>
      </c>
      <c r="M110" s="45">
        <v>90117.142436911934</v>
      </c>
    </row>
    <row r="111" spans="1:13" x14ac:dyDescent="0.2">
      <c r="A111" s="31">
        <v>2008.9166666666586</v>
      </c>
      <c r="B111" s="45">
        <v>1087658.6842665928</v>
      </c>
      <c r="C111" s="45">
        <v>76846.289119042471</v>
      </c>
      <c r="D111" s="45">
        <v>76670.701704153122</v>
      </c>
      <c r="E111" s="45">
        <v>766490.40343505656</v>
      </c>
      <c r="F111" s="45">
        <v>117302.86657554914</v>
      </c>
      <c r="G111" s="45">
        <v>447179.95504360896</v>
      </c>
      <c r="H111" s="45">
        <v>1027635.814341257</v>
      </c>
      <c r="I111" s="45">
        <v>171071.40868249431</v>
      </c>
      <c r="J111" s="45">
        <v>272897.83855710621</v>
      </c>
      <c r="K111" s="45">
        <v>14607.219554300067</v>
      </c>
      <c r="L111" s="45">
        <v>138620.19947433186</v>
      </c>
      <c r="M111" s="45">
        <v>90748.154681123968</v>
      </c>
    </row>
    <row r="112" spans="1:13" x14ac:dyDescent="0.2">
      <c r="A112" s="31">
        <v>2008.9999999999918</v>
      </c>
      <c r="B112" s="45">
        <v>1090459.9999997553</v>
      </c>
      <c r="C112" s="45">
        <v>77055.349999969621</v>
      </c>
      <c r="D112" s="45">
        <v>77070.439999983675</v>
      </c>
      <c r="E112" s="45">
        <v>765536.99999999115</v>
      </c>
      <c r="F112" s="45">
        <v>118003.99999995605</v>
      </c>
      <c r="G112" s="45">
        <v>450347.99999970448</v>
      </c>
      <c r="H112" s="45">
        <v>1030396.9999997694</v>
      </c>
      <c r="I112" s="45">
        <v>172483.49999985655</v>
      </c>
      <c r="J112" s="45">
        <v>274780.99999981455</v>
      </c>
      <c r="K112" s="45">
        <v>14623.799999998892</v>
      </c>
      <c r="L112" s="45">
        <v>139493.92999992083</v>
      </c>
      <c r="M112" s="45">
        <v>91371.999999941108</v>
      </c>
    </row>
    <row r="113" spans="1:13" x14ac:dyDescent="0.2">
      <c r="A113" s="31">
        <v>2009.0833333333251</v>
      </c>
      <c r="B113" s="45">
        <v>1092668.5954433419</v>
      </c>
      <c r="C113" s="45">
        <v>77479.86087586527</v>
      </c>
      <c r="D113" s="45">
        <v>77022.526513817298</v>
      </c>
      <c r="E113" s="45">
        <v>766728.8449424312</v>
      </c>
      <c r="F113" s="45">
        <v>118180.05197405608</v>
      </c>
      <c r="G113" s="45">
        <v>453221.08281382802</v>
      </c>
      <c r="H113" s="45">
        <v>1032403.2286384348</v>
      </c>
      <c r="I113" s="45">
        <v>173965.38194597591</v>
      </c>
      <c r="J113" s="45">
        <v>276618.74655708531</v>
      </c>
      <c r="K113" s="45">
        <v>14635.918554234482</v>
      </c>
      <c r="L113" s="45">
        <v>140207.25305749112</v>
      </c>
      <c r="M113" s="45">
        <v>91939.079917100651</v>
      </c>
    </row>
    <row r="114" spans="1:13" x14ac:dyDescent="0.2">
      <c r="A114" s="31">
        <v>2009.1666666666583</v>
      </c>
      <c r="B114" s="45">
        <v>1094734.7241956205</v>
      </c>
      <c r="C114" s="45">
        <v>78066.762620725611</v>
      </c>
      <c r="D114" s="45">
        <v>76809.167890683471</v>
      </c>
      <c r="E114" s="45">
        <v>769239.19459737313</v>
      </c>
      <c r="F114" s="45">
        <v>117908.88164596081</v>
      </c>
      <c r="G114" s="45">
        <v>456032.54826966056</v>
      </c>
      <c r="H114" s="45">
        <v>1034217.1630267446</v>
      </c>
      <c r="I114" s="45">
        <v>175413.02669607333</v>
      </c>
      <c r="J114" s="45">
        <v>278251.61094771512</v>
      </c>
      <c r="K114" s="45">
        <v>14667.022761270062</v>
      </c>
      <c r="L114" s="45">
        <v>140790.2475491559</v>
      </c>
      <c r="M114" s="45">
        <v>92449.548981882239</v>
      </c>
    </row>
    <row r="115" spans="1:13" x14ac:dyDescent="0.2">
      <c r="A115" s="31">
        <v>2009.2499999999916</v>
      </c>
      <c r="B115" s="45">
        <v>1097289.9999996962</v>
      </c>
      <c r="C115" s="45">
        <v>78714.349999934988</v>
      </c>
      <c r="D115" s="45">
        <v>76824.439999973649</v>
      </c>
      <c r="E115" s="45">
        <v>771738.6299997929</v>
      </c>
      <c r="F115" s="45">
        <v>117334.00000006852</v>
      </c>
      <c r="G115" s="45">
        <v>459096.99999966729</v>
      </c>
      <c r="H115" s="45">
        <v>1036573.9999997099</v>
      </c>
      <c r="I115" s="45">
        <v>176710.89999988044</v>
      </c>
      <c r="J115" s="45">
        <v>279522.99999989517</v>
      </c>
      <c r="K115" s="45">
        <v>14743.059999989184</v>
      </c>
      <c r="L115" s="45">
        <v>141325.4599999456</v>
      </c>
      <c r="M115" s="45">
        <v>92915.999999954714</v>
      </c>
    </row>
    <row r="116" spans="1:13" x14ac:dyDescent="0.2">
      <c r="A116" s="31">
        <v>2009.3333333333248</v>
      </c>
      <c r="B116" s="45">
        <v>1100829.1163337263</v>
      </c>
      <c r="C116" s="45">
        <v>79338.048756742544</v>
      </c>
      <c r="D116" s="45">
        <v>77358.149103084914</v>
      </c>
      <c r="E116" s="45">
        <v>773224.41955342388</v>
      </c>
      <c r="F116" s="45">
        <v>116601.35516894204</v>
      </c>
      <c r="G116" s="45">
        <v>462611.40055634739</v>
      </c>
      <c r="H116" s="45">
        <v>1039978.0143636093</v>
      </c>
      <c r="I116" s="45">
        <v>177774.68061708746</v>
      </c>
      <c r="J116" s="45">
        <v>280382.86189706106</v>
      </c>
      <c r="K116" s="45">
        <v>14879.091216125818</v>
      </c>
      <c r="L116" s="45">
        <v>141888.89469943068</v>
      </c>
      <c r="M116" s="45">
        <v>93350.611968444486</v>
      </c>
    </row>
    <row r="117" spans="1:13" x14ac:dyDescent="0.2">
      <c r="A117" s="31">
        <v>2009.4166666666581</v>
      </c>
      <c r="B117" s="45">
        <v>1105299.0856159129</v>
      </c>
      <c r="C117" s="45">
        <v>79921.808545877793</v>
      </c>
      <c r="D117" s="45">
        <v>78283.02302931076</v>
      </c>
      <c r="E117" s="45">
        <v>774000.5811374248</v>
      </c>
      <c r="F117" s="45">
        <v>115866.64387780486</v>
      </c>
      <c r="G117" s="45">
        <v>466302.1481721942</v>
      </c>
      <c r="H117" s="45">
        <v>1044009.7928095103</v>
      </c>
      <c r="I117" s="45">
        <v>178644.89934725632</v>
      </c>
      <c r="J117" s="45">
        <v>281207.310243755</v>
      </c>
      <c r="K117" s="45">
        <v>15046.631622802408</v>
      </c>
      <c r="L117" s="45">
        <v>142530.38699533363</v>
      </c>
      <c r="M117" s="45">
        <v>93763.908650307887</v>
      </c>
    </row>
    <row r="118" spans="1:13" x14ac:dyDescent="0.2">
      <c r="A118" s="31">
        <v>2009.4999999999914</v>
      </c>
      <c r="B118" s="45">
        <v>1110509.9999994279</v>
      </c>
      <c r="C118" s="45">
        <v>80466.70999994548</v>
      </c>
      <c r="D118" s="45">
        <v>79367.519999887285</v>
      </c>
      <c r="E118" s="45">
        <v>774697.81999990996</v>
      </c>
      <c r="F118" s="45">
        <v>115288.00000004644</v>
      </c>
      <c r="G118" s="45">
        <v>469777.99999966426</v>
      </c>
      <c r="H118" s="45">
        <v>1048018.9999996079</v>
      </c>
      <c r="I118" s="45">
        <v>179393.29999992624</v>
      </c>
      <c r="J118" s="45">
        <v>282478.99999982829</v>
      </c>
      <c r="K118" s="45">
        <v>15206.309999985209</v>
      </c>
      <c r="L118" s="45">
        <v>143293.22999991311</v>
      </c>
      <c r="M118" s="45">
        <v>94165.999999958542</v>
      </c>
    </row>
    <row r="119" spans="1:13" x14ac:dyDescent="0.2">
      <c r="A119" s="31">
        <v>2009.5833333333246</v>
      </c>
      <c r="B119" s="45">
        <v>1116267.9021822463</v>
      </c>
      <c r="C119" s="45">
        <v>80982.917059775849</v>
      </c>
      <c r="D119" s="45">
        <v>80347.303740132513</v>
      </c>
      <c r="E119" s="45">
        <v>775852.86795420945</v>
      </c>
      <c r="F119" s="45">
        <v>115053.11994308153</v>
      </c>
      <c r="G119" s="45">
        <v>472741.75940317166</v>
      </c>
      <c r="H119" s="45">
        <v>1051523.0842754187</v>
      </c>
      <c r="I119" s="45">
        <v>180083.64002951197</v>
      </c>
      <c r="J119" s="45">
        <v>284526.32437245676</v>
      </c>
      <c r="K119" s="45">
        <v>15330.898803406501</v>
      </c>
      <c r="L119" s="45">
        <v>144172.21814438881</v>
      </c>
      <c r="M119" s="45">
        <v>94566.546282928102</v>
      </c>
    </row>
    <row r="120" spans="1:13" x14ac:dyDescent="0.2">
      <c r="A120" s="31">
        <v>2009.6666666666579</v>
      </c>
      <c r="B120" s="45">
        <v>1122362.6370415541</v>
      </c>
      <c r="C120" s="45">
        <v>81516.926899112324</v>
      </c>
      <c r="D120" s="45">
        <v>80826.859991651858</v>
      </c>
      <c r="E120" s="45">
        <v>777626.56307439599</v>
      </c>
      <c r="F120" s="45">
        <v>115467.95025046283</v>
      </c>
      <c r="G120" s="45">
        <v>475272.4145950792</v>
      </c>
      <c r="H120" s="45">
        <v>1054710.6286959515</v>
      </c>
      <c r="I120" s="45">
        <v>180747.7314699204</v>
      </c>
      <c r="J120" s="45">
        <v>287060.62955792318</v>
      </c>
      <c r="K120" s="45">
        <v>15441.745191877719</v>
      </c>
      <c r="L120" s="45">
        <v>144968.15113576502</v>
      </c>
      <c r="M120" s="45">
        <v>94973.409009219715</v>
      </c>
    </row>
    <row r="121" spans="1:13" x14ac:dyDescent="0.2">
      <c r="A121" s="31">
        <v>2009.7499999999911</v>
      </c>
      <c r="B121" s="45">
        <v>1128579.9999993395</v>
      </c>
      <c r="C121" s="45">
        <v>82124.319999929503</v>
      </c>
      <c r="D121" s="45">
        <v>80377.880000112375</v>
      </c>
      <c r="E121" s="45">
        <v>780085.76999969943</v>
      </c>
      <c r="F121" s="45">
        <v>116867.9999997867</v>
      </c>
      <c r="G121" s="45">
        <v>477542.99999976606</v>
      </c>
      <c r="H121" s="45">
        <v>1057937.9999996419</v>
      </c>
      <c r="I121" s="45">
        <v>181409.39999992889</v>
      </c>
      <c r="J121" s="45">
        <v>289638.999999739</v>
      </c>
      <c r="K121" s="45">
        <v>15572.339999983862</v>
      </c>
      <c r="L121" s="45">
        <v>145433.32999997691</v>
      </c>
      <c r="M121" s="45">
        <v>95393.999999954249</v>
      </c>
    </row>
    <row r="122" spans="1:13" x14ac:dyDescent="0.2">
      <c r="A122" s="31">
        <v>2009.8333333333244</v>
      </c>
      <c r="B122" s="45">
        <v>1134722.2378966964</v>
      </c>
      <c r="C122" s="45">
        <v>82821.114855653461</v>
      </c>
      <c r="D122" s="45">
        <v>78904.195565776332</v>
      </c>
      <c r="E122" s="45">
        <v>783153.49751757388</v>
      </c>
      <c r="F122" s="45">
        <v>119381.64653996828</v>
      </c>
      <c r="G122" s="45">
        <v>479693.67294034094</v>
      </c>
      <c r="H122" s="45">
        <v>1061484.8707547756</v>
      </c>
      <c r="I122" s="45">
        <v>182072.20741256507</v>
      </c>
      <c r="J122" s="45">
        <v>291876.76653775567</v>
      </c>
      <c r="K122" s="45">
        <v>15743.458384980242</v>
      </c>
      <c r="L122" s="45">
        <v>145429.89309297284</v>
      </c>
      <c r="M122" s="45">
        <v>95831.869566250811</v>
      </c>
    </row>
    <row r="123" spans="1:13" x14ac:dyDescent="0.2">
      <c r="A123" s="31">
        <v>2009.9166666666576</v>
      </c>
      <c r="B123" s="45">
        <v>1140657.4032511667</v>
      </c>
      <c r="C123" s="45">
        <v>83465.082005465898</v>
      </c>
      <c r="D123" s="45">
        <v>77638.200707711017</v>
      </c>
      <c r="E123" s="45">
        <v>786177.33100818645</v>
      </c>
      <c r="F123" s="45">
        <v>122308.74030493338</v>
      </c>
      <c r="G123" s="45">
        <v>481733.08233478817</v>
      </c>
      <c r="H123" s="45">
        <v>1065324.1368489475</v>
      </c>
      <c r="I123" s="45">
        <v>182658.65995783152</v>
      </c>
      <c r="J123" s="45">
        <v>293622.24559725815</v>
      </c>
      <c r="K123" s="45">
        <v>15925.012794787142</v>
      </c>
      <c r="L123" s="45">
        <v>145259.32809089372</v>
      </c>
      <c r="M123" s="45">
        <v>96275.121979216419</v>
      </c>
    </row>
    <row r="124" spans="1:13" x14ac:dyDescent="0.2">
      <c r="A124" s="31">
        <v>2009.9999999999909</v>
      </c>
      <c r="B124" s="45">
        <v>1146269.9999994093</v>
      </c>
      <c r="C124" s="45">
        <v>83874.429999974745</v>
      </c>
      <c r="D124" s="45">
        <v>78144.429999791115</v>
      </c>
      <c r="E124" s="45">
        <v>788360.99999983644</v>
      </c>
      <c r="F124" s="45">
        <v>124741.9999997944</v>
      </c>
      <c r="G124" s="45">
        <v>483636.99999980046</v>
      </c>
      <c r="H124" s="45">
        <v>1069351.9999995539</v>
      </c>
      <c r="I124" s="45">
        <v>183070.99999996804</v>
      </c>
      <c r="J124" s="45">
        <v>294781.99999990879</v>
      </c>
      <c r="K124" s="45">
        <v>16074.19999998704</v>
      </c>
      <c r="L124" s="45">
        <v>145332.95999996367</v>
      </c>
      <c r="M124" s="45">
        <v>96707.9999999539</v>
      </c>
    </row>
    <row r="125" spans="1:13" x14ac:dyDescent="0.2">
      <c r="A125" s="31">
        <v>2010.0833333333242</v>
      </c>
      <c r="B125" s="45">
        <v>1151332.7758568695</v>
      </c>
      <c r="C125" s="45">
        <v>83947.693887629823</v>
      </c>
      <c r="D125" s="45">
        <v>81351.528070998509</v>
      </c>
      <c r="E125" s="45">
        <v>789140.29641840537</v>
      </c>
      <c r="F125" s="45">
        <v>125971.36796981485</v>
      </c>
      <c r="G125" s="45">
        <v>485352.030315588</v>
      </c>
      <c r="H125" s="45">
        <v>1073432.6919623585</v>
      </c>
      <c r="I125" s="45">
        <v>183251.61180135355</v>
      </c>
      <c r="J125" s="45">
        <v>295372.01688277099</v>
      </c>
      <c r="K125" s="45">
        <v>16160.242471390437</v>
      </c>
      <c r="L125" s="45">
        <v>145929.25355768134</v>
      </c>
      <c r="M125" s="45">
        <v>97113.23471105333</v>
      </c>
    </row>
    <row r="126" spans="1:13" x14ac:dyDescent="0.2">
      <c r="A126" s="31">
        <v>2010.1666666666574</v>
      </c>
      <c r="B126" s="45">
        <v>1155171.4536539926</v>
      </c>
      <c r="C126" s="45">
        <v>83904.714708353524</v>
      </c>
      <c r="D126" s="45">
        <v>85644.579769911477</v>
      </c>
      <c r="E126" s="45">
        <v>788879.26178040518</v>
      </c>
      <c r="F126" s="45">
        <v>126075.68112112126</v>
      </c>
      <c r="G126" s="45">
        <v>486708.1079163914</v>
      </c>
      <c r="H126" s="45">
        <v>1077302.56464655</v>
      </c>
      <c r="I126" s="45">
        <v>183303.44721697542</v>
      </c>
      <c r="J126" s="45">
        <v>295845.98064465675</v>
      </c>
      <c r="K126" s="45">
        <v>16200.465480735715</v>
      </c>
      <c r="L126" s="45">
        <v>146795.23242646913</v>
      </c>
      <c r="M126" s="45">
        <v>97467.510481052144</v>
      </c>
    </row>
    <row r="127" spans="1:13" x14ac:dyDescent="0.2">
      <c r="A127" s="31">
        <v>2010.2499999999907</v>
      </c>
      <c r="B127" s="45">
        <v>1156999.9999999374</v>
      </c>
      <c r="C127" s="45">
        <v>84045.659999962751</v>
      </c>
      <c r="D127" s="45">
        <v>88772.779999799139</v>
      </c>
      <c r="E127" s="45">
        <v>788174.00000008149</v>
      </c>
      <c r="F127" s="45">
        <v>125331.0000001205</v>
      </c>
      <c r="G127" s="45">
        <v>487505.99999994936</v>
      </c>
      <c r="H127" s="45">
        <v>1080665.9999996631</v>
      </c>
      <c r="I127" s="45">
        <v>183369.59999998644</v>
      </c>
      <c r="J127" s="45">
        <v>296766.99999985093</v>
      </c>
      <c r="K127" s="45">
        <v>16224.219999997169</v>
      </c>
      <c r="L127" s="45">
        <v>147545.05999993702</v>
      </c>
      <c r="M127" s="45">
        <v>97745.99999997401</v>
      </c>
    </row>
    <row r="128" spans="1:13" x14ac:dyDescent="0.2">
      <c r="A128" s="31">
        <v>2010.3333333333239</v>
      </c>
      <c r="B128" s="45">
        <v>1156728.140154701</v>
      </c>
      <c r="C128" s="45">
        <v>84556.565889993319</v>
      </c>
      <c r="D128" s="45">
        <v>89154.616593116356</v>
      </c>
      <c r="E128" s="45">
        <v>787545.84310474608</v>
      </c>
      <c r="F128" s="45">
        <v>124028.17787665273</v>
      </c>
      <c r="G128" s="45">
        <v>487660.50209269446</v>
      </c>
      <c r="H128" s="45">
        <v>1083322.3243563189</v>
      </c>
      <c r="I128" s="45">
        <v>183565.71575225153</v>
      </c>
      <c r="J128" s="45">
        <v>298474.75852312444</v>
      </c>
      <c r="K128" s="45">
        <v>16256.497284963749</v>
      </c>
      <c r="L128" s="45">
        <v>147892.69378706062</v>
      </c>
      <c r="M128" s="45">
        <v>97935.673070783305</v>
      </c>
    </row>
    <row r="129" spans="1:13" x14ac:dyDescent="0.2">
      <c r="A129" s="31">
        <v>2010.4166666666572</v>
      </c>
      <c r="B129" s="45">
        <v>1157048.6339825732</v>
      </c>
      <c r="C129" s="45">
        <v>85166.942864703466</v>
      </c>
      <c r="D129" s="45">
        <v>87885.74909995911</v>
      </c>
      <c r="E129" s="45">
        <v>787217.03557387379</v>
      </c>
      <c r="F129" s="45">
        <v>122517.23891431118</v>
      </c>
      <c r="G129" s="45">
        <v>487542.52303598722</v>
      </c>
      <c r="H129" s="45">
        <v>1085450.6415996125</v>
      </c>
      <c r="I129" s="45">
        <v>183897.64747044706</v>
      </c>
      <c r="J129" s="45">
        <v>300415.23923089117</v>
      </c>
      <c r="K129" s="45">
        <v>16304.849726677205</v>
      </c>
      <c r="L129" s="45">
        <v>147951.26775841261</v>
      </c>
      <c r="M129" s="45">
        <v>98070.687948222912</v>
      </c>
    </row>
    <row r="130" spans="1:13" x14ac:dyDescent="0.2">
      <c r="A130" s="31">
        <v>2010.4999999999905</v>
      </c>
      <c r="B130" s="45">
        <v>1161349.9999991495</v>
      </c>
      <c r="C130" s="45">
        <v>85492.16999999377</v>
      </c>
      <c r="D130" s="45">
        <v>86731.130000058343</v>
      </c>
      <c r="E130" s="45">
        <v>787335.04999995511</v>
      </c>
      <c r="F130" s="45">
        <v>121163.00000013228</v>
      </c>
      <c r="G130" s="45">
        <v>487636.9999999585</v>
      </c>
      <c r="H130" s="45">
        <v>1087324.9999997893</v>
      </c>
      <c r="I130" s="45">
        <v>184343.79999994315</v>
      </c>
      <c r="J130" s="45">
        <v>301810.99999990099</v>
      </c>
      <c r="K130" s="45">
        <v>16372.469999991023</v>
      </c>
      <c r="L130" s="45">
        <v>147933.70999999825</v>
      </c>
      <c r="M130" s="45">
        <v>98196.999999984269</v>
      </c>
    </row>
    <row r="131" spans="1:13" x14ac:dyDescent="0.2">
      <c r="A131" s="31">
        <v>2010.5833333333237</v>
      </c>
      <c r="B131" s="45">
        <v>1171617.9968559816</v>
      </c>
      <c r="C131" s="45">
        <v>85307.911811415994</v>
      </c>
      <c r="D131" s="45">
        <v>87136.765185894837</v>
      </c>
      <c r="E131" s="45">
        <v>787904.98042200576</v>
      </c>
      <c r="F131" s="45">
        <v>120216.43904277797</v>
      </c>
      <c r="G131" s="45">
        <v>488228.92427637149</v>
      </c>
      <c r="H131" s="45">
        <v>1089148.4180180661</v>
      </c>
      <c r="I131" s="45">
        <v>184875.18074500089</v>
      </c>
      <c r="J131" s="45">
        <v>302114.91198678268</v>
      </c>
      <c r="K131" s="45">
        <v>16461.394685015075</v>
      </c>
      <c r="L131" s="45">
        <v>148023.19018278233</v>
      </c>
      <c r="M131" s="45">
        <v>98353.073005681174</v>
      </c>
    </row>
    <row r="132" spans="1:13" x14ac:dyDescent="0.2">
      <c r="A132" s="31">
        <v>2010.666666666657</v>
      </c>
      <c r="B132" s="45">
        <v>1184227.3437465162</v>
      </c>
      <c r="C132" s="45">
        <v>85030.974573346917</v>
      </c>
      <c r="D132" s="45">
        <v>89272.874200510239</v>
      </c>
      <c r="E132" s="45">
        <v>788362.40666494472</v>
      </c>
      <c r="F132" s="45">
        <v>119473.17803725565</v>
      </c>
      <c r="G132" s="45">
        <v>488803.50364324421</v>
      </c>
      <c r="H132" s="45">
        <v>1090839.7948794467</v>
      </c>
      <c r="I132" s="45">
        <v>185433.20734543449</v>
      </c>
      <c r="J132" s="45">
        <v>301701.09946799779</v>
      </c>
      <c r="K132" s="45">
        <v>16569.035982883219</v>
      </c>
      <c r="L132" s="45">
        <v>148283.84431752661</v>
      </c>
      <c r="M132" s="45">
        <v>98547.404392606462</v>
      </c>
    </row>
    <row r="133" spans="1:13" x14ac:dyDescent="0.2">
      <c r="A133" s="31">
        <v>2010.7499999999902</v>
      </c>
      <c r="B133" s="45">
        <v>1194149.9999991902</v>
      </c>
      <c r="C133" s="45">
        <v>85238.449999924676</v>
      </c>
      <c r="D133" s="45">
        <v>92990.729999476825</v>
      </c>
      <c r="E133" s="45">
        <v>788000.53000011819</v>
      </c>
      <c r="F133" s="45">
        <v>118615.00000011988</v>
      </c>
      <c r="G133" s="45">
        <v>488646.00000008935</v>
      </c>
      <c r="H133" s="45">
        <v>1092246.9999998575</v>
      </c>
      <c r="I133" s="45">
        <v>185951.89999994403</v>
      </c>
      <c r="J133" s="45">
        <v>301174.00000004488</v>
      </c>
      <c r="K133" s="45">
        <v>16691.649999984886</v>
      </c>
      <c r="L133" s="45">
        <v>148750.04999993189</v>
      </c>
      <c r="M133" s="45">
        <v>98780.999999970241</v>
      </c>
    </row>
    <row r="134" spans="1:13" x14ac:dyDescent="0.2">
      <c r="A134" s="31">
        <v>2010.8333333333235</v>
      </c>
      <c r="B134" s="45">
        <v>1197713.9464897471</v>
      </c>
      <c r="C134" s="45">
        <v>86303.003530926915</v>
      </c>
      <c r="D134" s="45">
        <v>97822.969328880674</v>
      </c>
      <c r="E134" s="45">
        <v>786413.95557760051</v>
      </c>
      <c r="F134" s="45">
        <v>117402.39928626297</v>
      </c>
      <c r="G134" s="45">
        <v>487322.24524615036</v>
      </c>
      <c r="H134" s="45">
        <v>1093298.7072739205</v>
      </c>
      <c r="I134" s="45">
        <v>186390.0464525944</v>
      </c>
      <c r="J134" s="45">
        <v>301002.00093700341</v>
      </c>
      <c r="K134" s="45">
        <v>16825.268048983566</v>
      </c>
      <c r="L134" s="45">
        <v>149414.22881496212</v>
      </c>
      <c r="M134" s="45">
        <v>99054.108980433273</v>
      </c>
    </row>
    <row r="135" spans="1:13" x14ac:dyDescent="0.2">
      <c r="A135" s="31">
        <v>2010.9166666666567</v>
      </c>
      <c r="B135" s="45">
        <v>1196671.250285062</v>
      </c>
      <c r="C135" s="45">
        <v>87779.595508401399</v>
      </c>
      <c r="D135" s="45">
        <v>102027.6840964148</v>
      </c>
      <c r="E135" s="45">
        <v>784402.90406280244</v>
      </c>
      <c r="F135" s="45">
        <v>115910.71560403907</v>
      </c>
      <c r="G135" s="45">
        <v>485520.35127998749</v>
      </c>
      <c r="H135" s="45">
        <v>1094246.8085111547</v>
      </c>
      <c r="I135" s="45">
        <v>186805.50462894465</v>
      </c>
      <c r="J135" s="45">
        <v>301109.28882308427</v>
      </c>
      <c r="K135" s="45">
        <v>16965.022267638604</v>
      </c>
      <c r="L135" s="45">
        <v>150100.97830457482</v>
      </c>
      <c r="M135" s="45">
        <v>99363.953740457975</v>
      </c>
    </row>
    <row r="136" spans="1:13" x14ac:dyDescent="0.2">
      <c r="A136" s="31">
        <v>2010.99999999999</v>
      </c>
      <c r="B136" s="45">
        <v>1194130.0000002705</v>
      </c>
      <c r="C136" s="45">
        <v>89018.759999891467</v>
      </c>
      <c r="D136" s="45">
        <v>103544.33000006173</v>
      </c>
      <c r="E136" s="45">
        <v>783069.00000007544</v>
      </c>
      <c r="F136" s="45">
        <v>114294.00000019543</v>
      </c>
      <c r="G136" s="45">
        <v>484209.00000008917</v>
      </c>
      <c r="H136" s="45">
        <v>1095423.9999998317</v>
      </c>
      <c r="I136" s="45">
        <v>187280.89999993602</v>
      </c>
      <c r="J136" s="45">
        <v>301283.99999998341</v>
      </c>
      <c r="K136" s="45">
        <v>17105.819999983236</v>
      </c>
      <c r="L136" s="45">
        <v>150592.93999996132</v>
      </c>
      <c r="M136" s="45">
        <v>99706.99999995697</v>
      </c>
    </row>
    <row r="137" spans="1:13" x14ac:dyDescent="0.2">
      <c r="A137" s="31">
        <v>2011.0833333333233</v>
      </c>
      <c r="B137" s="45">
        <v>1192712.8838499938</v>
      </c>
      <c r="C137" s="45">
        <v>89529.519619797269</v>
      </c>
      <c r="D137" s="45">
        <v>101071.11157069335</v>
      </c>
      <c r="E137" s="45">
        <v>783204.06578688219</v>
      </c>
      <c r="F137" s="45">
        <v>112717.29714642664</v>
      </c>
      <c r="G137" s="45">
        <v>484058.87251750205</v>
      </c>
      <c r="H137" s="45">
        <v>1097075.2714038917</v>
      </c>
      <c r="I137" s="45">
        <v>187879.05937020833</v>
      </c>
      <c r="J137" s="45">
        <v>301346.08426522237</v>
      </c>
      <c r="K137" s="45">
        <v>17241.242007847482</v>
      </c>
      <c r="L137" s="45">
        <v>150740.53307553107</v>
      </c>
      <c r="M137" s="45">
        <v>100079.41699830671</v>
      </c>
    </row>
    <row r="138" spans="1:13" x14ac:dyDescent="0.2">
      <c r="A138" s="31">
        <v>2011.1666666666565</v>
      </c>
      <c r="B138" s="45">
        <v>1193100.9884460953</v>
      </c>
      <c r="C138" s="45">
        <v>89454.851170174312</v>
      </c>
      <c r="D138" s="45">
        <v>96341.228671831879</v>
      </c>
      <c r="E138" s="45">
        <v>784360.71523268637</v>
      </c>
      <c r="F138" s="45">
        <v>111389.6262142324</v>
      </c>
      <c r="G138" s="45">
        <v>484548.64679307648</v>
      </c>
      <c r="H138" s="45">
        <v>1099094.7858898256</v>
      </c>
      <c r="I138" s="45">
        <v>188583.61487916709</v>
      </c>
      <c r="J138" s="45">
        <v>301242.74523967103</v>
      </c>
      <c r="K138" s="45">
        <v>17359.562724246567</v>
      </c>
      <c r="L138" s="45">
        <v>150665.28727866415</v>
      </c>
      <c r="M138" s="45">
        <v>100476.18805273868</v>
      </c>
    </row>
    <row r="139" spans="1:13" x14ac:dyDescent="0.2">
      <c r="A139" s="31">
        <v>2011.2499999999898</v>
      </c>
      <c r="B139" s="45">
        <v>1195489.9999995758</v>
      </c>
      <c r="C139" s="45">
        <v>89096.220000049128</v>
      </c>
      <c r="D139" s="45">
        <v>91846.630000435427</v>
      </c>
      <c r="E139" s="45">
        <v>785781.75999984029</v>
      </c>
      <c r="F139" s="45">
        <v>110531.00000006762</v>
      </c>
      <c r="G139" s="45">
        <v>484859.00000000646</v>
      </c>
      <c r="H139" s="45">
        <v>1101288.9999997278</v>
      </c>
      <c r="I139" s="45">
        <v>189358.39999990206</v>
      </c>
      <c r="J139" s="45">
        <v>300953.0000000479</v>
      </c>
      <c r="K139" s="45">
        <v>17447.729999991563</v>
      </c>
      <c r="L139" s="45">
        <v>150556.51000000766</v>
      </c>
      <c r="M139" s="45">
        <v>100891.99999994799</v>
      </c>
    </row>
    <row r="140" spans="1:13" x14ac:dyDescent="0.2">
      <c r="A140" s="31">
        <v>2011.333333333323</v>
      </c>
      <c r="B140" s="45">
        <v>1199465.9995914518</v>
      </c>
      <c r="C140" s="45">
        <v>88711.65243412905</v>
      </c>
      <c r="D140" s="45">
        <v>89510.384760243294</v>
      </c>
      <c r="E140" s="45">
        <v>786817.93423760135</v>
      </c>
      <c r="F140" s="45">
        <v>110286.44916594788</v>
      </c>
      <c r="G140" s="45">
        <v>484349.89431364083</v>
      </c>
      <c r="H140" s="45">
        <v>1103485.0959981179</v>
      </c>
      <c r="I140" s="45">
        <v>190169.55310314085</v>
      </c>
      <c r="J140" s="45">
        <v>300490.99533551047</v>
      </c>
      <c r="K140" s="45">
        <v>17499.510956579965</v>
      </c>
      <c r="L140" s="45">
        <v>150578.92221614643</v>
      </c>
      <c r="M140" s="45">
        <v>101317.96376680715</v>
      </c>
    </row>
    <row r="141" spans="1:13" x14ac:dyDescent="0.2">
      <c r="A141" s="31">
        <v>2011.4166666666563</v>
      </c>
      <c r="B141" s="45">
        <v>1202176.6477819073</v>
      </c>
      <c r="C141" s="45">
        <v>88385.418699780959</v>
      </c>
      <c r="D141" s="45">
        <v>88980.044181281599</v>
      </c>
      <c r="E141" s="45">
        <v>787251.66204300837</v>
      </c>
      <c r="F141" s="45">
        <v>110501.07583602081</v>
      </c>
      <c r="G141" s="45">
        <v>483098.43191821163</v>
      </c>
      <c r="H141" s="45">
        <v>1105593.1590392378</v>
      </c>
      <c r="I141" s="45">
        <v>190992.43215016602</v>
      </c>
      <c r="J141" s="45">
        <v>300011.39688502438</v>
      </c>
      <c r="K141" s="45">
        <v>17535.949798265137</v>
      </c>
      <c r="L141" s="45">
        <v>150798.89924737951</v>
      </c>
      <c r="M141" s="45">
        <v>101730.88664089293</v>
      </c>
    </row>
    <row r="142" spans="1:13" x14ac:dyDescent="0.2">
      <c r="A142" s="31">
        <v>2011.4999999999895</v>
      </c>
      <c r="B142" s="45">
        <v>1200160.0000006945</v>
      </c>
      <c r="C142" s="45">
        <v>88158.350000020553</v>
      </c>
      <c r="D142" s="45">
        <v>89334.279999938575</v>
      </c>
      <c r="E142" s="45">
        <v>786973.29000008432</v>
      </c>
      <c r="F142" s="45">
        <v>110944.99999993951</v>
      </c>
      <c r="G142" s="45">
        <v>481361.00000023784</v>
      </c>
      <c r="H142" s="45">
        <v>1107543.9999997679</v>
      </c>
      <c r="I142" s="45">
        <v>191804.69999989966</v>
      </c>
      <c r="J142" s="45">
        <v>299704.00000001985</v>
      </c>
      <c r="K142" s="45">
        <v>17584.909999991902</v>
      </c>
      <c r="L142" s="45">
        <v>151258.22999992556</v>
      </c>
      <c r="M142" s="45">
        <v>102103.9999999568</v>
      </c>
    </row>
    <row r="143" spans="1:13" x14ac:dyDescent="0.2">
      <c r="A143" s="31">
        <v>2011.5833333333228</v>
      </c>
      <c r="B143" s="45">
        <v>1191469.4140800009</v>
      </c>
      <c r="C143" s="45">
        <v>88027.269903121807</v>
      </c>
      <c r="D143" s="45">
        <v>89688.958648698695</v>
      </c>
      <c r="E143" s="45">
        <v>785991.55726239691</v>
      </c>
      <c r="F143" s="45">
        <v>111384.60989360917</v>
      </c>
      <c r="G143" s="45">
        <v>479440.36504340393</v>
      </c>
      <c r="H143" s="45">
        <v>1109304.937194718</v>
      </c>
      <c r="I143" s="45">
        <v>192601.46525367763</v>
      </c>
      <c r="J143" s="45">
        <v>299686.00846705009</v>
      </c>
      <c r="K143" s="45">
        <v>17663.56083245323</v>
      </c>
      <c r="L143" s="45">
        <v>151941.29843010512</v>
      </c>
      <c r="M143" s="45">
        <v>102420.72793417101</v>
      </c>
    </row>
    <row r="144" spans="1:13" x14ac:dyDescent="0.2">
      <c r="A144" s="31">
        <v>2011.6666666666561</v>
      </c>
      <c r="B144" s="45">
        <v>1180219.4574640424</v>
      </c>
      <c r="C144" s="45">
        <v>87812.971438325098</v>
      </c>
      <c r="D144" s="45">
        <v>89308.725344487393</v>
      </c>
      <c r="E144" s="45">
        <v>784788.77326186874</v>
      </c>
      <c r="F144" s="45">
        <v>111571.36673793812</v>
      </c>
      <c r="G144" s="45">
        <v>477824.81072012661</v>
      </c>
      <c r="H144" s="45">
        <v>1110989.3186924702</v>
      </c>
      <c r="I144" s="45">
        <v>193447.61948251721</v>
      </c>
      <c r="J144" s="45">
        <v>299784.2598130501</v>
      </c>
      <c r="K144" s="45">
        <v>17746.294749318491</v>
      </c>
      <c r="L144" s="45">
        <v>152602.8686945599</v>
      </c>
      <c r="M144" s="45">
        <v>102705.26538340627</v>
      </c>
    </row>
    <row r="145" spans="1:13" x14ac:dyDescent="0.2">
      <c r="A145" s="31">
        <v>2011.7499999999893</v>
      </c>
      <c r="B145" s="45">
        <v>1172040.0000006114</v>
      </c>
      <c r="C145" s="45">
        <v>87292.240000095975</v>
      </c>
      <c r="D145" s="45">
        <v>87495.420000354265</v>
      </c>
      <c r="E145" s="45">
        <v>783965.64000005566</v>
      </c>
      <c r="F145" s="45">
        <v>111253.00000008399</v>
      </c>
      <c r="G145" s="45">
        <v>477049.00000002282</v>
      </c>
      <c r="H145" s="45">
        <v>1112746.9999997634</v>
      </c>
      <c r="I145" s="45">
        <v>194425.49999986263</v>
      </c>
      <c r="J145" s="45">
        <v>299753.00000002282</v>
      </c>
      <c r="K145" s="45">
        <v>17796.809999997138</v>
      </c>
      <c r="L145" s="45">
        <v>152940.29999999041</v>
      </c>
      <c r="M145" s="45">
        <v>102991.99999996163</v>
      </c>
    </row>
    <row r="146" spans="1:13" x14ac:dyDescent="0.2">
      <c r="A146" s="31">
        <v>2011.8333333333226</v>
      </c>
      <c r="B146" s="45">
        <v>1170947.0848340697</v>
      </c>
      <c r="C146" s="45">
        <v>86344.211286970181</v>
      </c>
      <c r="D146" s="45">
        <v>83924.00323819292</v>
      </c>
      <c r="E146" s="45">
        <v>783957.55708364618</v>
      </c>
      <c r="F146" s="45">
        <v>110304.59274106375</v>
      </c>
      <c r="G146" s="45">
        <v>477402.7566248136</v>
      </c>
      <c r="H146" s="45">
        <v>1114668.5255920007</v>
      </c>
      <c r="I146" s="45">
        <v>195573.37477037337</v>
      </c>
      <c r="J146" s="45">
        <v>299431.30412969802</v>
      </c>
      <c r="K146" s="45">
        <v>17792.286454302197</v>
      </c>
      <c r="L146" s="45">
        <v>152758.3270260657</v>
      </c>
      <c r="M146" s="45">
        <v>103309.38375552317</v>
      </c>
    </row>
    <row r="147" spans="1:13" x14ac:dyDescent="0.2">
      <c r="A147" s="31">
        <v>2011.9166666666558</v>
      </c>
      <c r="B147" s="45">
        <v>1174501.4482925709</v>
      </c>
      <c r="C147" s="45">
        <v>85257.422213922255</v>
      </c>
      <c r="D147" s="45">
        <v>79761.918515847006</v>
      </c>
      <c r="E147" s="45">
        <v>784538.71453960484</v>
      </c>
      <c r="F147" s="45">
        <v>109110.64239752725</v>
      </c>
      <c r="G147" s="45">
        <v>478196.5474242589</v>
      </c>
      <c r="H147" s="45">
        <v>1116607.1958191486</v>
      </c>
      <c r="I147" s="45">
        <v>196753.2343635021</v>
      </c>
      <c r="J147" s="45">
        <v>298997.56386284262</v>
      </c>
      <c r="K147" s="45">
        <v>17763.830463681727</v>
      </c>
      <c r="L147" s="45">
        <v>152291.18634449411</v>
      </c>
      <c r="M147" s="45">
        <v>103662.12589931591</v>
      </c>
    </row>
    <row r="148" spans="1:13" x14ac:dyDescent="0.2">
      <c r="A148" s="31">
        <v>2011.9999999999891</v>
      </c>
      <c r="B148" s="45">
        <v>1178649.9999995949</v>
      </c>
      <c r="C148" s="45">
        <v>84422.760000075737</v>
      </c>
      <c r="D148" s="45">
        <v>76549.730000291238</v>
      </c>
      <c r="E148" s="45">
        <v>785317.99999990209</v>
      </c>
      <c r="F148" s="45">
        <v>108183.00000008171</v>
      </c>
      <c r="G148" s="45">
        <v>478496.00000003394</v>
      </c>
      <c r="H148" s="45">
        <v>1118356.9999997921</v>
      </c>
      <c r="I148" s="45">
        <v>197782.99999988289</v>
      </c>
      <c r="J148" s="45">
        <v>298715.0000000156</v>
      </c>
      <c r="K148" s="45">
        <v>17756.029999997721</v>
      </c>
      <c r="L148" s="45">
        <v>151880.49000003518</v>
      </c>
      <c r="M148" s="45">
        <v>104048.99999994715</v>
      </c>
    </row>
    <row r="149" spans="1:13" x14ac:dyDescent="0.2">
      <c r="A149" s="31">
        <v>2012.0833333333223</v>
      </c>
      <c r="B149" s="45">
        <v>1180272.2465840604</v>
      </c>
      <c r="C149" s="45">
        <v>84110.388653291026</v>
      </c>
      <c r="D149" s="45">
        <v>75424.032845114227</v>
      </c>
      <c r="E149" s="45">
        <v>785983.44329179823</v>
      </c>
      <c r="F149" s="45">
        <v>107859.35247603653</v>
      </c>
      <c r="G149" s="45">
        <v>477669.0899388456</v>
      </c>
      <c r="H149" s="45">
        <v>1119806.6271025355</v>
      </c>
      <c r="I149" s="45">
        <v>198542.19492328266</v>
      </c>
      <c r="J149" s="45">
        <v>298776.66390322574</v>
      </c>
      <c r="K149" s="45">
        <v>17803.252609588828</v>
      </c>
      <c r="L149" s="45">
        <v>151823.73309534517</v>
      </c>
      <c r="M149" s="45">
        <v>104467.14445087635</v>
      </c>
    </row>
    <row r="150" spans="1:13" x14ac:dyDescent="0.2">
      <c r="A150" s="31">
        <v>2012.1666666666556</v>
      </c>
      <c r="B150" s="45">
        <v>1179978.0826981072</v>
      </c>
      <c r="C150" s="45">
        <v>84107.579336185881</v>
      </c>
      <c r="D150" s="45">
        <v>75905.546149725196</v>
      </c>
      <c r="E150" s="45">
        <v>786539.64302383992</v>
      </c>
      <c r="F150" s="45">
        <v>107780.73033923654</v>
      </c>
      <c r="G150" s="45">
        <v>476293.18476800149</v>
      </c>
      <c r="H150" s="45">
        <v>1121223.5646962067</v>
      </c>
      <c r="I150" s="45">
        <v>199156.75047009654</v>
      </c>
      <c r="J150" s="45">
        <v>299094.92918017105</v>
      </c>
      <c r="K150" s="45">
        <v>17898.984136684194</v>
      </c>
      <c r="L150" s="45">
        <v>152241.9429645981</v>
      </c>
      <c r="M150" s="45">
        <v>104907.15694496853</v>
      </c>
    </row>
    <row r="151" spans="1:13" x14ac:dyDescent="0.2">
      <c r="A151" s="31">
        <v>2012.2499999999889</v>
      </c>
      <c r="B151" s="45">
        <v>1179310.0000000456</v>
      </c>
      <c r="C151" s="45">
        <v>84080.880000020028</v>
      </c>
      <c r="D151" s="45">
        <v>77111.019999829805</v>
      </c>
      <c r="E151" s="45">
        <v>787070.33999992697</v>
      </c>
      <c r="F151" s="45">
        <v>107414.00000009204</v>
      </c>
      <c r="G151" s="45">
        <v>475248.00000007846</v>
      </c>
      <c r="H151" s="45">
        <v>1122969.9999997283</v>
      </c>
      <c r="I151" s="45">
        <v>199814.19999990088</v>
      </c>
      <c r="J151" s="45">
        <v>299511.9999999447</v>
      </c>
      <c r="K151" s="45">
        <v>18026.489999981575</v>
      </c>
      <c r="L151" s="45">
        <v>153212.02999982997</v>
      </c>
      <c r="M151" s="45">
        <v>105357.99999993949</v>
      </c>
    </row>
    <row r="152" spans="1:13" x14ac:dyDescent="0.2">
      <c r="A152" s="31">
        <v>2012.3333333333221</v>
      </c>
      <c r="B152" s="45">
        <v>1179523.9288291284</v>
      </c>
      <c r="C152" s="45">
        <v>83784.573729744283</v>
      </c>
      <c r="D152" s="45">
        <v>78216.407974453236</v>
      </c>
      <c r="E152" s="45">
        <v>787652.09826723544</v>
      </c>
      <c r="F152" s="45">
        <v>106414.62698479134</v>
      </c>
      <c r="G152" s="45">
        <v>475137.10584255867</v>
      </c>
      <c r="H152" s="45">
        <v>1125289.2252557962</v>
      </c>
      <c r="I152" s="45">
        <v>200636.9270173602</v>
      </c>
      <c r="J152" s="45">
        <v>299892.66988692287</v>
      </c>
      <c r="K152" s="45">
        <v>18167.569773954216</v>
      </c>
      <c r="L152" s="45">
        <v>154722.03577747429</v>
      </c>
      <c r="M152" s="45">
        <v>105811.70510730609</v>
      </c>
    </row>
    <row r="153" spans="1:13" x14ac:dyDescent="0.2">
      <c r="A153" s="31">
        <v>2012.4166666666554</v>
      </c>
      <c r="B153" s="45">
        <v>1180729.5542479148</v>
      </c>
      <c r="C153" s="45">
        <v>83323.884145214557</v>
      </c>
      <c r="D153" s="45">
        <v>78634.477625993517</v>
      </c>
      <c r="E153" s="45">
        <v>788332.7748460375</v>
      </c>
      <c r="F153" s="45">
        <v>105192.47328293741</v>
      </c>
      <c r="G153" s="45">
        <v>475459.49128210428</v>
      </c>
      <c r="H153" s="45">
        <v>1127948.9528020117</v>
      </c>
      <c r="I153" s="45">
        <v>201486.71560738696</v>
      </c>
      <c r="J153" s="45">
        <v>300192.0897866523</v>
      </c>
      <c r="K153" s="45">
        <v>18298.159656174903</v>
      </c>
      <c r="L153" s="45">
        <v>156404.52661141171</v>
      </c>
      <c r="M153" s="45">
        <v>106272.57965379434</v>
      </c>
    </row>
    <row r="154" spans="1:13" x14ac:dyDescent="0.2">
      <c r="A154" s="31">
        <v>2012.4999999999886</v>
      </c>
      <c r="B154" s="45">
        <v>1182749.9999996768</v>
      </c>
      <c r="C154" s="45">
        <v>82891.770000048229</v>
      </c>
      <c r="D154" s="45">
        <v>77837.200000215686</v>
      </c>
      <c r="E154" s="45">
        <v>789153.04999987665</v>
      </c>
      <c r="F154" s="45">
        <v>104346.00000006265</v>
      </c>
      <c r="G154" s="45">
        <v>475438.00000006176</v>
      </c>
      <c r="H154" s="45">
        <v>1130597.9999996552</v>
      </c>
      <c r="I154" s="45">
        <v>202160.19999992941</v>
      </c>
      <c r="J154" s="45">
        <v>300387.99999998137</v>
      </c>
      <c r="K154" s="45">
        <v>18392.729999990715</v>
      </c>
      <c r="L154" s="45">
        <v>157803.19999984931</v>
      </c>
      <c r="M154" s="45">
        <v>106747.9999999338</v>
      </c>
    </row>
    <row r="155" spans="1:13" x14ac:dyDescent="0.2">
      <c r="A155" s="31">
        <v>2012.5833333333219</v>
      </c>
      <c r="B155" s="45">
        <v>1185331.6677282355</v>
      </c>
      <c r="C155" s="45">
        <v>82601.43939096712</v>
      </c>
      <c r="D155" s="45">
        <v>75573.552294054127</v>
      </c>
      <c r="E155" s="45">
        <v>790111.59104611794</v>
      </c>
      <c r="F155" s="45">
        <v>104284.69514098632</v>
      </c>
      <c r="G155" s="45">
        <v>474694.26446884073</v>
      </c>
      <c r="H155" s="45">
        <v>1133029.3977983203</v>
      </c>
      <c r="I155" s="45">
        <v>202543.75626593892</v>
      </c>
      <c r="J155" s="45">
        <v>300490.39728959673</v>
      </c>
      <c r="K155" s="45">
        <v>18436.830516727601</v>
      </c>
      <c r="L155" s="45">
        <v>158572.0908308081</v>
      </c>
      <c r="M155" s="45">
        <v>107238.29437878898</v>
      </c>
    </row>
    <row r="156" spans="1:13" x14ac:dyDescent="0.2">
      <c r="A156" s="31">
        <v>2012.6666666666551</v>
      </c>
      <c r="B156" s="45">
        <v>1187914.0706794842</v>
      </c>
      <c r="C156" s="45">
        <v>82247.097786980186</v>
      </c>
      <c r="D156" s="45">
        <v>72700.536309574265</v>
      </c>
      <c r="E156" s="45">
        <v>791039.01351734565</v>
      </c>
      <c r="F156" s="45">
        <v>104662.15430736626</v>
      </c>
      <c r="G156" s="45">
        <v>474445.07232575776</v>
      </c>
      <c r="H156" s="45">
        <v>1135613.0315010895</v>
      </c>
      <c r="I156" s="45">
        <v>202882.72784052577</v>
      </c>
      <c r="J156" s="45">
        <v>300638.30426559219</v>
      </c>
      <c r="K156" s="45">
        <v>18460.328349645079</v>
      </c>
      <c r="L156" s="45">
        <v>158806.58355174624</v>
      </c>
      <c r="M156" s="45">
        <v>107715.59851355226</v>
      </c>
    </row>
    <row r="157" spans="1:13" x14ac:dyDescent="0.2">
      <c r="A157" s="31">
        <v>2012.7499999999884</v>
      </c>
      <c r="B157" s="45">
        <v>1189859.9999998033</v>
      </c>
      <c r="C157" s="45">
        <v>81543.200000135519</v>
      </c>
      <c r="D157" s="45">
        <v>70352.160000237694</v>
      </c>
      <c r="E157" s="45">
        <v>791723.91999993136</v>
      </c>
      <c r="F157" s="45">
        <v>104942.99999999248</v>
      </c>
      <c r="G157" s="45">
        <v>476305.99999951926</v>
      </c>
      <c r="H157" s="45">
        <v>1138862.9999994775</v>
      </c>
      <c r="I157" s="45">
        <v>203512.19999987667</v>
      </c>
      <c r="J157" s="45">
        <v>301002.99999992625</v>
      </c>
      <c r="K157" s="45">
        <v>18504.169999990583</v>
      </c>
      <c r="L157" s="45">
        <v>158712.40000002645</v>
      </c>
      <c r="M157" s="45">
        <v>108144.9999999452</v>
      </c>
    </row>
    <row r="158" spans="1:13" x14ac:dyDescent="0.2">
      <c r="A158" s="31">
        <v>2012.8333333333217</v>
      </c>
      <c r="B158" s="45">
        <v>1190753.8447007299</v>
      </c>
      <c r="C158" s="45">
        <v>80343.648336409839</v>
      </c>
      <c r="D158" s="45">
        <v>69367.934702633691</v>
      </c>
      <c r="E158" s="45">
        <v>792043.15125134669</v>
      </c>
      <c r="F158" s="45">
        <v>104714.96282172755</v>
      </c>
      <c r="G158" s="45">
        <v>481195.42887423426</v>
      </c>
      <c r="H158" s="45">
        <v>1143082.6650300925</v>
      </c>
      <c r="I158" s="45">
        <v>204643.69977026782</v>
      </c>
      <c r="J158" s="45">
        <v>301643.85206560837</v>
      </c>
      <c r="K158" s="45">
        <v>18597.289270196921</v>
      </c>
      <c r="L158" s="45">
        <v>158497.19608402546</v>
      </c>
      <c r="M158" s="45">
        <v>108501.74700679192</v>
      </c>
    </row>
    <row r="159" spans="1:13" x14ac:dyDescent="0.2">
      <c r="A159" s="31">
        <v>2012.9166666666549</v>
      </c>
      <c r="B159" s="45">
        <v>1191066.3852548024</v>
      </c>
      <c r="C159" s="45">
        <v>79060.135077727158</v>
      </c>
      <c r="D159" s="45">
        <v>69409.385285371085</v>
      </c>
      <c r="E159" s="45">
        <v>792226.50071361172</v>
      </c>
      <c r="F159" s="45">
        <v>104058.20578392947</v>
      </c>
      <c r="G159" s="45">
        <v>487242.96015445731</v>
      </c>
      <c r="H159" s="45">
        <v>1147732.4397095649</v>
      </c>
      <c r="I159" s="45">
        <v>205994.52117812677</v>
      </c>
      <c r="J159" s="45">
        <v>302172.58203966467</v>
      </c>
      <c r="K159" s="45">
        <v>18720.569167418282</v>
      </c>
      <c r="L159" s="45">
        <v>158376.36399617951</v>
      </c>
      <c r="M159" s="45">
        <v>108801.72999534367</v>
      </c>
    </row>
    <row r="160" spans="1:13" x14ac:dyDescent="0.2">
      <c r="A160" s="31">
        <v>2012.9999999999882</v>
      </c>
      <c r="B160" s="45">
        <v>1191489.9999998992</v>
      </c>
      <c r="C160" s="45">
        <v>78243.80000005661</v>
      </c>
      <c r="D160" s="45">
        <v>69843.539999940491</v>
      </c>
      <c r="E160" s="45">
        <v>792591.99999992014</v>
      </c>
      <c r="F160" s="45">
        <v>103176.00000013155</v>
      </c>
      <c r="G160" s="45">
        <v>491880.99999956333</v>
      </c>
      <c r="H160" s="45">
        <v>1152061.999999444</v>
      </c>
      <c r="I160" s="45">
        <v>207158.39999986734</v>
      </c>
      <c r="J160" s="45">
        <v>302089.00000007899</v>
      </c>
      <c r="K160" s="45">
        <v>18842.87999998419</v>
      </c>
      <c r="L160" s="45">
        <v>158567.22999994055</v>
      </c>
      <c r="M160" s="45">
        <v>109070.99999996273</v>
      </c>
    </row>
    <row r="161" spans="1:13" x14ac:dyDescent="0.2">
      <c r="A161" s="31">
        <v>2013.0833333333214</v>
      </c>
      <c r="B161" s="45">
        <v>1192601.8423568746</v>
      </c>
      <c r="C161" s="45">
        <v>78263.209115980586</v>
      </c>
      <c r="D161" s="45">
        <v>70153.81371077933</v>
      </c>
      <c r="E161" s="45">
        <v>793325.61209627974</v>
      </c>
      <c r="F161" s="45">
        <v>102349.45357242408</v>
      </c>
      <c r="G161" s="45">
        <v>493214.538549566</v>
      </c>
      <c r="H161" s="45">
        <v>1155480.8680039274</v>
      </c>
      <c r="I161" s="45">
        <v>207834.46317066817</v>
      </c>
      <c r="J161" s="45">
        <v>301100.04629961943</v>
      </c>
      <c r="K161" s="45">
        <v>18941.301291293741</v>
      </c>
      <c r="L161" s="45">
        <v>159169.67224044725</v>
      </c>
      <c r="M161" s="45">
        <v>109336.16203820008</v>
      </c>
    </row>
    <row r="162" spans="1:13" x14ac:dyDescent="0.2">
      <c r="A162" s="31">
        <v>2013.1666666666547</v>
      </c>
      <c r="B162" s="45">
        <v>1194518.1660782811</v>
      </c>
      <c r="C162" s="45">
        <v>78756.633384224115</v>
      </c>
      <c r="D162" s="45">
        <v>70289.167734310089</v>
      </c>
      <c r="E162" s="45">
        <v>794085.0254797294</v>
      </c>
      <c r="F162" s="45">
        <v>102171.02255725801</v>
      </c>
      <c r="G162" s="45">
        <v>492038.90186817851</v>
      </c>
      <c r="H162" s="45">
        <v>1158037.9503980824</v>
      </c>
      <c r="I162" s="45">
        <v>208143.40226094672</v>
      </c>
      <c r="J162" s="45">
        <v>299741.18239054602</v>
      </c>
      <c r="K162" s="45">
        <v>19025.74942503835</v>
      </c>
      <c r="L162" s="45">
        <v>159813.77638938528</v>
      </c>
      <c r="M162" s="45">
        <v>109626.03706036226</v>
      </c>
    </row>
    <row r="163" spans="1:13" x14ac:dyDescent="0.2">
      <c r="A163" s="31">
        <v>2013.2499999999879</v>
      </c>
      <c r="B163" s="45">
        <v>1197239.9999995483</v>
      </c>
      <c r="C163" s="45">
        <v>79179.769999970144</v>
      </c>
      <c r="D163" s="45">
        <v>70314.950000001045</v>
      </c>
      <c r="E163" s="45">
        <v>794395.86000001035</v>
      </c>
      <c r="F163" s="45">
        <v>103310.99999970751</v>
      </c>
      <c r="G163" s="45">
        <v>489822.00000032509</v>
      </c>
      <c r="H163" s="45">
        <v>1159941.9999997618</v>
      </c>
      <c r="I163" s="45">
        <v>208311.29999997502</v>
      </c>
      <c r="J163" s="45">
        <v>298755.00000007986</v>
      </c>
      <c r="K163" s="45">
        <v>19114.349999986011</v>
      </c>
      <c r="L163" s="45">
        <v>160012.18000002703</v>
      </c>
      <c r="M163" s="45">
        <v>109969.99999994494</v>
      </c>
    </row>
    <row r="164" spans="1:13" x14ac:dyDescent="0.2">
      <c r="A164" s="31">
        <v>2013.3333333333212</v>
      </c>
      <c r="B164" s="45">
        <v>1200660.6377221653</v>
      </c>
      <c r="C164" s="45">
        <v>79143.370755243144</v>
      </c>
      <c r="D164" s="45">
        <v>70282.417120854792</v>
      </c>
      <c r="E164" s="45">
        <v>793971.50628905825</v>
      </c>
      <c r="F164" s="45">
        <v>106078.63029592617</v>
      </c>
      <c r="G164" s="45">
        <v>487871.56507514667</v>
      </c>
      <c r="H164" s="45">
        <v>1161437.1222109264</v>
      </c>
      <c r="I164" s="45">
        <v>208536.75495398181</v>
      </c>
      <c r="J164" s="45">
        <v>298645.0368106041</v>
      </c>
      <c r="K164" s="45">
        <v>19218.767786768152</v>
      </c>
      <c r="L164" s="45">
        <v>159458.31125022756</v>
      </c>
      <c r="M164" s="45">
        <v>110385.34558088295</v>
      </c>
    </row>
    <row r="165" spans="1:13" x14ac:dyDescent="0.2">
      <c r="A165" s="31">
        <v>2013.4166666666545</v>
      </c>
      <c r="B165" s="45">
        <v>1204242.4319116811</v>
      </c>
      <c r="C165" s="45">
        <v>78878.405829702897</v>
      </c>
      <c r="D165" s="45">
        <v>70186.460443986492</v>
      </c>
      <c r="E165" s="45">
        <v>793276.43810791639</v>
      </c>
      <c r="F165" s="45">
        <v>109338.96324575842</v>
      </c>
      <c r="G165" s="45">
        <v>486854.6175583718</v>
      </c>
      <c r="H165" s="45">
        <v>1162908.8327700323</v>
      </c>
      <c r="I165" s="45">
        <v>208908.42903697529</v>
      </c>
      <c r="J165" s="45">
        <v>298958.61432473583</v>
      </c>
      <c r="K165" s="45">
        <v>19324.824243458737</v>
      </c>
      <c r="L165" s="45">
        <v>158568.76081648673</v>
      </c>
      <c r="M165" s="45">
        <v>110841.04768884678</v>
      </c>
    </row>
    <row r="166" spans="1:13" x14ac:dyDescent="0.2">
      <c r="A166" s="31">
        <v>2013.4999999999877</v>
      </c>
      <c r="B166" s="45">
        <v>1207339.9999996112</v>
      </c>
      <c r="C166" s="45">
        <v>78770.899999985297</v>
      </c>
      <c r="D166" s="45">
        <v>70007.880000033343</v>
      </c>
      <c r="E166" s="45">
        <v>792962.89999998617</v>
      </c>
      <c r="F166" s="45">
        <v>111595.99999981484</v>
      </c>
      <c r="G166" s="45">
        <v>487277.99999980658</v>
      </c>
      <c r="H166" s="45">
        <v>1164777.9999996747</v>
      </c>
      <c r="I166" s="45">
        <v>209487.49999989639</v>
      </c>
      <c r="J166" s="45">
        <v>299004.00000004703</v>
      </c>
      <c r="K166" s="45">
        <v>19411.879999989582</v>
      </c>
      <c r="L166" s="45">
        <v>157940.91000004386</v>
      </c>
      <c r="M166" s="45">
        <v>111293.99999993559</v>
      </c>
    </row>
    <row r="167" spans="1:13" x14ac:dyDescent="0.2">
      <c r="A167" s="31">
        <v>2013.583333333321</v>
      </c>
      <c r="B167" s="45">
        <v>1209505.9771222533</v>
      </c>
      <c r="C167" s="45">
        <v>79096.626751936419</v>
      </c>
      <c r="D167" s="45">
        <v>69781.038916944177</v>
      </c>
      <c r="E167" s="45">
        <v>793432.6101550617</v>
      </c>
      <c r="F167" s="45">
        <v>111783.46968660787</v>
      </c>
      <c r="G167" s="45">
        <v>489081.64559495938</v>
      </c>
      <c r="H167" s="45">
        <v>1167284.828335908</v>
      </c>
      <c r="I167" s="45">
        <v>210257.37997602069</v>
      </c>
      <c r="J167" s="45">
        <v>298436.54719885043</v>
      </c>
      <c r="K167" s="45">
        <v>19466.614228218106</v>
      </c>
      <c r="L167" s="45">
        <v>158011.06683303803</v>
      </c>
      <c r="M167" s="45">
        <v>111706.86304532154</v>
      </c>
    </row>
    <row r="168" spans="1:13" x14ac:dyDescent="0.2">
      <c r="A168" s="31">
        <v>2013.6666666666542</v>
      </c>
      <c r="B168" s="45">
        <v>1211085.0692353863</v>
      </c>
      <c r="C168" s="45">
        <v>79690.354408048457</v>
      </c>
      <c r="D168" s="45">
        <v>69754.552712008735</v>
      </c>
      <c r="E168" s="45">
        <v>794085.18134806643</v>
      </c>
      <c r="F168" s="45">
        <v>110554.01334701754</v>
      </c>
      <c r="G168" s="45">
        <v>489937.85012114543</v>
      </c>
      <c r="H168" s="45">
        <v>1169946.8666683072</v>
      </c>
      <c r="I168" s="45">
        <v>210890.41862782385</v>
      </c>
      <c r="J168" s="45">
        <v>298299.95290303585</v>
      </c>
      <c r="K168" s="45">
        <v>19504.980267717121</v>
      </c>
      <c r="L168" s="45">
        <v>158571.24627092236</v>
      </c>
      <c r="M168" s="45">
        <v>112065.36477647909</v>
      </c>
    </row>
    <row r="169" spans="1:13" x14ac:dyDescent="0.2">
      <c r="A169" s="31">
        <v>2013.7499999999875</v>
      </c>
      <c r="B169" s="45">
        <v>1212619.999999746</v>
      </c>
      <c r="C169" s="45">
        <v>80276.599999926373</v>
      </c>
      <c r="D169" s="45">
        <v>70230.599999875732</v>
      </c>
      <c r="E169" s="45">
        <v>794069.70000009495</v>
      </c>
      <c r="F169" s="45">
        <v>108990.00000020566</v>
      </c>
      <c r="G169" s="45">
        <v>486952.00000088115</v>
      </c>
      <c r="H169" s="45">
        <v>1172100.9999997481</v>
      </c>
      <c r="I169" s="45">
        <v>210981.20000004733</v>
      </c>
      <c r="J169" s="45">
        <v>299984.99999954086</v>
      </c>
      <c r="K169" s="45">
        <v>19550.249999991524</v>
      </c>
      <c r="L169" s="45">
        <v>159252.38999990714</v>
      </c>
      <c r="M169" s="45">
        <v>112360.99999996077</v>
      </c>
    </row>
    <row r="170" spans="1:13" x14ac:dyDescent="0.2">
      <c r="A170" s="31">
        <v>2013.8333333333208</v>
      </c>
      <c r="B170" s="45">
        <v>1214524.3426758149</v>
      </c>
      <c r="C170" s="45">
        <v>80632.289644115794</v>
      </c>
      <c r="D170" s="45">
        <v>71240.057211335967</v>
      </c>
      <c r="E170" s="45">
        <v>792812.33346100966</v>
      </c>
      <c r="F170" s="45">
        <v>107931.67614289053</v>
      </c>
      <c r="G170" s="45">
        <v>478438.88958278048</v>
      </c>
      <c r="H170" s="45">
        <v>1173334.3051842388</v>
      </c>
      <c r="I170" s="45">
        <v>210294.23625269288</v>
      </c>
      <c r="J170" s="45">
        <v>303776.95957894291</v>
      </c>
      <c r="K170" s="45">
        <v>19619.916781787553</v>
      </c>
      <c r="L170" s="45">
        <v>159764.5384544894</v>
      </c>
      <c r="M170" s="45">
        <v>112595.57260787456</v>
      </c>
    </row>
    <row r="171" spans="1:13" x14ac:dyDescent="0.2">
      <c r="A171" s="31">
        <v>2013.916666666654</v>
      </c>
      <c r="B171" s="45">
        <v>1216695.0689228333</v>
      </c>
      <c r="C171" s="45">
        <v>80743.985797019443</v>
      </c>
      <c r="D171" s="45">
        <v>71728.592041259952</v>
      </c>
      <c r="E171" s="45">
        <v>790847.57279624057</v>
      </c>
      <c r="F171" s="45">
        <v>107250.79818158023</v>
      </c>
      <c r="G171" s="45">
        <v>467550.94492202584</v>
      </c>
      <c r="H171" s="45">
        <v>1174234.6264807731</v>
      </c>
      <c r="I171" s="45">
        <v>209273.7520071097</v>
      </c>
      <c r="J171" s="45">
        <v>305539.05554438743</v>
      </c>
      <c r="K171" s="45">
        <v>19708.359870806398</v>
      </c>
      <c r="L171" s="45">
        <v>160134.12706245473</v>
      </c>
      <c r="M171" s="45">
        <v>112812.1228345687</v>
      </c>
    </row>
    <row r="172" spans="1:13" x14ac:dyDescent="0.2">
      <c r="A172" s="31">
        <v>2013.9999999999873</v>
      </c>
      <c r="B172" s="45">
        <v>1218899.9999996722</v>
      </c>
      <c r="C172" s="45">
        <v>80650.660000027943</v>
      </c>
      <c r="D172" s="45">
        <v>70370.570000416075</v>
      </c>
      <c r="E172" s="45">
        <v>788986.99000023503</v>
      </c>
      <c r="F172" s="45">
        <v>106577.00000012128</v>
      </c>
      <c r="G172" s="45">
        <v>458650.00000098604</v>
      </c>
      <c r="H172" s="45">
        <v>1175639.9999997041</v>
      </c>
      <c r="I172" s="45">
        <v>208533.90000006036</v>
      </c>
      <c r="J172" s="45">
        <v>300029.00000166451</v>
      </c>
      <c r="K172" s="45">
        <v>19804.179999985376</v>
      </c>
      <c r="L172" s="45">
        <v>160466.68999994666</v>
      </c>
      <c r="M172" s="45">
        <v>113063.99999995611</v>
      </c>
    </row>
    <row r="173" spans="1:13" x14ac:dyDescent="0.2">
      <c r="A173" s="31">
        <v>2014.0833333333205</v>
      </c>
      <c r="B173" s="45">
        <v>1220956.6521726649</v>
      </c>
      <c r="C173" s="45">
        <v>80394.013560326552</v>
      </c>
      <c r="D173" s="45">
        <v>66237.528534273661</v>
      </c>
      <c r="E173" s="45">
        <v>787856.02007604344</v>
      </c>
      <c r="F173" s="45">
        <v>105621.8257425904</v>
      </c>
      <c r="G173" s="45">
        <v>455018.20348753332</v>
      </c>
      <c r="H173" s="45">
        <v>1178174.1731479305</v>
      </c>
      <c r="I173" s="45">
        <v>208536.76390250615</v>
      </c>
      <c r="J173" s="45">
        <v>283573.46633838915</v>
      </c>
      <c r="K173" s="45">
        <v>19898.101237154857</v>
      </c>
      <c r="L173" s="45">
        <v>160846.36638566741</v>
      </c>
      <c r="M173" s="45">
        <v>113390.7354118253</v>
      </c>
    </row>
    <row r="174" spans="1:13" x14ac:dyDescent="0.2">
      <c r="A174" s="31">
        <v>2014.1666666666538</v>
      </c>
      <c r="B174" s="45">
        <v>1222881.3217380845</v>
      </c>
      <c r="C174" s="45">
        <v>80026.666848284236</v>
      </c>
      <c r="D174" s="45">
        <v>59989.692827834013</v>
      </c>
      <c r="E174" s="45">
        <v>787335.5500607884</v>
      </c>
      <c r="F174" s="45">
        <v>104424.4605941351</v>
      </c>
      <c r="G174" s="45">
        <v>455618.96278957266</v>
      </c>
      <c r="H174" s="45">
        <v>1181603.7385181438</v>
      </c>
      <c r="I174" s="45">
        <v>209136.15112192466</v>
      </c>
      <c r="J174" s="45">
        <v>258774.97307235363</v>
      </c>
      <c r="K174" s="45">
        <v>19989.340989721273</v>
      </c>
      <c r="L174" s="45">
        <v>161271.71510851578</v>
      </c>
      <c r="M174" s="45">
        <v>113776.58832944196</v>
      </c>
    </row>
    <row r="175" spans="1:13" x14ac:dyDescent="0.2">
      <c r="A175" s="31">
        <v>2014.249999999987</v>
      </c>
      <c r="B175" s="45">
        <v>1224739.9999997127</v>
      </c>
      <c r="C175" s="45">
        <v>79603.970000067173</v>
      </c>
      <c r="D175" s="45">
        <v>52684.460001163541</v>
      </c>
      <c r="E175" s="45">
        <v>787120.33000002557</v>
      </c>
      <c r="F175" s="45">
        <v>103106.00000020818</v>
      </c>
      <c r="G175" s="45">
        <v>458335.99999952258</v>
      </c>
      <c r="H175" s="45">
        <v>1185480.9999993853</v>
      </c>
      <c r="I175" s="45">
        <v>210033.79999985266</v>
      </c>
      <c r="J175" s="45">
        <v>229805.00000461363</v>
      </c>
      <c r="K175" s="45">
        <v>20079.239999986054</v>
      </c>
      <c r="L175" s="45">
        <v>161719.89999992974</v>
      </c>
      <c r="M175" s="45">
        <v>114191.99999993463</v>
      </c>
    </row>
    <row r="176" spans="1:13" x14ac:dyDescent="0.2">
      <c r="A176" s="31">
        <v>2014.3333333333203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</row>
    <row r="177" spans="1:13" x14ac:dyDescent="0.2">
      <c r="A177" s="31">
        <v>2014.4166666666536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</row>
    <row r="178" spans="1:13" x14ac:dyDescent="0.2">
      <c r="A178" s="31">
        <v>2014.4999999999868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</row>
    <row r="179" spans="1:13" x14ac:dyDescent="0.2">
      <c r="A179" s="31">
        <v>2014.5833333333201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</row>
    <row r="180" spans="1:13" x14ac:dyDescent="0.2">
      <c r="A180" s="31">
        <v>2014.6666666666533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</row>
    <row r="181" spans="1:13" x14ac:dyDescent="0.2">
      <c r="A181" s="31">
        <v>2014.7499999999866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</row>
    <row r="182" spans="1:13" x14ac:dyDescent="0.2">
      <c r="A182" s="31">
        <v>2014.8333333333198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</row>
    <row r="183" spans="1:13" x14ac:dyDescent="0.2">
      <c r="A183" s="31">
        <v>2014.9166666666531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</row>
    <row r="184" spans="1:13" x14ac:dyDescent="0.2">
      <c r="A184" s="31">
        <v>2014.9999999999864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4"/>
  <sheetViews>
    <sheetView workbookViewId="0">
      <selection activeCell="F20" sqref="F20"/>
    </sheetView>
  </sheetViews>
  <sheetFormatPr baseColWidth="10" defaultColWidth="9" defaultRowHeight="14.25" x14ac:dyDescent="0.2"/>
  <cols>
    <col min="1" max="1" width="9" style="26"/>
    <col min="2" max="13" width="10.75" style="26" customWidth="1"/>
    <col min="14" max="16384" width="9" style="26"/>
  </cols>
  <sheetData>
    <row r="1" spans="1:13" x14ac:dyDescent="0.2">
      <c r="A1" s="25" t="s">
        <v>0</v>
      </c>
    </row>
    <row r="3" spans="1:13" x14ac:dyDescent="0.2">
      <c r="A3" s="27" t="s">
        <v>1</v>
      </c>
      <c r="B3" s="28" t="s">
        <v>2</v>
      </c>
      <c r="C3" s="28" t="s">
        <v>3</v>
      </c>
      <c r="D3" s="28" t="s">
        <v>4</v>
      </c>
      <c r="E3" s="28" t="s">
        <v>5</v>
      </c>
      <c r="F3" s="28" t="s">
        <v>6</v>
      </c>
      <c r="G3" s="28" t="s">
        <v>7</v>
      </c>
      <c r="H3" s="28" t="s">
        <v>8</v>
      </c>
      <c r="I3" s="28" t="s">
        <v>9</v>
      </c>
      <c r="J3" s="28" t="s">
        <v>10</v>
      </c>
      <c r="K3" s="28" t="s">
        <v>11</v>
      </c>
      <c r="L3" s="28" t="s">
        <v>12</v>
      </c>
      <c r="M3" s="28" t="s">
        <v>13</v>
      </c>
    </row>
    <row r="4" spans="1:13" x14ac:dyDescent="0.2">
      <c r="A4" s="47">
        <v>2000</v>
      </c>
      <c r="B4" s="45">
        <v>932370</v>
      </c>
      <c r="C4" s="45">
        <v>45534.270000000004</v>
      </c>
      <c r="D4" s="45">
        <v>33200.75</v>
      </c>
      <c r="E4" s="45">
        <v>520087.43999999994</v>
      </c>
      <c r="F4" s="45">
        <v>54564.57</v>
      </c>
      <c r="G4" s="45">
        <v>223757</v>
      </c>
      <c r="H4" s="45">
        <v>694324</v>
      </c>
      <c r="I4" s="45">
        <v>118165.1</v>
      </c>
      <c r="J4" s="45">
        <v>179333</v>
      </c>
      <c r="K4" s="45">
        <v>8469.26</v>
      </c>
      <c r="L4" s="45">
        <v>101622.39</v>
      </c>
      <c r="M4" s="45">
        <v>65374</v>
      </c>
    </row>
    <row r="5" spans="1:13" x14ac:dyDescent="0.2">
      <c r="A5" s="47">
        <v>2000.0833333333333</v>
      </c>
      <c r="B5" s="45">
        <v>933694.12316506181</v>
      </c>
      <c r="C5" s="45">
        <v>45760.113765330148</v>
      </c>
      <c r="D5" s="45">
        <v>33816.409999896707</v>
      </c>
      <c r="E5" s="45">
        <v>525308.61956274137</v>
      </c>
      <c r="F5" s="45">
        <v>55020.290725800376</v>
      </c>
      <c r="G5" s="45">
        <v>225415.0692990784</v>
      </c>
      <c r="H5" s="45">
        <v>698842.3167270819</v>
      </c>
      <c r="I5" s="45">
        <v>119200.30572678645</v>
      </c>
      <c r="J5" s="45">
        <v>179472.52355134682</v>
      </c>
      <c r="K5" s="45">
        <v>8613.8611829877536</v>
      </c>
      <c r="L5" s="45">
        <v>101558.64826390745</v>
      </c>
      <c r="M5" s="45">
        <v>65942.249028363964</v>
      </c>
    </row>
    <row r="6" spans="1:13" x14ac:dyDescent="0.2">
      <c r="A6" s="47">
        <v>2000.1666666666665</v>
      </c>
      <c r="B6" s="45">
        <v>935250.15395632561</v>
      </c>
      <c r="C6" s="45">
        <v>45961.624706662609</v>
      </c>
      <c r="D6" s="45">
        <v>34377.617499870634</v>
      </c>
      <c r="E6" s="45">
        <v>529945.78445342486</v>
      </c>
      <c r="F6" s="45">
        <v>55508.853407250055</v>
      </c>
      <c r="G6" s="45">
        <v>227112.08662384673</v>
      </c>
      <c r="H6" s="45">
        <v>702949.14590885059</v>
      </c>
      <c r="I6" s="45">
        <v>120147.38215848262</v>
      </c>
      <c r="J6" s="45">
        <v>179877.15443918263</v>
      </c>
      <c r="K6" s="45">
        <v>8740.5064787346437</v>
      </c>
      <c r="L6" s="45">
        <v>101551.2303298842</v>
      </c>
      <c r="M6" s="45">
        <v>66559.061285454445</v>
      </c>
    </row>
    <row r="7" spans="1:13" x14ac:dyDescent="0.2">
      <c r="A7" s="48">
        <v>2000.2499999999998</v>
      </c>
      <c r="B7" s="45">
        <v>937269.99999999371</v>
      </c>
      <c r="C7" s="45">
        <v>46114.469999999666</v>
      </c>
      <c r="D7" s="45">
        <v>34829.919999998958</v>
      </c>
      <c r="E7" s="45">
        <v>533414.91999999259</v>
      </c>
      <c r="F7" s="45">
        <v>56063.099999998369</v>
      </c>
      <c r="G7" s="45">
        <v>228886.99999999502</v>
      </c>
      <c r="H7" s="45">
        <v>706232.99999999255</v>
      </c>
      <c r="I7" s="45">
        <v>120918.19999999824</v>
      </c>
      <c r="J7" s="45">
        <v>180811.99999999648</v>
      </c>
      <c r="K7" s="45">
        <v>8831.2399999998179</v>
      </c>
      <c r="L7" s="45">
        <v>101656.45999999951</v>
      </c>
      <c r="M7" s="45">
        <v>67272.999999997875</v>
      </c>
    </row>
    <row r="8" spans="1:13" x14ac:dyDescent="0.2">
      <c r="A8" s="31">
        <v>2000.333333333333</v>
      </c>
      <c r="B8" s="45">
        <v>939853.29092569638</v>
      </c>
      <c r="C8" s="45">
        <v>46211.128534230113</v>
      </c>
      <c r="D8" s="45">
        <v>35149.180463244491</v>
      </c>
      <c r="E8" s="45">
        <v>535366.35916540655</v>
      </c>
      <c r="F8" s="45">
        <v>56698.89050404539</v>
      </c>
      <c r="G8" s="45">
        <v>230753.43905715301</v>
      </c>
      <c r="H8" s="45">
        <v>708506.95307458052</v>
      </c>
      <c r="I8" s="45">
        <v>121454.2629550369</v>
      </c>
      <c r="J8" s="45">
        <v>182402.91208564097</v>
      </c>
      <c r="K8" s="45">
        <v>8877.6602653017326</v>
      </c>
      <c r="L8" s="45">
        <v>101905.57431129056</v>
      </c>
      <c r="M8" s="45">
        <v>68099.213320142662</v>
      </c>
    </row>
    <row r="9" spans="1:13" x14ac:dyDescent="0.2">
      <c r="A9" s="31">
        <v>2000.4166666666663</v>
      </c>
      <c r="B9" s="45">
        <v>942570.54437677306</v>
      </c>
      <c r="C9" s="45">
        <v>46311.326049789139</v>
      </c>
      <c r="D9" s="45">
        <v>35432.523704113279</v>
      </c>
      <c r="E9" s="45">
        <v>536387.82545271597</v>
      </c>
      <c r="F9" s="45">
        <v>57364.15709679381</v>
      </c>
      <c r="G9" s="45">
        <v>232623.75984070907</v>
      </c>
      <c r="H9" s="45">
        <v>710482.32568423904</v>
      </c>
      <c r="I9" s="45">
        <v>121815.6067224788</v>
      </c>
      <c r="J9" s="45">
        <v>184218.72060941882</v>
      </c>
      <c r="K9" s="45">
        <v>8909.5834161964613</v>
      </c>
      <c r="L9" s="45">
        <v>102229.46324066514</v>
      </c>
      <c r="M9" s="45">
        <v>68919.189071723667</v>
      </c>
    </row>
    <row r="10" spans="1:13" x14ac:dyDescent="0.2">
      <c r="A10" s="31">
        <v>2000.4999999999995</v>
      </c>
      <c r="B10" s="45">
        <v>944859.99999998964</v>
      </c>
      <c r="C10" s="45">
        <v>46491.599999998667</v>
      </c>
      <c r="D10" s="45">
        <v>35807.389999997475</v>
      </c>
      <c r="E10" s="45">
        <v>537301.38999999384</v>
      </c>
      <c r="F10" s="45">
        <v>57989.849999996819</v>
      </c>
      <c r="G10" s="45">
        <v>234384.99999999089</v>
      </c>
      <c r="H10" s="45">
        <v>713094.9999999823</v>
      </c>
      <c r="I10" s="45">
        <v>122091.89999999855</v>
      </c>
      <c r="J10" s="45">
        <v>185688.99999999395</v>
      </c>
      <c r="K10" s="45">
        <v>8966.3799999995517</v>
      </c>
      <c r="L10" s="45">
        <v>102533.92999999857</v>
      </c>
      <c r="M10" s="45">
        <v>69580.999999997104</v>
      </c>
    </row>
    <row r="11" spans="1:13" x14ac:dyDescent="0.2">
      <c r="A11" s="31">
        <v>2000.5833333333328</v>
      </c>
      <c r="B11" s="45">
        <v>946285.67609506845</v>
      </c>
      <c r="C11" s="45">
        <v>46806.129134782612</v>
      </c>
      <c r="D11" s="45">
        <v>36354.291480450185</v>
      </c>
      <c r="E11" s="45">
        <v>538691.44229411683</v>
      </c>
      <c r="F11" s="45">
        <v>58515.140220968009</v>
      </c>
      <c r="G11" s="45">
        <v>235937.02632412329</v>
      </c>
      <c r="H11" s="45">
        <v>716894.35245601856</v>
      </c>
      <c r="I11" s="45">
        <v>122359.7017123163</v>
      </c>
      <c r="J11" s="45">
        <v>186437.38366161528</v>
      </c>
      <c r="K11" s="45">
        <v>9075.3692372853675</v>
      </c>
      <c r="L11" s="45">
        <v>102753.84745388776</v>
      </c>
      <c r="M11" s="45">
        <v>69996.045839198501</v>
      </c>
    </row>
    <row r="12" spans="1:13" x14ac:dyDescent="0.2">
      <c r="A12" s="31">
        <v>2000.6666666666661</v>
      </c>
      <c r="B12" s="45">
        <v>946914.70557356637</v>
      </c>
      <c r="C12" s="45">
        <v>47219.657390471286</v>
      </c>
      <c r="D12" s="45">
        <v>36966.027683665394</v>
      </c>
      <c r="E12" s="45">
        <v>540191.64521716023</v>
      </c>
      <c r="F12" s="45">
        <v>58912.081909263135</v>
      </c>
      <c r="G12" s="45">
        <v>237231.0221614202</v>
      </c>
      <c r="H12" s="45">
        <v>720883.73653930635</v>
      </c>
      <c r="I12" s="45">
        <v>122643.13169233364</v>
      </c>
      <c r="J12" s="45">
        <v>186863.74090088377</v>
      </c>
      <c r="K12" s="45">
        <v>9215.6650416627526</v>
      </c>
      <c r="L12" s="45">
        <v>102940.36707781814</v>
      </c>
      <c r="M12" s="45">
        <v>70329.034279484942</v>
      </c>
    </row>
    <row r="13" spans="1:13" x14ac:dyDescent="0.2">
      <c r="A13" s="31">
        <v>2000.7499999999993</v>
      </c>
      <c r="B13" s="45">
        <v>946940.00000000175</v>
      </c>
      <c r="C13" s="45">
        <v>47674.56999999626</v>
      </c>
      <c r="D13" s="45">
        <v>37488.469999996516</v>
      </c>
      <c r="E13" s="45">
        <v>541197.97999999544</v>
      </c>
      <c r="F13" s="45">
        <v>59160.949999998622</v>
      </c>
      <c r="G13" s="45">
        <v>238230.9999999931</v>
      </c>
      <c r="H13" s="45">
        <v>723679.9999999858</v>
      </c>
      <c r="I13" s="45">
        <v>122953.19999999733</v>
      </c>
      <c r="J13" s="45">
        <v>187561.99999999153</v>
      </c>
      <c r="K13" s="45">
        <v>9354.3299999989631</v>
      </c>
      <c r="L13" s="45">
        <v>103173.70999999768</v>
      </c>
      <c r="M13" s="45">
        <v>70807.999999994863</v>
      </c>
    </row>
    <row r="14" spans="1:13" x14ac:dyDescent="0.2">
      <c r="A14" s="31">
        <v>2000.8333333333326</v>
      </c>
      <c r="B14" s="45">
        <v>946603.26395325747</v>
      </c>
      <c r="C14" s="45">
        <v>48115.231593292519</v>
      </c>
      <c r="D14" s="45">
        <v>37808.897318639953</v>
      </c>
      <c r="E14" s="45">
        <v>541234.26388030837</v>
      </c>
      <c r="F14" s="45">
        <v>59259.663056512371</v>
      </c>
      <c r="G14" s="45">
        <v>238964.34453519329</v>
      </c>
      <c r="H14" s="45">
        <v>724311.71117530996</v>
      </c>
      <c r="I14" s="45">
        <v>123285.81908457527</v>
      </c>
      <c r="J14" s="45">
        <v>188964.18289749292</v>
      </c>
      <c r="K14" s="45">
        <v>9464.0657485154861</v>
      </c>
      <c r="L14" s="45">
        <v>103515.04883611188</v>
      </c>
      <c r="M14" s="45">
        <v>71578.788508228987</v>
      </c>
    </row>
    <row r="15" spans="1:13" x14ac:dyDescent="0.2">
      <c r="A15" s="31">
        <v>2000.9166666666658</v>
      </c>
      <c r="B15" s="45">
        <v>946341.37406968221</v>
      </c>
      <c r="C15" s="45">
        <v>48493.924388308908</v>
      </c>
      <c r="D15" s="45">
        <v>37980.218524168187</v>
      </c>
      <c r="E15" s="45">
        <v>540335.65812305734</v>
      </c>
      <c r="F15" s="45">
        <v>59276.714155029986</v>
      </c>
      <c r="G15" s="45">
        <v>239711.92929133732</v>
      </c>
      <c r="H15" s="45">
        <v>723454.32075102534</v>
      </c>
      <c r="I15" s="45">
        <v>123576.51095261866</v>
      </c>
      <c r="J15" s="45">
        <v>190854.68615737496</v>
      </c>
      <c r="K15" s="45">
        <v>9540.1301208512559</v>
      </c>
      <c r="L15" s="45">
        <v>103949.36215175412</v>
      </c>
      <c r="M15" s="45">
        <v>72458.488625128783</v>
      </c>
    </row>
    <row r="16" spans="1:13" x14ac:dyDescent="0.2">
      <c r="A16" s="31">
        <v>2000.9999999999991</v>
      </c>
      <c r="B16" s="45">
        <v>946639.99999999185</v>
      </c>
      <c r="C16" s="45">
        <v>48764.909999997799</v>
      </c>
      <c r="D16" s="45">
        <v>38096.749999998683</v>
      </c>
      <c r="E16" s="45">
        <v>538665.16000002192</v>
      </c>
      <c r="F16" s="45">
        <v>59298.239999999423</v>
      </c>
      <c r="G16" s="45">
        <v>240817.99999998472</v>
      </c>
      <c r="H16" s="45">
        <v>722195.00000001199</v>
      </c>
      <c r="I16" s="45">
        <v>123745.69999999911</v>
      </c>
      <c r="J16" s="45">
        <v>192855.99999997893</v>
      </c>
      <c r="K16" s="45">
        <v>9583.4199999997036</v>
      </c>
      <c r="L16" s="45">
        <v>104442.57999999443</v>
      </c>
      <c r="M16" s="45">
        <v>73181.999999993917</v>
      </c>
    </row>
    <row r="17" spans="1:13" x14ac:dyDescent="0.2">
      <c r="A17" s="31">
        <v>2001.0833333333323</v>
      </c>
      <c r="B17" s="45">
        <v>947760.15698078193</v>
      </c>
      <c r="C17" s="45">
        <v>48906.077454991595</v>
      </c>
      <c r="D17" s="45">
        <v>38237.624059790673</v>
      </c>
      <c r="E17" s="45">
        <v>536531.32403653348</v>
      </c>
      <c r="F17" s="45">
        <v>59383.004960384118</v>
      </c>
      <c r="G17" s="45">
        <v>242478.92886838128</v>
      </c>
      <c r="H17" s="45">
        <v>721501.83987976599</v>
      </c>
      <c r="I17" s="45">
        <v>123757.98120862863</v>
      </c>
      <c r="J17" s="45">
        <v>194639.88474832854</v>
      </c>
      <c r="K17" s="45">
        <v>9598.6825834632145</v>
      </c>
      <c r="L17" s="45">
        <v>104954.50942386557</v>
      </c>
      <c r="M17" s="45">
        <v>73558.911238960223</v>
      </c>
    </row>
    <row r="18" spans="1:13" x14ac:dyDescent="0.2">
      <c r="A18" s="31">
        <v>2001.1666666666656</v>
      </c>
      <c r="B18" s="45">
        <v>949064.24259213533</v>
      </c>
      <c r="C18" s="45">
        <v>48989.825426645832</v>
      </c>
      <c r="D18" s="45">
        <v>38421.236738168322</v>
      </c>
      <c r="E18" s="45">
        <v>534824.93377214938</v>
      </c>
      <c r="F18" s="45">
        <v>59480.284063205923</v>
      </c>
      <c r="G18" s="45">
        <v>244299.59400649875</v>
      </c>
      <c r="H18" s="45">
        <v>721866.61008623242</v>
      </c>
      <c r="I18" s="45">
        <v>123754.63190458663</v>
      </c>
      <c r="J18" s="45">
        <v>196075.18113618359</v>
      </c>
      <c r="K18" s="45">
        <v>9606.0663267804957</v>
      </c>
      <c r="L18" s="45">
        <v>105420.46542625093</v>
      </c>
      <c r="M18" s="45">
        <v>73697.566775517975</v>
      </c>
    </row>
    <row r="19" spans="1:13" x14ac:dyDescent="0.2">
      <c r="A19" s="31">
        <v>2001.2499999999989</v>
      </c>
      <c r="B19" s="45">
        <v>949690</v>
      </c>
      <c r="C19" s="45">
        <v>49112.179999997628</v>
      </c>
      <c r="D19" s="45">
        <v>38650.799999996547</v>
      </c>
      <c r="E19" s="45">
        <v>534582.32999998867</v>
      </c>
      <c r="F19" s="45">
        <v>59511.98000000036</v>
      </c>
      <c r="G19" s="45">
        <v>245736.99999998545</v>
      </c>
      <c r="H19" s="45">
        <v>723661.99999996414</v>
      </c>
      <c r="I19" s="45">
        <v>123921.09999999573</v>
      </c>
      <c r="J19" s="45">
        <v>197079.99999998961</v>
      </c>
      <c r="K19" s="45">
        <v>9629.5699999994613</v>
      </c>
      <c r="L19" s="45">
        <v>105769.63999999635</v>
      </c>
      <c r="M19" s="45">
        <v>73780.999999998414</v>
      </c>
    </row>
    <row r="20" spans="1:13" x14ac:dyDescent="0.2">
      <c r="A20" s="31">
        <v>2001.3333333333321</v>
      </c>
      <c r="B20" s="45">
        <v>949054.62664208899</v>
      </c>
      <c r="C20" s="45">
        <v>49337.283771914168</v>
      </c>
      <c r="D20" s="45">
        <v>38917.956812554068</v>
      </c>
      <c r="E20" s="45">
        <v>536453.36738102976</v>
      </c>
      <c r="F20" s="45">
        <v>59422.030805651601</v>
      </c>
      <c r="G20" s="45">
        <v>246438.23628747868</v>
      </c>
      <c r="H20" s="45">
        <v>726990.8181944727</v>
      </c>
      <c r="I20" s="45">
        <v>124382.52274756672</v>
      </c>
      <c r="J20" s="45">
        <v>197649.98181279795</v>
      </c>
      <c r="K20" s="45">
        <v>9685.9846583701856</v>
      </c>
      <c r="L20" s="45">
        <v>105957.25643135981</v>
      </c>
      <c r="M20" s="45">
        <v>73957.270239611767</v>
      </c>
    </row>
    <row r="21" spans="1:13" x14ac:dyDescent="0.2">
      <c r="A21" s="31">
        <v>2001.4166666666654</v>
      </c>
      <c r="B21" s="45">
        <v>947693.13704322418</v>
      </c>
      <c r="C21" s="45">
        <v>49601.745386577604</v>
      </c>
      <c r="D21" s="45">
        <v>39168.074152772999</v>
      </c>
      <c r="E21" s="45">
        <v>539541.95604762586</v>
      </c>
      <c r="F21" s="45">
        <v>59242.515888441791</v>
      </c>
      <c r="G21" s="45">
        <v>246810.7317196021</v>
      </c>
      <c r="H21" s="45">
        <v>730876.350015059</v>
      </c>
      <c r="I21" s="45">
        <v>125022.79476235282</v>
      </c>
      <c r="J21" s="45">
        <v>198090.88559409627</v>
      </c>
      <c r="K21" s="45">
        <v>9763.2704979502469</v>
      </c>
      <c r="L21" s="45">
        <v>106042.66318025216</v>
      </c>
      <c r="M21" s="45">
        <v>74234.540569078177</v>
      </c>
    </row>
    <row r="22" spans="1:13" x14ac:dyDescent="0.2">
      <c r="A22" s="31">
        <v>2001.4999999999986</v>
      </c>
      <c r="B22" s="45">
        <v>946420.0000000156</v>
      </c>
      <c r="C22" s="45">
        <v>49810.289999997563</v>
      </c>
      <c r="D22" s="45">
        <v>39334.949999998309</v>
      </c>
      <c r="E22" s="45">
        <v>542565.51999995811</v>
      </c>
      <c r="F22" s="45">
        <v>59027.550000003517</v>
      </c>
      <c r="G22" s="45">
        <v>247451.99999998402</v>
      </c>
      <c r="H22" s="45">
        <v>734071.99999996019</v>
      </c>
      <c r="I22" s="45">
        <v>125665.49999999042</v>
      </c>
      <c r="J22" s="45">
        <v>198785.99999998446</v>
      </c>
      <c r="K22" s="45">
        <v>9842.1799999987998</v>
      </c>
      <c r="L22" s="45">
        <v>106111.23999999855</v>
      </c>
      <c r="M22" s="45">
        <v>74585.999999993786</v>
      </c>
    </row>
    <row r="23" spans="1:13" x14ac:dyDescent="0.2">
      <c r="A23" s="31">
        <v>2001.5833333333319</v>
      </c>
      <c r="B23" s="45">
        <v>945782.44756203087</v>
      </c>
      <c r="C23" s="45">
        <v>49905.538198075075</v>
      </c>
      <c r="D23" s="45">
        <v>39380.352393679081</v>
      </c>
      <c r="E23" s="45">
        <v>544620.55310585292</v>
      </c>
      <c r="F23" s="45">
        <v>58835.062187389696</v>
      </c>
      <c r="G23" s="45">
        <v>248812.01487051652</v>
      </c>
      <c r="H23" s="45">
        <v>735741.36882358615</v>
      </c>
      <c r="I23" s="45">
        <v>126178.62780106316</v>
      </c>
      <c r="J23" s="45">
        <v>199967.59540781929</v>
      </c>
      <c r="K23" s="45">
        <v>9906.3569311990814</v>
      </c>
      <c r="L23" s="45">
        <v>106249.06299882682</v>
      </c>
      <c r="M23" s="45">
        <v>74960.748543311405</v>
      </c>
    </row>
    <row r="24" spans="1:13" x14ac:dyDescent="0.2">
      <c r="A24" s="31">
        <v>2001.6666666666652</v>
      </c>
      <c r="B24" s="45">
        <v>945258.76479061251</v>
      </c>
      <c r="C24" s="45">
        <v>49981.692286284277</v>
      </c>
      <c r="D24" s="45">
        <v>39377.929613686319</v>
      </c>
      <c r="E24" s="45">
        <v>546319.82870379288</v>
      </c>
      <c r="F24" s="45">
        <v>58738.238679335409</v>
      </c>
      <c r="G24" s="45">
        <v>250750.59022611805</v>
      </c>
      <c r="H24" s="45">
        <v>736688.84170512052</v>
      </c>
      <c r="I24" s="45">
        <v>126607.78904595239</v>
      </c>
      <c r="J24" s="45">
        <v>201263.86907995562</v>
      </c>
      <c r="K24" s="45">
        <v>9951.0101999312374</v>
      </c>
      <c r="L24" s="45">
        <v>106544.99370457571</v>
      </c>
      <c r="M24" s="45">
        <v>75211.530207405493</v>
      </c>
    </row>
    <row r="25" spans="1:13" x14ac:dyDescent="0.2">
      <c r="A25" s="31">
        <v>2001.7499999999984</v>
      </c>
      <c r="B25" s="45">
        <v>944060.00000003434</v>
      </c>
      <c r="C25" s="45">
        <v>50170.849999994476</v>
      </c>
      <c r="D25" s="45">
        <v>39429.299999997857</v>
      </c>
      <c r="E25" s="45">
        <v>548655.1899999429</v>
      </c>
      <c r="F25" s="45">
        <v>58814.079999996415</v>
      </c>
      <c r="G25" s="45">
        <v>252979.99999995649</v>
      </c>
      <c r="H25" s="45">
        <v>738128.99999996007</v>
      </c>
      <c r="I25" s="45">
        <v>127042.99999999105</v>
      </c>
      <c r="J25" s="45">
        <v>202151.99999999028</v>
      </c>
      <c r="K25" s="45">
        <v>9974.2399999997724</v>
      </c>
      <c r="L25" s="45">
        <v>107088.58999998667</v>
      </c>
      <c r="M25" s="45">
        <v>75167.000000004758</v>
      </c>
    </row>
    <row r="26" spans="1:13" x14ac:dyDescent="0.2">
      <c r="A26" s="31">
        <v>2001.8333333333317</v>
      </c>
      <c r="B26" s="45">
        <v>941678.91644322476</v>
      </c>
      <c r="C26" s="45">
        <v>50561.588620953153</v>
      </c>
      <c r="D26" s="45">
        <v>39608.311020128065</v>
      </c>
      <c r="E26" s="45">
        <v>552237.02760272892</v>
      </c>
      <c r="F26" s="45">
        <v>59105.601555906222</v>
      </c>
      <c r="G26" s="45">
        <v>255239.40793399085</v>
      </c>
      <c r="H26" s="45">
        <v>740919.48428876174</v>
      </c>
      <c r="I26" s="45">
        <v>127545.84382590794</v>
      </c>
      <c r="J26" s="45">
        <v>202286.30322249647</v>
      </c>
      <c r="K26" s="45">
        <v>9977.4302094213253</v>
      </c>
      <c r="L26" s="45">
        <v>107908.75527700287</v>
      </c>
      <c r="M26" s="45">
        <v>74743.957809348634</v>
      </c>
    </row>
    <row r="27" spans="1:13" x14ac:dyDescent="0.2">
      <c r="A27" s="31">
        <v>2001.9166666666649</v>
      </c>
      <c r="B27" s="45">
        <v>938735.13712779572</v>
      </c>
      <c r="C27" s="45">
        <v>51068.403616410593</v>
      </c>
      <c r="D27" s="45">
        <v>39877.726651730933</v>
      </c>
      <c r="E27" s="45">
        <v>556149.92172953335</v>
      </c>
      <c r="F27" s="45">
        <v>59519.878283101316</v>
      </c>
      <c r="G27" s="45">
        <v>257375.53700535136</v>
      </c>
      <c r="H27" s="45">
        <v>744490.17205314129</v>
      </c>
      <c r="I27" s="45">
        <v>128064.17127600864</v>
      </c>
      <c r="J27" s="45">
        <v>202029.63808599339</v>
      </c>
      <c r="K27" s="45">
        <v>9975.0994430617757</v>
      </c>
      <c r="L27" s="45">
        <v>108791.77496436029</v>
      </c>
      <c r="M27" s="45">
        <v>74211.783045739576</v>
      </c>
    </row>
    <row r="28" spans="1:13" x14ac:dyDescent="0.2">
      <c r="A28" s="31">
        <v>2001.9999999999982</v>
      </c>
      <c r="B28" s="45">
        <v>936130.00000004668</v>
      </c>
      <c r="C28" s="45">
        <v>51562.269999990305</v>
      </c>
      <c r="D28" s="45">
        <v>40172.539999993765</v>
      </c>
      <c r="E28" s="45">
        <v>559096.99999995565</v>
      </c>
      <c r="F28" s="45">
        <v>59929.999999992018</v>
      </c>
      <c r="G28" s="45">
        <v>259261.99999996249</v>
      </c>
      <c r="H28" s="45">
        <v>747913.99999993353</v>
      </c>
      <c r="I28" s="45">
        <v>128517.39999999139</v>
      </c>
      <c r="J28" s="45">
        <v>201921.9999999968</v>
      </c>
      <c r="K28" s="45">
        <v>9985.0499999995191</v>
      </c>
      <c r="L28" s="45">
        <v>109463.27999998965</v>
      </c>
      <c r="M28" s="45">
        <v>73928.000000000888</v>
      </c>
    </row>
    <row r="29" spans="1:13" x14ac:dyDescent="0.2">
      <c r="A29" s="31">
        <v>2002.0833333333314</v>
      </c>
      <c r="B29" s="45">
        <v>934493.73851718369</v>
      </c>
      <c r="C29" s="45">
        <v>51947.944725473317</v>
      </c>
      <c r="D29" s="45">
        <v>40426.792044303496</v>
      </c>
      <c r="E29" s="45">
        <v>560186.47389028384</v>
      </c>
      <c r="F29" s="45">
        <v>60247.804181544278</v>
      </c>
      <c r="G29" s="45">
        <v>260779.98302291316</v>
      </c>
      <c r="H29" s="45">
        <v>750461.43476177391</v>
      </c>
      <c r="I29" s="45">
        <v>128849.65615450811</v>
      </c>
      <c r="J29" s="45">
        <v>202352.22873920618</v>
      </c>
      <c r="K29" s="45">
        <v>10018.506675558381</v>
      </c>
      <c r="L29" s="45">
        <v>109729.64700419531</v>
      </c>
      <c r="M29" s="45">
        <v>74135.79058969242</v>
      </c>
    </row>
    <row r="30" spans="1:13" x14ac:dyDescent="0.2">
      <c r="A30" s="31">
        <v>2002.1666666666647</v>
      </c>
      <c r="B30" s="45">
        <v>933372.16817997023</v>
      </c>
      <c r="C30" s="45">
        <v>52265.312507279683</v>
      </c>
      <c r="D30" s="45">
        <v>40570.715260845274</v>
      </c>
      <c r="E30" s="45">
        <v>560146.89030366589</v>
      </c>
      <c r="F30" s="45">
        <v>60540.118928956792</v>
      </c>
      <c r="G30" s="45">
        <v>261840.96545595236</v>
      </c>
      <c r="H30" s="45">
        <v>752193.06267455011</v>
      </c>
      <c r="I30" s="45">
        <v>129103.8999240321</v>
      </c>
      <c r="J30" s="45">
        <v>203104.54153901638</v>
      </c>
      <c r="K30" s="45">
        <v>10060.384250042262</v>
      </c>
      <c r="L30" s="45">
        <v>109720.23532679757</v>
      </c>
      <c r="M30" s="45">
        <v>74620.967239290403</v>
      </c>
    </row>
    <row r="31" spans="1:13" x14ac:dyDescent="0.2">
      <c r="A31" s="31">
        <v>2002.249999999998</v>
      </c>
      <c r="B31" s="45">
        <v>932040.00000004133</v>
      </c>
      <c r="C31" s="45">
        <v>52588.039999991415</v>
      </c>
      <c r="D31" s="45">
        <v>40533.590000003722</v>
      </c>
      <c r="E31" s="45">
        <v>560111.87999999162</v>
      </c>
      <c r="F31" s="45">
        <v>60912.519999989017</v>
      </c>
      <c r="G31" s="45">
        <v>262363.99999999441</v>
      </c>
      <c r="H31" s="45">
        <v>753366.9999999759</v>
      </c>
      <c r="I31" s="45">
        <v>129347.79999999357</v>
      </c>
      <c r="J31" s="45">
        <v>203811.99999998618</v>
      </c>
      <c r="K31" s="45">
        <v>10089.019999999637</v>
      </c>
      <c r="L31" s="45">
        <v>109645.15000000093</v>
      </c>
      <c r="M31" s="45">
        <v>75054.999999992651</v>
      </c>
    </row>
    <row r="32" spans="1:13" x14ac:dyDescent="0.2">
      <c r="A32" s="31">
        <v>2002.3333333333312</v>
      </c>
      <c r="B32" s="45">
        <v>930056.12948826561</v>
      </c>
      <c r="C32" s="45">
        <v>52966.350995621797</v>
      </c>
      <c r="D32" s="45">
        <v>40297.842284122664</v>
      </c>
      <c r="E32" s="45">
        <v>560887.02313229488</v>
      </c>
      <c r="F32" s="45">
        <v>61438.350236386585</v>
      </c>
      <c r="G32" s="45">
        <v>262434.84515937703</v>
      </c>
      <c r="H32" s="45">
        <v>754264.99888608477</v>
      </c>
      <c r="I32" s="45">
        <v>129642.48711157052</v>
      </c>
      <c r="J32" s="45">
        <v>204189.63367246889</v>
      </c>
      <c r="K32" s="45">
        <v>10089.729014267623</v>
      </c>
      <c r="L32" s="45">
        <v>109664.34596544712</v>
      </c>
      <c r="M32" s="45">
        <v>75193.509461485373</v>
      </c>
    </row>
    <row r="33" spans="1:13" x14ac:dyDescent="0.2">
      <c r="A33" s="31">
        <v>2002.4166666666645</v>
      </c>
      <c r="B33" s="45">
        <v>928116.19015253126</v>
      </c>
      <c r="C33" s="45">
        <v>53356.697835902298</v>
      </c>
      <c r="D33" s="45">
        <v>40058.480823398408</v>
      </c>
      <c r="E33" s="45">
        <v>561965.69742609316</v>
      </c>
      <c r="F33" s="45">
        <v>62062.02081583054</v>
      </c>
      <c r="G33" s="45">
        <v>262806.08265218016</v>
      </c>
      <c r="H33" s="45">
        <v>755263.35502619506</v>
      </c>
      <c r="I33" s="45">
        <v>130022.94013892971</v>
      </c>
      <c r="J33" s="45">
        <v>204280.34390602034</v>
      </c>
      <c r="K33" s="45">
        <v>10075.737630839942</v>
      </c>
      <c r="L33" s="45">
        <v>109737.17780251177</v>
      </c>
      <c r="M33" s="45">
        <v>75128.718367433132</v>
      </c>
    </row>
    <row r="34" spans="1:13" x14ac:dyDescent="0.2">
      <c r="A34" s="31">
        <v>2002.4999999999977</v>
      </c>
      <c r="B34" s="45">
        <v>927200.0000000021</v>
      </c>
      <c r="C34" s="45">
        <v>53692.089999992219</v>
      </c>
      <c r="D34" s="45">
        <v>40063.659999994263</v>
      </c>
      <c r="E34" s="45">
        <v>562513.22999999986</v>
      </c>
      <c r="F34" s="45">
        <v>62695.709999983374</v>
      </c>
      <c r="G34" s="45">
        <v>264396.99999993155</v>
      </c>
      <c r="H34" s="45">
        <v>756761.99999994866</v>
      </c>
      <c r="I34" s="45">
        <v>130517.5999999847</v>
      </c>
      <c r="J34" s="45">
        <v>204209.00000000303</v>
      </c>
      <c r="K34" s="45">
        <v>10067.249999999973</v>
      </c>
      <c r="L34" s="45">
        <v>109772.85000000036</v>
      </c>
      <c r="M34" s="45">
        <v>75037.000000001266</v>
      </c>
    </row>
    <row r="35" spans="1:13" x14ac:dyDescent="0.2">
      <c r="A35" s="31">
        <v>2002.583333333331</v>
      </c>
      <c r="B35" s="45">
        <v>928002.11390032549</v>
      </c>
      <c r="C35" s="45">
        <v>53933.179069763333</v>
      </c>
      <c r="D35" s="45">
        <v>40483.257708101679</v>
      </c>
      <c r="E35" s="45">
        <v>562056.75246932881</v>
      </c>
      <c r="F35" s="45">
        <v>63249.793761718116</v>
      </c>
      <c r="G35" s="45">
        <v>267767.78448757663</v>
      </c>
      <c r="H35" s="45">
        <v>758969.27339738549</v>
      </c>
      <c r="I35" s="45">
        <v>131133.05836211404</v>
      </c>
      <c r="J35" s="45">
        <v>204095.08842273639</v>
      </c>
      <c r="K35" s="45">
        <v>10081.221711814886</v>
      </c>
      <c r="L35" s="45">
        <v>109709.17876364033</v>
      </c>
      <c r="M35" s="45">
        <v>75063.097490279368</v>
      </c>
    </row>
    <row r="36" spans="1:13" x14ac:dyDescent="0.2">
      <c r="A36" s="31">
        <v>2002.6666666666642</v>
      </c>
      <c r="B36" s="45">
        <v>930076.03417298978</v>
      </c>
      <c r="C36" s="45">
        <v>54151.185037946365</v>
      </c>
      <c r="D36" s="45">
        <v>41174.045889998837</v>
      </c>
      <c r="E36" s="45">
        <v>561570.61443631235</v>
      </c>
      <c r="F36" s="45">
        <v>63627.438918749387</v>
      </c>
      <c r="G36" s="45">
        <v>272042.22245361342</v>
      </c>
      <c r="H36" s="45">
        <v>761327.14685007755</v>
      </c>
      <c r="I36" s="45">
        <v>131788.5098905495</v>
      </c>
      <c r="J36" s="45">
        <v>204036.56431836617</v>
      </c>
      <c r="K36" s="45">
        <v>10121.614115485918</v>
      </c>
      <c r="L36" s="45">
        <v>109598.42716685665</v>
      </c>
      <c r="M36" s="45">
        <v>75225.23336504375</v>
      </c>
    </row>
    <row r="37" spans="1:13" x14ac:dyDescent="0.2">
      <c r="A37" s="31">
        <v>2002.7499999999975</v>
      </c>
      <c r="B37" s="45">
        <v>932689.99999992072</v>
      </c>
      <c r="C37" s="45">
        <v>54444.969999989058</v>
      </c>
      <c r="D37" s="45">
        <v>41914.519999979253</v>
      </c>
      <c r="E37" s="45">
        <v>562390.96999994258</v>
      </c>
      <c r="F37" s="45">
        <v>63730.010000002039</v>
      </c>
      <c r="G37" s="45">
        <v>275984.99999989901</v>
      </c>
      <c r="H37" s="45">
        <v>763085.99999996379</v>
      </c>
      <c r="I37" s="45">
        <v>132381.29999998418</v>
      </c>
      <c r="J37" s="45">
        <v>204125.99999999418</v>
      </c>
      <c r="K37" s="45">
        <v>10189.139999997558</v>
      </c>
      <c r="L37" s="45">
        <v>109521.47000000099</v>
      </c>
      <c r="M37" s="45">
        <v>75509.999999989755</v>
      </c>
    </row>
    <row r="38" spans="1:13" x14ac:dyDescent="0.2">
      <c r="A38" s="31">
        <v>2002.8333333333308</v>
      </c>
      <c r="B38" s="45">
        <v>935255.41491023311</v>
      </c>
      <c r="C38" s="45">
        <v>54873.844947498503</v>
      </c>
      <c r="D38" s="45">
        <v>42526.332438949896</v>
      </c>
      <c r="E38" s="45">
        <v>565341.43476810481</v>
      </c>
      <c r="F38" s="45">
        <v>63519.615087051461</v>
      </c>
      <c r="G38" s="45">
        <v>278650.64651942666</v>
      </c>
      <c r="H38" s="45">
        <v>763786.75937591982</v>
      </c>
      <c r="I38" s="45">
        <v>132828.6905509909</v>
      </c>
      <c r="J38" s="45">
        <v>204416.97559954325</v>
      </c>
      <c r="K38" s="45">
        <v>10281.016360689197</v>
      </c>
      <c r="L38" s="45">
        <v>109538.49897999949</v>
      </c>
      <c r="M38" s="45">
        <v>75881.507984781827</v>
      </c>
    </row>
    <row r="39" spans="1:13" x14ac:dyDescent="0.2">
      <c r="A39" s="31">
        <v>2002.916666666664</v>
      </c>
      <c r="B39" s="45">
        <v>937756.339821851</v>
      </c>
      <c r="C39" s="45">
        <v>55338.916456705061</v>
      </c>
      <c r="D39" s="45">
        <v>43003.763394287169</v>
      </c>
      <c r="E39" s="45">
        <v>569195.47038407577</v>
      </c>
      <c r="F39" s="45">
        <v>63201.336472097071</v>
      </c>
      <c r="G39" s="45">
        <v>280253.06456983957</v>
      </c>
      <c r="H39" s="45">
        <v>764132.53905467479</v>
      </c>
      <c r="I39" s="45">
        <v>133127.6091876679</v>
      </c>
      <c r="J39" s="45">
        <v>204807.10252420645</v>
      </c>
      <c r="K39" s="45">
        <v>10380.477018318545</v>
      </c>
      <c r="L39" s="45">
        <v>109626.97353006876</v>
      </c>
      <c r="M39" s="45">
        <v>76213.940764952655</v>
      </c>
    </row>
    <row r="40" spans="1:13" x14ac:dyDescent="0.2">
      <c r="A40" s="31">
        <v>2002.9999999999973</v>
      </c>
      <c r="B40" s="45">
        <v>940319.99999991374</v>
      </c>
      <c r="C40" s="45">
        <v>55701.73999999131</v>
      </c>
      <c r="D40" s="45">
        <v>43384.249999988715</v>
      </c>
      <c r="E40" s="45">
        <v>572213.99999993376</v>
      </c>
      <c r="F40" s="45">
        <v>63040.999999999767</v>
      </c>
      <c r="G40" s="45">
        <v>281295.9999999695</v>
      </c>
      <c r="H40" s="45">
        <v>765116.99999994657</v>
      </c>
      <c r="I40" s="45">
        <v>133294.8999999965</v>
      </c>
      <c r="J40" s="45">
        <v>205154.99999999083</v>
      </c>
      <c r="K40" s="45">
        <v>10467.259999997585</v>
      </c>
      <c r="L40" s="45">
        <v>109743.66999999619</v>
      </c>
      <c r="M40" s="45">
        <v>76358.999999999927</v>
      </c>
    </row>
    <row r="41" spans="1:13" x14ac:dyDescent="0.2">
      <c r="A41" s="31">
        <v>2003.0833333333305</v>
      </c>
      <c r="B41" s="45">
        <v>943024.74497681367</v>
      </c>
      <c r="C41" s="45">
        <v>55861.791880916928</v>
      </c>
      <c r="D41" s="45">
        <v>43706.28512859773</v>
      </c>
      <c r="E41" s="45">
        <v>573286.12327261455</v>
      </c>
      <c r="F41" s="45">
        <v>63226.259223422865</v>
      </c>
      <c r="G41" s="45">
        <v>282235.1849898721</v>
      </c>
      <c r="H41" s="45">
        <v>767359.24465428945</v>
      </c>
      <c r="I41" s="45">
        <v>133371.10165607804</v>
      </c>
      <c r="J41" s="45">
        <v>205365.41658645036</v>
      </c>
      <c r="K41" s="45">
        <v>10526.384326895228</v>
      </c>
      <c r="L41" s="45">
        <v>109853.16864968701</v>
      </c>
      <c r="M41" s="45">
        <v>76226.907607588873</v>
      </c>
    </row>
    <row r="42" spans="1:13" x14ac:dyDescent="0.2">
      <c r="A42" s="31">
        <v>2003.1666666666638</v>
      </c>
      <c r="B42" s="45">
        <v>945753.42135393689</v>
      </c>
      <c r="C42" s="45">
        <v>55870.231727764709</v>
      </c>
      <c r="D42" s="45">
        <v>44012.584606840006</v>
      </c>
      <c r="E42" s="45">
        <v>573813.64587873139</v>
      </c>
      <c r="F42" s="45">
        <v>63632.078526208803</v>
      </c>
      <c r="G42" s="45">
        <v>283334.29704447958</v>
      </c>
      <c r="H42" s="45">
        <v>769980.14137545775</v>
      </c>
      <c r="I42" s="45">
        <v>133491.53113650216</v>
      </c>
      <c r="J42" s="45">
        <v>205527.61817734432</v>
      </c>
      <c r="K42" s="45">
        <v>10563.99299641017</v>
      </c>
      <c r="L42" s="45">
        <v>109951.2653795209</v>
      </c>
      <c r="M42" s="45">
        <v>75961.966538077613</v>
      </c>
    </row>
    <row r="43" spans="1:13" x14ac:dyDescent="0.2">
      <c r="A43" s="31">
        <v>2003.249999999997</v>
      </c>
      <c r="B43" s="45">
        <v>948339.99999991269</v>
      </c>
      <c r="C43" s="45">
        <v>55816.140000001971</v>
      </c>
      <c r="D43" s="45">
        <v>44346.919999987134</v>
      </c>
      <c r="E43" s="45">
        <v>575826.54999987828</v>
      </c>
      <c r="F43" s="45">
        <v>64055.249999987085</v>
      </c>
      <c r="G43" s="45">
        <v>284808.99999993847</v>
      </c>
      <c r="H43" s="45">
        <v>771725.99999996845</v>
      </c>
      <c r="I43" s="45">
        <v>133815.19999998304</v>
      </c>
      <c r="J43" s="45">
        <v>205776.99999998801</v>
      </c>
      <c r="K43" s="45">
        <v>10591.509999999067</v>
      </c>
      <c r="L43" s="45">
        <v>110041.5599999969</v>
      </c>
      <c r="M43" s="45">
        <v>75767.000000003274</v>
      </c>
    </row>
    <row r="44" spans="1:13" x14ac:dyDescent="0.2">
      <c r="A44" s="31">
        <v>2003.3333333333303</v>
      </c>
      <c r="B44" s="45">
        <v>950610.41999680549</v>
      </c>
      <c r="C44" s="45">
        <v>55757.823825109037</v>
      </c>
      <c r="D44" s="45">
        <v>44727.794824365163</v>
      </c>
      <c r="E44" s="45">
        <v>580654.73769660306</v>
      </c>
      <c r="F44" s="45">
        <v>64340.259500695764</v>
      </c>
      <c r="G44" s="45">
        <v>286742.24315044476</v>
      </c>
      <c r="H44" s="45">
        <v>771729.29904361849</v>
      </c>
      <c r="I44" s="45">
        <v>134408.78060243031</v>
      </c>
      <c r="J44" s="45">
        <v>206190.02472127226</v>
      </c>
      <c r="K44" s="45">
        <v>10616.609294682723</v>
      </c>
      <c r="L44" s="45">
        <v>110125.16975456722</v>
      </c>
      <c r="M44" s="45">
        <v>75792.268992285186</v>
      </c>
    </row>
    <row r="45" spans="1:13" x14ac:dyDescent="0.2">
      <c r="A45" s="31">
        <v>2003.4166666666636</v>
      </c>
      <c r="B45" s="45">
        <v>952358.49328041612</v>
      </c>
      <c r="C45" s="45">
        <v>55630.497002605021</v>
      </c>
      <c r="D45" s="45">
        <v>45072.640400507444</v>
      </c>
      <c r="E45" s="45">
        <v>586827.79054496775</v>
      </c>
      <c r="F45" s="45">
        <v>64522.367941527365</v>
      </c>
      <c r="G45" s="45">
        <v>288686.11762233474</v>
      </c>
      <c r="H45" s="45">
        <v>770667.19173948991</v>
      </c>
      <c r="I45" s="45">
        <v>134969.58848849605</v>
      </c>
      <c r="J45" s="45">
        <v>206607.42476636547</v>
      </c>
      <c r="K45" s="45">
        <v>10631.964699736911</v>
      </c>
      <c r="L45" s="45">
        <v>110193.28161849576</v>
      </c>
      <c r="M45" s="45">
        <v>75977.785675349063</v>
      </c>
    </row>
    <row r="46" spans="1:13" x14ac:dyDescent="0.2">
      <c r="A46" s="31">
        <v>2003.4999999999968</v>
      </c>
      <c r="B46" s="45">
        <v>953369.99999997823</v>
      </c>
      <c r="C46" s="45">
        <v>55338.600000015518</v>
      </c>
      <c r="D46" s="45">
        <v>45273.619999996445</v>
      </c>
      <c r="E46" s="45">
        <v>592175.20999983908</v>
      </c>
      <c r="F46" s="45">
        <v>64684.52999999313</v>
      </c>
      <c r="G46" s="45">
        <v>290059.99999996577</v>
      </c>
      <c r="H46" s="45">
        <v>769603.00000002712</v>
      </c>
      <c r="I46" s="45">
        <v>135102.6000000081</v>
      </c>
      <c r="J46" s="45">
        <v>206810.9999999991</v>
      </c>
      <c r="K46" s="45">
        <v>10626.500000000748</v>
      </c>
      <c r="L46" s="45">
        <v>110234.59999999906</v>
      </c>
      <c r="M46" s="45">
        <v>76210.999999991618</v>
      </c>
    </row>
    <row r="47" spans="1:13" x14ac:dyDescent="0.2">
      <c r="A47" s="31">
        <v>2003.5833333333301</v>
      </c>
      <c r="B47" s="45">
        <v>953525.42688743398</v>
      </c>
      <c r="C47" s="45">
        <v>54874.001337191985</v>
      </c>
      <c r="D47" s="45">
        <v>45277.388907211149</v>
      </c>
      <c r="E47" s="45">
        <v>595052.56890300103</v>
      </c>
      <c r="F47" s="45">
        <v>64903.554625592471</v>
      </c>
      <c r="G47" s="45">
        <v>290519.80537097616</v>
      </c>
      <c r="H47" s="45">
        <v>769432.70731938398</v>
      </c>
      <c r="I47" s="45">
        <v>134613.66482301825</v>
      </c>
      <c r="J47" s="45">
        <v>206683.15119506445</v>
      </c>
      <c r="K47" s="45">
        <v>10597.349975851845</v>
      </c>
      <c r="L47" s="45">
        <v>110254.12492462074</v>
      </c>
      <c r="M47" s="45">
        <v>76399.386793624275</v>
      </c>
    </row>
    <row r="48" spans="1:13" x14ac:dyDescent="0.2">
      <c r="A48" s="31">
        <v>2003.6666666666633</v>
      </c>
      <c r="B48" s="45">
        <v>953084.08700560138</v>
      </c>
      <c r="C48" s="45">
        <v>54578.281743329615</v>
      </c>
      <c r="D48" s="45">
        <v>45248.570457741567</v>
      </c>
      <c r="E48" s="45">
        <v>595919.7256441483</v>
      </c>
      <c r="F48" s="45">
        <v>65231.667855774824</v>
      </c>
      <c r="G48" s="45">
        <v>290667.60283623589</v>
      </c>
      <c r="H48" s="45">
        <v>770382.94351847551</v>
      </c>
      <c r="I48" s="45">
        <v>134112.12602056595</v>
      </c>
      <c r="J48" s="45">
        <v>206508.68275713848</v>
      </c>
      <c r="K48" s="45">
        <v>10574.493389825575</v>
      </c>
      <c r="L48" s="45">
        <v>110322.03888722023</v>
      </c>
      <c r="M48" s="45">
        <v>76530.520390126636</v>
      </c>
    </row>
    <row r="49" spans="1:13" x14ac:dyDescent="0.2">
      <c r="A49" s="31">
        <v>2003.7499999999966</v>
      </c>
      <c r="B49" s="45">
        <v>952400.00000002817</v>
      </c>
      <c r="C49" s="45">
        <v>54880.449999969547</v>
      </c>
      <c r="D49" s="45">
        <v>45406.279999986735</v>
      </c>
      <c r="E49" s="45">
        <v>595762.61000001396</v>
      </c>
      <c r="F49" s="45">
        <v>65714.949999976408</v>
      </c>
      <c r="G49" s="45">
        <v>291341.99999995023</v>
      </c>
      <c r="H49" s="45">
        <v>772512.99999988789</v>
      </c>
      <c r="I49" s="45">
        <v>134408.19999996049</v>
      </c>
      <c r="J49" s="45">
        <v>206672.99999998108</v>
      </c>
      <c r="K49" s="45">
        <v>10596.119999997683</v>
      </c>
      <c r="L49" s="45">
        <v>110524.81999998777</v>
      </c>
      <c r="M49" s="45">
        <v>76611.99999999757</v>
      </c>
    </row>
    <row r="50" spans="1:13" x14ac:dyDescent="0.2">
      <c r="A50" s="31">
        <v>2003.8333333333298</v>
      </c>
      <c r="B50" s="45">
        <v>951795.65023121436</v>
      </c>
      <c r="C50" s="45">
        <v>56026.838974284517</v>
      </c>
      <c r="D50" s="45">
        <v>45901.914361572279</v>
      </c>
      <c r="E50" s="45">
        <v>595463.15446869831</v>
      </c>
      <c r="F50" s="45">
        <v>66352.569774634918</v>
      </c>
      <c r="G50" s="45">
        <v>293132.79462471581</v>
      </c>
      <c r="H50" s="45">
        <v>775750.20501199423</v>
      </c>
      <c r="I50" s="45">
        <v>136025.71936474234</v>
      </c>
      <c r="J50" s="45">
        <v>207432.88901696421</v>
      </c>
      <c r="K50" s="45">
        <v>10685.742653761221</v>
      </c>
      <c r="L50" s="45">
        <v>110909.65610247928</v>
      </c>
      <c r="M50" s="45">
        <v>76658.813462816193</v>
      </c>
    </row>
    <row r="51" spans="1:13" x14ac:dyDescent="0.2">
      <c r="A51" s="31">
        <v>2003.9166666666631</v>
      </c>
      <c r="B51" s="45">
        <v>951467.38091945334</v>
      </c>
      <c r="C51" s="45">
        <v>57533.077875883959</v>
      </c>
      <c r="D51" s="45">
        <v>46615.996286996953</v>
      </c>
      <c r="E51" s="45">
        <v>595487.30243372219</v>
      </c>
      <c r="F51" s="45">
        <v>66956.04952417087</v>
      </c>
      <c r="G51" s="45">
        <v>295634.54510657402</v>
      </c>
      <c r="H51" s="45">
        <v>779494.03418624925</v>
      </c>
      <c r="I51" s="45">
        <v>138342.9815032357</v>
      </c>
      <c r="J51" s="45">
        <v>208530.65901984496</v>
      </c>
      <c r="K51" s="45">
        <v>10808.166555771244</v>
      </c>
      <c r="L51" s="45">
        <v>111366.57394369403</v>
      </c>
      <c r="M51" s="45">
        <v>76715.503134486062</v>
      </c>
    </row>
    <row r="52" spans="1:13" x14ac:dyDescent="0.2">
      <c r="A52" s="31">
        <v>2003.9999999999964</v>
      </c>
      <c r="B52" s="45">
        <v>951579.999999983</v>
      </c>
      <c r="C52" s="45">
        <v>58732.119999964067</v>
      </c>
      <c r="D52" s="45">
        <v>47361.329999969508</v>
      </c>
      <c r="E52" s="45">
        <v>596196.99999994878</v>
      </c>
      <c r="F52" s="45">
        <v>67289.999999994732</v>
      </c>
      <c r="G52" s="45">
        <v>298192.99999989656</v>
      </c>
      <c r="H52" s="45">
        <v>783011.99999986205</v>
      </c>
      <c r="I52" s="45">
        <v>140451.89999992569</v>
      </c>
      <c r="J52" s="45">
        <v>209579.99999996086</v>
      </c>
      <c r="K52" s="45">
        <v>10913.519999996501</v>
      </c>
      <c r="L52" s="45">
        <v>111746.30999998728</v>
      </c>
      <c r="M52" s="45">
        <v>76833.999999992724</v>
      </c>
    </row>
    <row r="53" spans="1:13" x14ac:dyDescent="0.2">
      <c r="A53" s="31">
        <v>2004.0833333333296</v>
      </c>
      <c r="B53" s="45">
        <v>952178.63885443413</v>
      </c>
      <c r="C53" s="45">
        <v>59149.984987665062</v>
      </c>
      <c r="D53" s="45">
        <v>47989.167720444144</v>
      </c>
      <c r="E53" s="45">
        <v>597769.48692579346</v>
      </c>
      <c r="F53" s="45">
        <v>67210.039979460926</v>
      </c>
      <c r="G53" s="45">
        <v>300284.20131488011</v>
      </c>
      <c r="H53" s="45">
        <v>785832.80596523639</v>
      </c>
      <c r="I53" s="45">
        <v>141659.95771764772</v>
      </c>
      <c r="J53" s="45">
        <v>210280.95940356408</v>
      </c>
      <c r="K53" s="45">
        <v>10966.342372046953</v>
      </c>
      <c r="L53" s="45">
        <v>111944.88696167705</v>
      </c>
      <c r="M53" s="45">
        <v>77048.655651382505</v>
      </c>
    </row>
    <row r="54" spans="1:13" x14ac:dyDescent="0.2">
      <c r="A54" s="31">
        <v>2004.1666666666629</v>
      </c>
      <c r="B54" s="45">
        <v>952829.72264994436</v>
      </c>
      <c r="C54" s="45">
        <v>59084.957864004573</v>
      </c>
      <c r="D54" s="45">
        <v>48504.553653377123</v>
      </c>
      <c r="E54" s="45">
        <v>599643.1775837848</v>
      </c>
      <c r="F54" s="45">
        <v>66935.820343747386</v>
      </c>
      <c r="G54" s="45">
        <v>301905.36488508899</v>
      </c>
      <c r="H54" s="45">
        <v>788529.91973569209</v>
      </c>
      <c r="I54" s="45">
        <v>142136.9146327521</v>
      </c>
      <c r="J54" s="45">
        <v>210679.01449661006</v>
      </c>
      <c r="K54" s="45">
        <v>10988.817424104982</v>
      </c>
      <c r="L54" s="45">
        <v>112039.47237495627</v>
      </c>
      <c r="M54" s="45">
        <v>77323.504108935434</v>
      </c>
    </row>
    <row r="55" spans="1:13" x14ac:dyDescent="0.2">
      <c r="A55" s="31">
        <v>2004.2499999999961</v>
      </c>
      <c r="B55" s="45">
        <v>952980.00000001315</v>
      </c>
      <c r="C55" s="45">
        <v>59028.389999994826</v>
      </c>
      <c r="D55" s="45">
        <v>48950.97999998022</v>
      </c>
      <c r="E55" s="45">
        <v>601071.77999995567</v>
      </c>
      <c r="F55" s="45">
        <v>66777.999999999811</v>
      </c>
      <c r="G55" s="45">
        <v>303183.99999994662</v>
      </c>
      <c r="H55" s="45">
        <v>791937.99999981257</v>
      </c>
      <c r="I55" s="45">
        <v>142268.09999999599</v>
      </c>
      <c r="J55" s="45">
        <v>210905.99999999141</v>
      </c>
      <c r="K55" s="45">
        <v>11017.539999997956</v>
      </c>
      <c r="L55" s="45">
        <v>112152.51999999244</v>
      </c>
      <c r="M55" s="45">
        <v>77604.999999987616</v>
      </c>
    </row>
    <row r="56" spans="1:13" x14ac:dyDescent="0.2">
      <c r="A56" s="31">
        <v>2004.3333333333294</v>
      </c>
      <c r="B56" s="45">
        <v>952281.27583247097</v>
      </c>
      <c r="C56" s="45">
        <v>59350.122926806791</v>
      </c>
      <c r="D56" s="45">
        <v>49362.832534283014</v>
      </c>
      <c r="E56" s="45">
        <v>601534.56153150729</v>
      </c>
      <c r="F56" s="45">
        <v>66965.774011222107</v>
      </c>
      <c r="G56" s="45">
        <v>304269.5482634402</v>
      </c>
      <c r="H56" s="45">
        <v>796557.86742250202</v>
      </c>
      <c r="I56" s="45">
        <v>142395.79791257854</v>
      </c>
      <c r="J56" s="45">
        <v>211104.45855381744</v>
      </c>
      <c r="K56" s="45">
        <v>11080.300450629426</v>
      </c>
      <c r="L56" s="45">
        <v>112375.18234705481</v>
      </c>
      <c r="M56" s="45">
        <v>77853.749116780775</v>
      </c>
    </row>
    <row r="57" spans="1:13" x14ac:dyDescent="0.2">
      <c r="A57" s="31">
        <v>2004.4166666666626</v>
      </c>
      <c r="B57" s="45">
        <v>951205.58033258724</v>
      </c>
      <c r="C57" s="45">
        <v>59933.958816178638</v>
      </c>
      <c r="D57" s="45">
        <v>49738.07132158109</v>
      </c>
      <c r="E57" s="45">
        <v>601413.02686044225</v>
      </c>
      <c r="F57" s="45">
        <v>67402.482063805379</v>
      </c>
      <c r="G57" s="45">
        <v>305399.18053782295</v>
      </c>
      <c r="H57" s="45">
        <v>801554.99057376455</v>
      </c>
      <c r="I57" s="45">
        <v>142690.11181744278</v>
      </c>
      <c r="J57" s="45">
        <v>211459.7644750707</v>
      </c>
      <c r="K57" s="45">
        <v>11169.671155202774</v>
      </c>
      <c r="L57" s="45">
        <v>112673.406926802</v>
      </c>
      <c r="M57" s="45">
        <v>78086.961911186736</v>
      </c>
    </row>
    <row r="58" spans="1:13" x14ac:dyDescent="0.2">
      <c r="A58" s="31">
        <v>2004.4999999999959</v>
      </c>
      <c r="B58" s="45">
        <v>950430.00000001967</v>
      </c>
      <c r="C58" s="45">
        <v>60542.189999973423</v>
      </c>
      <c r="D58" s="45">
        <v>50065.549999985276</v>
      </c>
      <c r="E58" s="45">
        <v>601314.2399999944</v>
      </c>
      <c r="F58" s="45">
        <v>67909.999999976251</v>
      </c>
      <c r="G58" s="45">
        <v>306831.99999991793</v>
      </c>
      <c r="H58" s="45">
        <v>805760.99999983201</v>
      </c>
      <c r="I58" s="45">
        <v>143278.09999996182</v>
      </c>
      <c r="J58" s="45">
        <v>212167.99999995335</v>
      </c>
      <c r="K58" s="45">
        <v>11269.419999995111</v>
      </c>
      <c r="L58" s="45">
        <v>112981.83999998568</v>
      </c>
      <c r="M58" s="45">
        <v>78335.999999986874</v>
      </c>
    </row>
    <row r="59" spans="1:13" x14ac:dyDescent="0.2">
      <c r="A59" s="31">
        <v>2004.5833333333292</v>
      </c>
      <c r="B59" s="45">
        <v>950423.29485286179</v>
      </c>
      <c r="C59" s="45">
        <v>60985.382564251966</v>
      </c>
      <c r="D59" s="45">
        <v>50347.179920087889</v>
      </c>
      <c r="E59" s="45">
        <v>601764.29991100449</v>
      </c>
      <c r="F59" s="45">
        <v>68350.530642242418</v>
      </c>
      <c r="G59" s="45">
        <v>308799.30933466571</v>
      </c>
      <c r="H59" s="45">
        <v>808374.9095287784</v>
      </c>
      <c r="I59" s="45">
        <v>144183.48396525325</v>
      </c>
      <c r="J59" s="45">
        <v>213333.61378843768</v>
      </c>
      <c r="K59" s="45">
        <v>11363.127306896258</v>
      </c>
      <c r="L59" s="45">
        <v>113257.97327966281</v>
      </c>
      <c r="M59" s="45">
        <v>78622.607140682667</v>
      </c>
    </row>
    <row r="60" spans="1:13" x14ac:dyDescent="0.2">
      <c r="A60" s="31">
        <v>2004.6666666666624</v>
      </c>
      <c r="B60" s="45">
        <v>950820.91898282676</v>
      </c>
      <c r="C60" s="45">
        <v>61267.197611894437</v>
      </c>
      <c r="D60" s="45">
        <v>50637.103282414981</v>
      </c>
      <c r="E60" s="45">
        <v>602965.44534469419</v>
      </c>
      <c r="F60" s="45">
        <v>68747.584734259668</v>
      </c>
      <c r="G60" s="45">
        <v>311421.20925946016</v>
      </c>
      <c r="H60" s="45">
        <v>810065.26611626067</v>
      </c>
      <c r="I60" s="45">
        <v>145016.63809735258</v>
      </c>
      <c r="J60" s="45">
        <v>214694.52019552205</v>
      </c>
      <c r="K60" s="45">
        <v>11433.623140246758</v>
      </c>
      <c r="L60" s="45">
        <v>113550.68028812521</v>
      </c>
      <c r="M60" s="45">
        <v>78930.055653650721</v>
      </c>
    </row>
    <row r="61" spans="1:13" x14ac:dyDescent="0.2">
      <c r="A61" s="31">
        <v>2004.7499999999957</v>
      </c>
      <c r="B61" s="45">
        <v>951050.00000000244</v>
      </c>
      <c r="C61" s="45">
        <v>61439.569999993</v>
      </c>
      <c r="D61" s="45">
        <v>51002.519999977936</v>
      </c>
      <c r="E61" s="45">
        <v>605038.94999986782</v>
      </c>
      <c r="F61" s="45">
        <v>69164.999999976731</v>
      </c>
      <c r="G61" s="45">
        <v>314789.99999980436</v>
      </c>
      <c r="H61" s="45">
        <v>811867.99999988568</v>
      </c>
      <c r="I61" s="45">
        <v>145284.60000000929</v>
      </c>
      <c r="J61" s="45">
        <v>215896.99999994788</v>
      </c>
      <c r="K61" s="45">
        <v>11463.549999999801</v>
      </c>
      <c r="L61" s="45">
        <v>113931.67999997672</v>
      </c>
      <c r="M61" s="45">
        <v>79231.999999984939</v>
      </c>
    </row>
    <row r="62" spans="1:13" x14ac:dyDescent="0.2">
      <c r="A62" s="31">
        <v>2004.8333333333289</v>
      </c>
      <c r="B62" s="45">
        <v>950761.47068201832</v>
      </c>
      <c r="C62" s="45">
        <v>61553.322742011915</v>
      </c>
      <c r="D62" s="45">
        <v>51489.165563041213</v>
      </c>
      <c r="E62" s="45">
        <v>607985.07030562067</v>
      </c>
      <c r="F62" s="45">
        <v>69644.584901165523</v>
      </c>
      <c r="G62" s="45">
        <v>318858.99217494455</v>
      </c>
      <c r="H62" s="45">
        <v>814581.38335047406</v>
      </c>
      <c r="I62" s="45">
        <v>144670.65881885192</v>
      </c>
      <c r="J62" s="45">
        <v>216687.60481064173</v>
      </c>
      <c r="K62" s="45">
        <v>11444.669951396301</v>
      </c>
      <c r="L62" s="45">
        <v>114440.59157123473</v>
      </c>
      <c r="M62" s="45">
        <v>79505.155653736976</v>
      </c>
    </row>
    <row r="63" spans="1:13" x14ac:dyDescent="0.2">
      <c r="A63" s="31">
        <v>2004.9166666666622</v>
      </c>
      <c r="B63" s="45">
        <v>950501.48447681253</v>
      </c>
      <c r="C63" s="45">
        <v>61654.831476903273</v>
      </c>
      <c r="D63" s="45">
        <v>52056.917770868167</v>
      </c>
      <c r="E63" s="45">
        <v>611319.99361213518</v>
      </c>
      <c r="F63" s="45">
        <v>70140.03085087701</v>
      </c>
      <c r="G63" s="45">
        <v>323025.53797901236</v>
      </c>
      <c r="H63" s="45">
        <v>818053.05607155256</v>
      </c>
      <c r="I63" s="45">
        <v>143563.10986713442</v>
      </c>
      <c r="J63" s="45">
        <v>217213.96955733318</v>
      </c>
      <c r="K63" s="45">
        <v>11405.223320833724</v>
      </c>
      <c r="L63" s="45">
        <v>114988.63488355055</v>
      </c>
      <c r="M63" s="45">
        <v>79738.482140791384</v>
      </c>
    </row>
    <row r="64" spans="1:13" x14ac:dyDescent="0.2">
      <c r="A64" s="31">
        <v>2004.9999999999955</v>
      </c>
      <c r="B64" s="45">
        <v>951039.99999993492</v>
      </c>
      <c r="C64" s="45">
        <v>61789.359999990942</v>
      </c>
      <c r="D64" s="45">
        <v>52644.189999968541</v>
      </c>
      <c r="E64" s="45">
        <v>614438.88999984669</v>
      </c>
      <c r="F64" s="45">
        <v>70582.999999978507</v>
      </c>
      <c r="G64" s="45">
        <v>326547.99999983888</v>
      </c>
      <c r="H64" s="45">
        <v>821892.99999978754</v>
      </c>
      <c r="I64" s="45">
        <v>142526.50000004435</v>
      </c>
      <c r="J64" s="45">
        <v>217723.9999999681</v>
      </c>
      <c r="K64" s="45">
        <v>11382.570000000098</v>
      </c>
      <c r="L64" s="45">
        <v>115454.92999997898</v>
      </c>
      <c r="M64" s="45">
        <v>79923.999999991327</v>
      </c>
    </row>
    <row r="65" spans="1:13" x14ac:dyDescent="0.2">
      <c r="A65" s="31">
        <v>2005.0833333333287</v>
      </c>
      <c r="B65" s="45">
        <v>952863.04464123014</v>
      </c>
      <c r="C65" s="45">
        <v>61990.807578759719</v>
      </c>
      <c r="D65" s="45">
        <v>53187.601160925798</v>
      </c>
      <c r="E65" s="45">
        <v>616781.12108791003</v>
      </c>
      <c r="F65" s="45">
        <v>70923.20382702761</v>
      </c>
      <c r="G65" s="45">
        <v>328939.57381628995</v>
      </c>
      <c r="H65" s="45">
        <v>825786.14966093597</v>
      </c>
      <c r="I65" s="45">
        <v>142020.15853728235</v>
      </c>
      <c r="J65" s="45">
        <v>218402.85585764618</v>
      </c>
      <c r="K65" s="45">
        <v>11405.755850482165</v>
      </c>
      <c r="L65" s="45">
        <v>115760.55895377359</v>
      </c>
      <c r="M65" s="45">
        <v>80065.177651700578</v>
      </c>
    </row>
    <row r="66" spans="1:13" x14ac:dyDescent="0.2">
      <c r="A66" s="31">
        <v>2005.166666666662</v>
      </c>
      <c r="B66" s="45">
        <v>955320.92088753858</v>
      </c>
      <c r="C66" s="45">
        <v>62247.615369330895</v>
      </c>
      <c r="D66" s="45">
        <v>53616.592300617129</v>
      </c>
      <c r="E66" s="45">
        <v>617962.81465038564</v>
      </c>
      <c r="F66" s="45">
        <v>71182.551121355093</v>
      </c>
      <c r="G66" s="45">
        <v>330732.78697153623</v>
      </c>
      <c r="H66" s="45">
        <v>829717.25033716718</v>
      </c>
      <c r="I66" s="45">
        <v>142082.5446565318</v>
      </c>
      <c r="J66" s="45">
        <v>219184.71268604111</v>
      </c>
      <c r="K66" s="45">
        <v>11470.570613456088</v>
      </c>
      <c r="L66" s="45">
        <v>115994.45165901068</v>
      </c>
      <c r="M66" s="45">
        <v>80211.275042372523</v>
      </c>
    </row>
    <row r="67" spans="1:13" x14ac:dyDescent="0.2">
      <c r="A67" s="31">
        <v>2005.2499999999952</v>
      </c>
      <c r="B67" s="45">
        <v>957479.99999990268</v>
      </c>
      <c r="C67" s="45">
        <v>62536.859999982938</v>
      </c>
      <c r="D67" s="45">
        <v>53858.809999992853</v>
      </c>
      <c r="E67" s="45">
        <v>617644.29000006779</v>
      </c>
      <c r="F67" s="45">
        <v>71400.999999987893</v>
      </c>
      <c r="G67" s="45">
        <v>332714.99999986595</v>
      </c>
      <c r="H67" s="45">
        <v>833745.99999976519</v>
      </c>
      <c r="I67" s="45">
        <v>142646.89999995456</v>
      </c>
      <c r="J67" s="45">
        <v>219940.99999995987</v>
      </c>
      <c r="K67" s="45">
        <v>11564.489999994024</v>
      </c>
      <c r="L67" s="45">
        <v>116287.49999997902</v>
      </c>
      <c r="M67" s="45">
        <v>80422.999999984822</v>
      </c>
    </row>
    <row r="68" spans="1:13" x14ac:dyDescent="0.2">
      <c r="A68" s="31">
        <v>2005.3333333333285</v>
      </c>
      <c r="B68" s="45">
        <v>958674.49890067428</v>
      </c>
      <c r="C68" s="45">
        <v>62847.418053984045</v>
      </c>
      <c r="D68" s="45">
        <v>53887.643867192688</v>
      </c>
      <c r="E68" s="45">
        <v>615808.08163859055</v>
      </c>
      <c r="F68" s="45">
        <v>71606.488679510221</v>
      </c>
      <c r="G68" s="45">
        <v>335460.34218868741</v>
      </c>
      <c r="H68" s="45">
        <v>837927.98096746358</v>
      </c>
      <c r="I68" s="45">
        <v>143613.95888390372</v>
      </c>
      <c r="J68" s="45">
        <v>220576.19398076253</v>
      </c>
      <c r="K68" s="45">
        <v>11672.856646660382</v>
      </c>
      <c r="L68" s="45">
        <v>116728.22224318769</v>
      </c>
      <c r="M68" s="45">
        <v>80740.059665322682</v>
      </c>
    </row>
    <row r="69" spans="1:13" x14ac:dyDescent="0.2">
      <c r="A69" s="31">
        <v>2005.4166666666617</v>
      </c>
      <c r="B69" s="45">
        <v>959310.0171576275</v>
      </c>
      <c r="C69" s="45">
        <v>63215.365934569287</v>
      </c>
      <c r="D69" s="45">
        <v>53859.45561914533</v>
      </c>
      <c r="E69" s="45">
        <v>613725.58482316975</v>
      </c>
      <c r="F69" s="45">
        <v>71778.875774726985</v>
      </c>
      <c r="G69" s="45">
        <v>338690.01783774176</v>
      </c>
      <c r="H69" s="45">
        <v>842302.3129487891</v>
      </c>
      <c r="I69" s="45">
        <v>144754.42632147516</v>
      </c>
      <c r="J69" s="45">
        <v>221126.9574760448</v>
      </c>
      <c r="K69" s="45">
        <v>11772.48089198709</v>
      </c>
      <c r="L69" s="45">
        <v>117235.64218399803</v>
      </c>
      <c r="M69" s="45">
        <v>81118.158430387004</v>
      </c>
    </row>
    <row r="70" spans="1:13" x14ac:dyDescent="0.2">
      <c r="A70" s="31">
        <v>2005.499999999995</v>
      </c>
      <c r="B70" s="45">
        <v>960059.99999993807</v>
      </c>
      <c r="C70" s="45">
        <v>63688.579999967478</v>
      </c>
      <c r="D70" s="45">
        <v>53976.349999984588</v>
      </c>
      <c r="E70" s="45">
        <v>612990.40999997186</v>
      </c>
      <c r="F70" s="45">
        <v>71885.999999996173</v>
      </c>
      <c r="G70" s="45">
        <v>341911.9999998167</v>
      </c>
      <c r="H70" s="45">
        <v>846903.99999971618</v>
      </c>
      <c r="I70" s="45">
        <v>145806.49999994473</v>
      </c>
      <c r="J70" s="45">
        <v>221662.99999996688</v>
      </c>
      <c r="K70" s="45">
        <v>11838.039999997594</v>
      </c>
      <c r="L70" s="45">
        <v>117686.40999997711</v>
      </c>
      <c r="M70" s="45">
        <v>81491.999999978987</v>
      </c>
    </row>
    <row r="71" spans="1:13" x14ac:dyDescent="0.2">
      <c r="A71" s="31">
        <v>2005.5833333333283</v>
      </c>
      <c r="B71" s="45">
        <v>961419.70049640047</v>
      </c>
      <c r="C71" s="45">
        <v>64251.273538515205</v>
      </c>
      <c r="D71" s="45">
        <v>54386.001888769068</v>
      </c>
      <c r="E71" s="45">
        <v>614668.83272835566</v>
      </c>
      <c r="F71" s="45">
        <v>71931.322936347991</v>
      </c>
      <c r="G71" s="45">
        <v>344773.68705760036</v>
      </c>
      <c r="H71" s="45">
        <v>851693.70424548467</v>
      </c>
      <c r="I71" s="45">
        <v>146575.21703793097</v>
      </c>
      <c r="J71" s="45">
        <v>222258.59044130892</v>
      </c>
      <c r="K71" s="45">
        <v>11858.435710996051</v>
      </c>
      <c r="L71" s="45">
        <v>117985.20614740715</v>
      </c>
      <c r="M71" s="45">
        <v>81812.84294615894</v>
      </c>
    </row>
    <row r="72" spans="1:13" x14ac:dyDescent="0.2">
      <c r="A72" s="31">
        <v>2005.6666666666615</v>
      </c>
      <c r="B72" s="45">
        <v>963171.6030741554</v>
      </c>
      <c r="C72" s="45">
        <v>64633.007558934318</v>
      </c>
      <c r="D72" s="45">
        <v>55018.366704217471</v>
      </c>
      <c r="E72" s="45">
        <v>617717.78902006848</v>
      </c>
      <c r="F72" s="45">
        <v>72060.797631527064</v>
      </c>
      <c r="G72" s="45">
        <v>347480.17871348286</v>
      </c>
      <c r="H72" s="45">
        <v>856334.72008834104</v>
      </c>
      <c r="I72" s="45">
        <v>147132.97227947108</v>
      </c>
      <c r="J72" s="45">
        <v>223006.23518733415</v>
      </c>
      <c r="K72" s="45">
        <v>11879.467670419725</v>
      </c>
      <c r="L72" s="45">
        <v>118148.83219745112</v>
      </c>
      <c r="M72" s="45">
        <v>82098.165310035285</v>
      </c>
    </row>
    <row r="73" spans="1:13" x14ac:dyDescent="0.2">
      <c r="A73" s="31">
        <v>2005.7499999999948</v>
      </c>
      <c r="B73" s="45">
        <v>964919.99999989872</v>
      </c>
      <c r="C73" s="45">
        <v>64499.68000003152</v>
      </c>
      <c r="D73" s="45">
        <v>55748.969999953675</v>
      </c>
      <c r="E73" s="45">
        <v>620566.87999986042</v>
      </c>
      <c r="F73" s="45">
        <v>72455.999999963067</v>
      </c>
      <c r="G73" s="45">
        <v>350375.99999980512</v>
      </c>
      <c r="H73" s="45">
        <v>860415.99999977008</v>
      </c>
      <c r="I73" s="45">
        <v>147618.99999996883</v>
      </c>
      <c r="J73" s="45">
        <v>224002.99999992759</v>
      </c>
      <c r="K73" s="45">
        <v>11961.159999991714</v>
      </c>
      <c r="L73" s="45">
        <v>118222.11999999729</v>
      </c>
      <c r="M73" s="45">
        <v>82381.999999981534</v>
      </c>
    </row>
    <row r="74" spans="1:13" x14ac:dyDescent="0.2">
      <c r="A74" s="31">
        <v>2005.833333333328</v>
      </c>
      <c r="B74" s="45">
        <v>966385.58800208382</v>
      </c>
      <c r="C74" s="45">
        <v>63670.955940022635</v>
      </c>
      <c r="D74" s="45">
        <v>56478.80413311025</v>
      </c>
      <c r="E74" s="45">
        <v>622072.14855852735</v>
      </c>
      <c r="F74" s="45">
        <v>73230.626982421207</v>
      </c>
      <c r="G74" s="45">
        <v>353713.09476502816</v>
      </c>
      <c r="H74" s="45">
        <v>863682.31316010584</v>
      </c>
      <c r="I74" s="45">
        <v>148150.52481596815</v>
      </c>
      <c r="J74" s="45">
        <v>225311.03684630894</v>
      </c>
      <c r="K74" s="45">
        <v>12141.463842666051</v>
      </c>
      <c r="L74" s="45">
        <v>118243.11316710043</v>
      </c>
      <c r="M74" s="45">
        <v>82695.864846223063</v>
      </c>
    </row>
    <row r="75" spans="1:13" x14ac:dyDescent="0.2">
      <c r="A75" s="31">
        <v>2005.9166666666613</v>
      </c>
      <c r="B75" s="45">
        <v>967754.68165628624</v>
      </c>
      <c r="C75" s="45">
        <v>62581.569014875829</v>
      </c>
      <c r="D75" s="45">
        <v>57210.728674873615</v>
      </c>
      <c r="E75" s="45">
        <v>622795.40465137374</v>
      </c>
      <c r="F75" s="45">
        <v>74226.85962495803</v>
      </c>
      <c r="G75" s="45">
        <v>357373.08212202502</v>
      </c>
      <c r="H75" s="45">
        <v>866501.69558519602</v>
      </c>
      <c r="I75" s="45">
        <v>148756.73270855626</v>
      </c>
      <c r="J75" s="45">
        <v>226852.84251501132</v>
      </c>
      <c r="K75" s="45">
        <v>12370.038426303885</v>
      </c>
      <c r="L75" s="45">
        <v>118222.70235947637</v>
      </c>
      <c r="M75" s="45">
        <v>83061.217366391327</v>
      </c>
    </row>
    <row r="76" spans="1:13" x14ac:dyDescent="0.2">
      <c r="A76" s="31">
        <v>2005.9999999999945</v>
      </c>
      <c r="B76" s="45">
        <v>969329.99999988347</v>
      </c>
      <c r="C76" s="45">
        <v>61820.020000026292</v>
      </c>
      <c r="D76" s="45">
        <v>57973.069999948471</v>
      </c>
      <c r="E76" s="45">
        <v>623724.89999991085</v>
      </c>
      <c r="F76" s="45">
        <v>75218.999999940104</v>
      </c>
      <c r="G76" s="45">
        <v>361144.99999975396</v>
      </c>
      <c r="H76" s="45">
        <v>869397.99999979639</v>
      </c>
      <c r="I76" s="45">
        <v>149444.79999995214</v>
      </c>
      <c r="J76" s="45">
        <v>228515.99999988955</v>
      </c>
      <c r="K76" s="45">
        <v>12574.469999988985</v>
      </c>
      <c r="L76" s="45">
        <v>118164.99000000491</v>
      </c>
      <c r="M76" s="45">
        <v>83496.999999968757</v>
      </c>
    </row>
    <row r="77" spans="1:13" x14ac:dyDescent="0.2">
      <c r="A77" s="31">
        <v>2006.0833333333278</v>
      </c>
      <c r="B77" s="45">
        <v>971374.98453170026</v>
      </c>
      <c r="C77" s="45">
        <v>61806.379738648175</v>
      </c>
      <c r="D77" s="45">
        <v>58777.118245184982</v>
      </c>
      <c r="E77" s="45">
        <v>625694.42303696147</v>
      </c>
      <c r="F77" s="45">
        <v>76040.058022567828</v>
      </c>
      <c r="G77" s="45">
        <v>364837.52647357353</v>
      </c>
      <c r="H77" s="45">
        <v>872759.857927626</v>
      </c>
      <c r="I77" s="45">
        <v>150185.94666092834</v>
      </c>
      <c r="J77" s="45">
        <v>230221.44735811747</v>
      </c>
      <c r="K77" s="45">
        <v>12704.089659018011</v>
      </c>
      <c r="L77" s="45">
        <v>118091.0863693664</v>
      </c>
      <c r="M77" s="45">
        <v>84007.290261402304</v>
      </c>
    </row>
    <row r="78" spans="1:13" x14ac:dyDescent="0.2">
      <c r="A78" s="31">
        <v>2006.1666666666611</v>
      </c>
      <c r="B78" s="45">
        <v>973995.96659631899</v>
      </c>
      <c r="C78" s="45">
        <v>62286.999344739095</v>
      </c>
      <c r="D78" s="45">
        <v>59566.018596001959</v>
      </c>
      <c r="E78" s="45">
        <v>628919.90904047305</v>
      </c>
      <c r="F78" s="45">
        <v>76757.874979423374</v>
      </c>
      <c r="G78" s="45">
        <v>368337.9002044588</v>
      </c>
      <c r="H78" s="45">
        <v>876435.0160881523</v>
      </c>
      <c r="I78" s="45">
        <v>150807.56725644355</v>
      </c>
      <c r="J78" s="45">
        <v>232023.54290017049</v>
      </c>
      <c r="K78" s="45">
        <v>12795.207883556259</v>
      </c>
      <c r="L78" s="45">
        <v>118090.1331794568</v>
      </c>
      <c r="M78" s="45">
        <v>84536.705964985566</v>
      </c>
    </row>
    <row r="79" spans="1:13" x14ac:dyDescent="0.2">
      <c r="A79" s="31">
        <v>2006.2499999999943</v>
      </c>
      <c r="B79" s="45">
        <v>977259.9999997539</v>
      </c>
      <c r="C79" s="45">
        <v>62839.799999969429</v>
      </c>
      <c r="D79" s="45">
        <v>60265.879999956975</v>
      </c>
      <c r="E79" s="45">
        <v>633462.82999964384</v>
      </c>
      <c r="F79" s="45">
        <v>77498.99999994578</v>
      </c>
      <c r="G79" s="45">
        <v>371552.99999979249</v>
      </c>
      <c r="H79" s="45">
        <v>880135.9999997532</v>
      </c>
      <c r="I79" s="45">
        <v>151101.0999999959</v>
      </c>
      <c r="J79" s="45">
        <v>234009.99999985623</v>
      </c>
      <c r="K79" s="45">
        <v>12905.879999990462</v>
      </c>
      <c r="L79" s="45">
        <v>118268.27999997934</v>
      </c>
      <c r="M79" s="45">
        <v>85014.999999970707</v>
      </c>
    </row>
    <row r="80" spans="1:13" x14ac:dyDescent="0.2">
      <c r="A80" s="31">
        <v>2006.3333333333276</v>
      </c>
      <c r="B80" s="45">
        <v>981152.99238864623</v>
      </c>
      <c r="C80" s="45">
        <v>63145.182512765241</v>
      </c>
      <c r="D80" s="45">
        <v>60817.951774744775</v>
      </c>
      <c r="E80" s="45">
        <v>639197.81521838566</v>
      </c>
      <c r="F80" s="45">
        <v>78348.88166772954</v>
      </c>
      <c r="G80" s="45">
        <v>374442.57711707929</v>
      </c>
      <c r="H80" s="45">
        <v>883577.3662391433</v>
      </c>
      <c r="I80" s="45">
        <v>150952.6996512239</v>
      </c>
      <c r="J80" s="45">
        <v>236215.02557236285</v>
      </c>
      <c r="K80" s="45">
        <v>13076.108632319205</v>
      </c>
      <c r="L80" s="45">
        <v>118695.69654059692</v>
      </c>
      <c r="M80" s="45">
        <v>85393.45558946325</v>
      </c>
    </row>
    <row r="81" spans="1:13" x14ac:dyDescent="0.2">
      <c r="A81" s="31">
        <v>2006.4166666666608</v>
      </c>
      <c r="B81" s="45">
        <v>985336.26677207835</v>
      </c>
      <c r="C81" s="45">
        <v>63293.466198659095</v>
      </c>
      <c r="D81" s="45">
        <v>61224.044718620979</v>
      </c>
      <c r="E81" s="45">
        <v>645252.12325931236</v>
      </c>
      <c r="F81" s="45">
        <v>79228.56638295723</v>
      </c>
      <c r="G81" s="45">
        <v>377177.87261435355</v>
      </c>
      <c r="H81" s="45">
        <v>886481.79561638727</v>
      </c>
      <c r="I81" s="45">
        <v>150627.3871544048</v>
      </c>
      <c r="J81" s="45">
        <v>238458.80069835775</v>
      </c>
      <c r="K81" s="45">
        <v>13273.685594973696</v>
      </c>
      <c r="L81" s="45">
        <v>119298.63307078221</v>
      </c>
      <c r="M81" s="45">
        <v>85709.477291999196</v>
      </c>
    </row>
    <row r="82" spans="1:13" x14ac:dyDescent="0.2">
      <c r="A82" s="31">
        <v>2006.4999999999941</v>
      </c>
      <c r="B82" s="45">
        <v>989389.99999972689</v>
      </c>
      <c r="C82" s="45">
        <v>63477.449999981131</v>
      </c>
      <c r="D82" s="45">
        <v>61501.109999984525</v>
      </c>
      <c r="E82" s="45">
        <v>650566.16999967443</v>
      </c>
      <c r="F82" s="45">
        <v>80017.999999950043</v>
      </c>
      <c r="G82" s="45">
        <v>379982.99999979319</v>
      </c>
      <c r="H82" s="45">
        <v>888573.99999988684</v>
      </c>
      <c r="I82" s="45">
        <v>150484.89999999516</v>
      </c>
      <c r="J82" s="45">
        <v>240507.99999986702</v>
      </c>
      <c r="K82" s="45">
        <v>13448.349999989608</v>
      </c>
      <c r="L82" s="45">
        <v>119967.35999995281</v>
      </c>
      <c r="M82" s="45">
        <v>86021.999999976571</v>
      </c>
    </row>
    <row r="83" spans="1:13" x14ac:dyDescent="0.2">
      <c r="A83" s="31">
        <v>2006.5833333333273</v>
      </c>
      <c r="B83" s="45">
        <v>993007.4903566232</v>
      </c>
      <c r="C83" s="45">
        <v>63835.758728704597</v>
      </c>
      <c r="D83" s="45">
        <v>61700.64058156078</v>
      </c>
      <c r="E83" s="45">
        <v>654421.30534666881</v>
      </c>
      <c r="F83" s="45">
        <v>80620.193083961334</v>
      </c>
      <c r="G83" s="45">
        <v>383042.86876057571</v>
      </c>
      <c r="H83" s="45">
        <v>889839.9363738501</v>
      </c>
      <c r="I83" s="45">
        <v>150804.74732676373</v>
      </c>
      <c r="J83" s="45">
        <v>242190.191092322</v>
      </c>
      <c r="K83" s="45">
        <v>13559.683589417511</v>
      </c>
      <c r="L83" s="45">
        <v>120607.50820879877</v>
      </c>
      <c r="M83" s="45">
        <v>86377.220713922303</v>
      </c>
    </row>
    <row r="84" spans="1:13" x14ac:dyDescent="0.2">
      <c r="A84" s="31">
        <v>2006.6666666666606</v>
      </c>
      <c r="B84" s="45">
        <v>996334.5218693146</v>
      </c>
      <c r="C84" s="45">
        <v>64290.320675328963</v>
      </c>
      <c r="D84" s="45">
        <v>62012.296603410214</v>
      </c>
      <c r="E84" s="45">
        <v>657462.61532756733</v>
      </c>
      <c r="F84" s="45">
        <v>81030.415043992893</v>
      </c>
      <c r="G84" s="45">
        <v>386385.572299844</v>
      </c>
      <c r="H84" s="45">
        <v>891310.54218592949</v>
      </c>
      <c r="I84" s="45">
        <v>151545.52486666094</v>
      </c>
      <c r="J84" s="45">
        <v>243576.51356482581</v>
      </c>
      <c r="K84" s="45">
        <v>13606.638625375928</v>
      </c>
      <c r="L84" s="45">
        <v>121186.1504631128</v>
      </c>
      <c r="M84" s="45">
        <v>86770.384866868117</v>
      </c>
    </row>
    <row r="85" spans="1:13" x14ac:dyDescent="0.2">
      <c r="A85" s="31">
        <v>2006.7499999999939</v>
      </c>
      <c r="B85" s="45">
        <v>999629.99999975204</v>
      </c>
      <c r="C85" s="45">
        <v>64708.88999997374</v>
      </c>
      <c r="D85" s="45">
        <v>62660.27999993437</v>
      </c>
      <c r="E85" s="45">
        <v>660676.11999973282</v>
      </c>
      <c r="F85" s="45">
        <v>81266.999999988519</v>
      </c>
      <c r="G85" s="45">
        <v>389999.99999972398</v>
      </c>
      <c r="H85" s="45">
        <v>894277.99999969453</v>
      </c>
      <c r="I85" s="45">
        <v>152585.59999991537</v>
      </c>
      <c r="J85" s="45">
        <v>244798.99999991272</v>
      </c>
      <c r="K85" s="45">
        <v>13598.010000002469</v>
      </c>
      <c r="L85" s="45">
        <v>121685.71999996653</v>
      </c>
      <c r="M85" s="45">
        <v>87183.999999969208</v>
      </c>
    </row>
    <row r="86" spans="1:13" x14ac:dyDescent="0.2">
      <c r="A86" s="31">
        <v>2006.8333333333271</v>
      </c>
      <c r="B86" s="45">
        <v>1003120.7498870251</v>
      </c>
      <c r="C86" s="45">
        <v>64991.315905596835</v>
      </c>
      <c r="D86" s="45">
        <v>63775.212935857817</v>
      </c>
      <c r="E86" s="45">
        <v>664723.27265251416</v>
      </c>
      <c r="F86" s="45">
        <v>81369.345996213946</v>
      </c>
      <c r="G86" s="45">
        <v>393831.4293206982</v>
      </c>
      <c r="H86" s="45">
        <v>899469.66604224104</v>
      </c>
      <c r="I86" s="45">
        <v>153775.92956001376</v>
      </c>
      <c r="J86" s="45">
        <v>245990.28413174118</v>
      </c>
      <c r="K86" s="45">
        <v>13550.65034331232</v>
      </c>
      <c r="L86" s="45">
        <v>122104.22173507672</v>
      </c>
      <c r="M86" s="45">
        <v>87598.217110241167</v>
      </c>
    </row>
    <row r="87" spans="1:13" x14ac:dyDescent="0.2">
      <c r="A87" s="31">
        <v>2006.9166666666604</v>
      </c>
      <c r="B87" s="45">
        <v>1006905.2753787499</v>
      </c>
      <c r="C87" s="45">
        <v>65165.827766538256</v>
      </c>
      <c r="D87" s="45">
        <v>65113.398497114351</v>
      </c>
      <c r="E87" s="45">
        <v>668967.2595029166</v>
      </c>
      <c r="F87" s="45">
        <v>81461.106774241314</v>
      </c>
      <c r="G87" s="45">
        <v>397650.69003663689</v>
      </c>
      <c r="H87" s="45">
        <v>905353.59119427158</v>
      </c>
      <c r="I87" s="45">
        <v>154857.82819345151</v>
      </c>
      <c r="J87" s="45">
        <v>247285.40430096691</v>
      </c>
      <c r="K87" s="45">
        <v>13513.643236838117</v>
      </c>
      <c r="L87" s="45">
        <v>122501.94729875411</v>
      </c>
      <c r="M87" s="45">
        <v>87983.761018139296</v>
      </c>
    </row>
    <row r="88" spans="1:13" x14ac:dyDescent="0.2">
      <c r="A88" s="31">
        <v>2006.9999999999936</v>
      </c>
      <c r="B88" s="45">
        <v>1011049.9999996679</v>
      </c>
      <c r="C88" s="45">
        <v>65292.749999990585</v>
      </c>
      <c r="D88" s="45">
        <v>66337.559999919424</v>
      </c>
      <c r="E88" s="45">
        <v>672446.69999978796</v>
      </c>
      <c r="F88" s="45">
        <v>81686.999999973938</v>
      </c>
      <c r="G88" s="45">
        <v>401184.99999974784</v>
      </c>
      <c r="H88" s="45">
        <v>909832.99999976484</v>
      </c>
      <c r="I88" s="45">
        <v>155545.19999996983</v>
      </c>
      <c r="J88" s="45">
        <v>248819.99999987017</v>
      </c>
      <c r="K88" s="45">
        <v>13544.129999993636</v>
      </c>
      <c r="L88" s="45">
        <v>122954.75999996137</v>
      </c>
      <c r="M88" s="45">
        <v>88308.999999978259</v>
      </c>
    </row>
    <row r="89" spans="1:13" x14ac:dyDescent="0.2">
      <c r="A89" s="31">
        <v>2007.0833333333269</v>
      </c>
      <c r="B89" s="45">
        <v>1015597.2878713603</v>
      </c>
      <c r="C89" s="45">
        <v>65429.626537688797</v>
      </c>
      <c r="D89" s="45">
        <v>67187.837674558032</v>
      </c>
      <c r="E89" s="45">
        <v>674530.76737496746</v>
      </c>
      <c r="F89" s="45">
        <v>82151.867375525107</v>
      </c>
      <c r="G89" s="45">
        <v>404214.67321429204</v>
      </c>
      <c r="H89" s="45">
        <v>911516.02908492624</v>
      </c>
      <c r="I89" s="45">
        <v>155684.08628464289</v>
      </c>
      <c r="J89" s="45">
        <v>250635.67238009672</v>
      </c>
      <c r="K89" s="45">
        <v>13677.309111403936</v>
      </c>
      <c r="L89" s="45">
        <v>123521.87633216559</v>
      </c>
      <c r="M89" s="45">
        <v>88570.392326426372</v>
      </c>
    </row>
    <row r="90" spans="1:13" x14ac:dyDescent="0.2">
      <c r="A90" s="31">
        <v>2007.1666666666601</v>
      </c>
      <c r="B90" s="45">
        <v>1020493.2655027483</v>
      </c>
      <c r="C90" s="45">
        <v>65622.879369534829</v>
      </c>
      <c r="D90" s="45">
        <v>67714.039407664546</v>
      </c>
      <c r="E90" s="45">
        <v>675910.84999256325</v>
      </c>
      <c r="F90" s="45">
        <v>82801.046747811255</v>
      </c>
      <c r="G90" s="45">
        <v>406732.40829279373</v>
      </c>
      <c r="H90" s="45">
        <v>911830.46340551204</v>
      </c>
      <c r="I90" s="45">
        <v>155649.07717399651</v>
      </c>
      <c r="J90" s="45">
        <v>252397.86923066832</v>
      </c>
      <c r="K90" s="45">
        <v>13860.607686519083</v>
      </c>
      <c r="L90" s="45">
        <v>124195.92552683572</v>
      </c>
      <c r="M90" s="45">
        <v>88876.756245592129</v>
      </c>
    </row>
    <row r="91" spans="1:13" x14ac:dyDescent="0.2">
      <c r="A91" s="31">
        <v>2007.2499999999934</v>
      </c>
      <c r="B91" s="45">
        <v>1025659.9999995825</v>
      </c>
      <c r="C91" s="45">
        <v>65916.149999971676</v>
      </c>
      <c r="D91" s="45">
        <v>68043.389999978375</v>
      </c>
      <c r="E91" s="45">
        <v>677608.88999982609</v>
      </c>
      <c r="F91" s="45">
        <v>83539.999999940468</v>
      </c>
      <c r="G91" s="45">
        <v>408783.99999985489</v>
      </c>
      <c r="H91" s="45">
        <v>912908.99999982817</v>
      </c>
      <c r="I91" s="45">
        <v>155946.89999994994</v>
      </c>
      <c r="J91" s="45">
        <v>253677.99999992907</v>
      </c>
      <c r="K91" s="45">
        <v>14019.509999990358</v>
      </c>
      <c r="L91" s="45">
        <v>124952.88999993746</v>
      </c>
      <c r="M91" s="45">
        <v>89364.999999950567</v>
      </c>
    </row>
    <row r="92" spans="1:13" x14ac:dyDescent="0.2">
      <c r="A92" s="31">
        <v>2007.3333333333267</v>
      </c>
      <c r="B92" s="45">
        <v>1030972.3208475983</v>
      </c>
      <c r="C92" s="45">
        <v>66334.000536138148</v>
      </c>
      <c r="D92" s="45">
        <v>68285.267847072493</v>
      </c>
      <c r="E92" s="45">
        <v>680354.39192063233</v>
      </c>
      <c r="F92" s="45">
        <v>84286.036353296004</v>
      </c>
      <c r="G92" s="45">
        <v>410511.35930233309</v>
      </c>
      <c r="H92" s="45">
        <v>916293.10650595592</v>
      </c>
      <c r="I92" s="45">
        <v>156913.80678272084</v>
      </c>
      <c r="J92" s="45">
        <v>254175.39671756356</v>
      </c>
      <c r="K92" s="45">
        <v>14100.467655463572</v>
      </c>
      <c r="L92" s="45">
        <v>125754.39663967845</v>
      </c>
      <c r="M92" s="45">
        <v>90107.84321350645</v>
      </c>
    </row>
    <row r="93" spans="1:13" x14ac:dyDescent="0.2">
      <c r="A93" s="31">
        <v>2007.4166666666599</v>
      </c>
      <c r="B93" s="45">
        <v>1036116.1070524249</v>
      </c>
      <c r="C93" s="45">
        <v>66824.675495937947</v>
      </c>
      <c r="D93" s="45">
        <v>68477.665723837054</v>
      </c>
      <c r="E93" s="45">
        <v>683707.10978508194</v>
      </c>
      <c r="F93" s="45">
        <v>85003.854382373203</v>
      </c>
      <c r="G93" s="45">
        <v>412440.86197619885</v>
      </c>
      <c r="H93" s="45">
        <v>921159.33296051796</v>
      </c>
      <c r="I93" s="45">
        <v>158204.14829555908</v>
      </c>
      <c r="J93" s="45">
        <v>254101.08173873942</v>
      </c>
      <c r="K93" s="45">
        <v>14133.801572582508</v>
      </c>
      <c r="L93" s="45">
        <v>126504.6502232207</v>
      </c>
      <c r="M93" s="45">
        <v>90921.251036322821</v>
      </c>
    </row>
    <row r="94" spans="1:13" x14ac:dyDescent="0.2">
      <c r="A94" s="31">
        <v>2007.4999999999932</v>
      </c>
      <c r="B94" s="45">
        <v>1040729.9999996539</v>
      </c>
      <c r="C94" s="45">
        <v>67317.339999961536</v>
      </c>
      <c r="D94" s="45">
        <v>68640.729999987307</v>
      </c>
      <c r="E94" s="45">
        <v>686934.35999976087</v>
      </c>
      <c r="F94" s="45">
        <v>85669.999999948224</v>
      </c>
      <c r="G94" s="45">
        <v>415194.99999972386</v>
      </c>
      <c r="H94" s="45">
        <v>926092.99999963201</v>
      </c>
      <c r="I94" s="45">
        <v>159301.79999993212</v>
      </c>
      <c r="J94" s="45">
        <v>253794.00000002541</v>
      </c>
      <c r="K94" s="45">
        <v>14170.799999995425</v>
      </c>
      <c r="L94" s="45">
        <v>127093.49999996141</v>
      </c>
      <c r="M94" s="45">
        <v>91556.999999962005</v>
      </c>
    </row>
    <row r="95" spans="1:13" x14ac:dyDescent="0.2">
      <c r="A95" s="31">
        <v>2007.5833333333264</v>
      </c>
      <c r="B95" s="45">
        <v>1044585.2805877454</v>
      </c>
      <c r="C95" s="45">
        <v>67758.860576821797</v>
      </c>
      <c r="D95" s="45">
        <v>68797.445751833191</v>
      </c>
      <c r="E95" s="45">
        <v>689605.23457078135</v>
      </c>
      <c r="F95" s="45">
        <v>86285.098322070975</v>
      </c>
      <c r="G95" s="45">
        <v>419133.33401969459</v>
      </c>
      <c r="H95" s="45">
        <v>929968.47081545624</v>
      </c>
      <c r="I95" s="45">
        <v>159833.12732480426</v>
      </c>
      <c r="J95" s="45">
        <v>253579.03704575819</v>
      </c>
      <c r="K95" s="45">
        <v>14252.044340778462</v>
      </c>
      <c r="L95" s="45">
        <v>127461.52377546018</v>
      </c>
      <c r="M95" s="45">
        <v>91857.345930361043</v>
      </c>
    </row>
    <row r="96" spans="1:13" x14ac:dyDescent="0.2">
      <c r="A96" s="31">
        <v>2007.6666666666597</v>
      </c>
      <c r="B96" s="45">
        <v>1047983.7877667628</v>
      </c>
      <c r="C96" s="45">
        <v>68166.909387238949</v>
      </c>
      <c r="D96" s="45">
        <v>68982.152882066468</v>
      </c>
      <c r="E96" s="45">
        <v>692495.92790265323</v>
      </c>
      <c r="F96" s="45">
        <v>86946.091277910033</v>
      </c>
      <c r="G96" s="45">
        <v>423563.69935669907</v>
      </c>
      <c r="H96" s="45">
        <v>932816.27882459632</v>
      </c>
      <c r="I96" s="45">
        <v>159994.45556926751</v>
      </c>
      <c r="J96" s="45">
        <v>253724.84085133212</v>
      </c>
      <c r="K96" s="45">
        <v>14375.288615708803</v>
      </c>
      <c r="L96" s="45">
        <v>127752.21357997599</v>
      </c>
      <c r="M96" s="45">
        <v>92026.461831044639</v>
      </c>
    </row>
    <row r="97" spans="1:13" x14ac:dyDescent="0.2">
      <c r="A97" s="31">
        <v>2007.749999999993</v>
      </c>
      <c r="B97" s="45">
        <v>1051359.9999997031</v>
      </c>
      <c r="C97" s="45">
        <v>68576.859999964261</v>
      </c>
      <c r="D97" s="45">
        <v>69232.029999975057</v>
      </c>
      <c r="E97" s="45">
        <v>696684.40999956056</v>
      </c>
      <c r="F97" s="45">
        <v>87773.999999919513</v>
      </c>
      <c r="G97" s="45">
        <v>427530.99999971094</v>
      </c>
      <c r="H97" s="45">
        <v>934955.99999983993</v>
      </c>
      <c r="I97" s="45">
        <v>160124.59999998077</v>
      </c>
      <c r="J97" s="45">
        <v>254485.99999990241</v>
      </c>
      <c r="K97" s="45">
        <v>14527.579999986256</v>
      </c>
      <c r="L97" s="45">
        <v>128159.7899999551</v>
      </c>
      <c r="M97" s="45">
        <v>92358.99999995665</v>
      </c>
    </row>
    <row r="98" spans="1:13" x14ac:dyDescent="0.2">
      <c r="A98" s="31">
        <v>2007.8333333333262</v>
      </c>
      <c r="B98" s="45">
        <v>1055022.4827254249</v>
      </c>
      <c r="C98" s="45">
        <v>69005.632711918181</v>
      </c>
      <c r="D98" s="45">
        <v>69553.333960310396</v>
      </c>
      <c r="E98" s="45">
        <v>702794.85831306851</v>
      </c>
      <c r="F98" s="45">
        <v>88828.496283987115</v>
      </c>
      <c r="G98" s="45">
        <v>430302.2675800884</v>
      </c>
      <c r="H98" s="45">
        <v>936721.49171211012</v>
      </c>
      <c r="I98" s="45">
        <v>160486.81725116141</v>
      </c>
      <c r="J98" s="45">
        <v>255997.26991407835</v>
      </c>
      <c r="K98" s="45">
        <v>14694.027203592135</v>
      </c>
      <c r="L98" s="45">
        <v>128820.33455454986</v>
      </c>
      <c r="M98" s="45">
        <v>93058.365657442788</v>
      </c>
    </row>
    <row r="99" spans="1:13" x14ac:dyDescent="0.2">
      <c r="A99" s="31">
        <v>2007.9166666666595</v>
      </c>
      <c r="B99" s="45">
        <v>1058776.1492861034</v>
      </c>
      <c r="C99" s="45">
        <v>69396.33473267853</v>
      </c>
      <c r="D99" s="45">
        <v>69828.634599646612</v>
      </c>
      <c r="E99" s="45">
        <v>709636.28008381044</v>
      </c>
      <c r="F99" s="45">
        <v>89923.854579672698</v>
      </c>
      <c r="G99" s="45">
        <v>432033.04429895326</v>
      </c>
      <c r="H99" s="45">
        <v>938503.73692488298</v>
      </c>
      <c r="I99" s="45">
        <v>161042.12942718432</v>
      </c>
      <c r="J99" s="45">
        <v>257914.07337416333</v>
      </c>
      <c r="K99" s="45">
        <v>14851.985075631832</v>
      </c>
      <c r="L99" s="45">
        <v>129637.37249367779</v>
      </c>
      <c r="M99" s="45">
        <v>93962.975713363456</v>
      </c>
    </row>
    <row r="100" spans="1:13" x14ac:dyDescent="0.2">
      <c r="A100" s="31">
        <v>2007.9999999999927</v>
      </c>
      <c r="B100" s="45">
        <v>1062299.9999997115</v>
      </c>
      <c r="C100" s="45">
        <v>69673.619999982926</v>
      </c>
      <c r="D100" s="45">
        <v>69909.580000005735</v>
      </c>
      <c r="E100" s="45">
        <v>715563.88999957021</v>
      </c>
      <c r="F100" s="45">
        <v>90812.999999938562</v>
      </c>
      <c r="G100" s="45">
        <v>433100.99999992468</v>
      </c>
      <c r="H100" s="45">
        <v>940707.9999997773</v>
      </c>
      <c r="I100" s="45">
        <v>161675.99999994456</v>
      </c>
      <c r="J100" s="45">
        <v>259771.99999985387</v>
      </c>
      <c r="K100" s="45">
        <v>14976.869999991255</v>
      </c>
      <c r="L100" s="45">
        <v>130456.28999993292</v>
      </c>
      <c r="M100" s="45">
        <v>94819.999999934604</v>
      </c>
    </row>
    <row r="101" spans="1:13" x14ac:dyDescent="0.2">
      <c r="A101" s="31">
        <v>2008.083333333326</v>
      </c>
      <c r="B101" s="45">
        <v>1065368.8625827949</v>
      </c>
      <c r="C101" s="45">
        <v>69794.429316061418</v>
      </c>
      <c r="D101" s="45">
        <v>69697.762480904596</v>
      </c>
      <c r="E101" s="45">
        <v>719311.43365566619</v>
      </c>
      <c r="F101" s="45">
        <v>91324.731356331307</v>
      </c>
      <c r="G101" s="45">
        <v>433801.22528842796</v>
      </c>
      <c r="H101" s="45">
        <v>943607.303075706</v>
      </c>
      <c r="I101" s="45">
        <v>162301.87404067791</v>
      </c>
      <c r="J101" s="45">
        <v>261251.92033423972</v>
      </c>
      <c r="K101" s="45">
        <v>15054.71240033757</v>
      </c>
      <c r="L101" s="45">
        <v>131147.87874674084</v>
      </c>
      <c r="M101" s="45">
        <v>95448.821069145881</v>
      </c>
    </row>
    <row r="102" spans="1:13" x14ac:dyDescent="0.2">
      <c r="A102" s="31">
        <v>2008.1666666666592</v>
      </c>
      <c r="B102" s="45">
        <v>1068140.8743462882</v>
      </c>
      <c r="C102" s="45">
        <v>69844.85094114783</v>
      </c>
      <c r="D102" s="45">
        <v>69294.551311891846</v>
      </c>
      <c r="E102" s="45">
        <v>721126.7802779472</v>
      </c>
      <c r="F102" s="45">
        <v>91591.342254814241</v>
      </c>
      <c r="G102" s="45">
        <v>434098.49381702667</v>
      </c>
      <c r="H102" s="45">
        <v>946945.69940062216</v>
      </c>
      <c r="I102" s="45">
        <v>162945.12301801227</v>
      </c>
      <c r="J102" s="45">
        <v>262615.82861413562</v>
      </c>
      <c r="K102" s="45">
        <v>15113.998859474033</v>
      </c>
      <c r="L102" s="45">
        <v>131684.55237087983</v>
      </c>
      <c r="M102" s="45">
        <v>95957.672352157359</v>
      </c>
    </row>
    <row r="103" spans="1:13" x14ac:dyDescent="0.2">
      <c r="A103" s="31">
        <v>2008.2499999999925</v>
      </c>
      <c r="B103" s="45">
        <v>1070869.9999997485</v>
      </c>
      <c r="C103" s="45">
        <v>69943.259999985428</v>
      </c>
      <c r="D103" s="45">
        <v>68851.260000037189</v>
      </c>
      <c r="E103" s="45">
        <v>721636.32999999402</v>
      </c>
      <c r="F103" s="45">
        <v>91820.999999974738</v>
      </c>
      <c r="G103" s="45">
        <v>433875.00000004709</v>
      </c>
      <c r="H103" s="45">
        <v>950334.99999970419</v>
      </c>
      <c r="I103" s="45">
        <v>163659.09999993094</v>
      </c>
      <c r="J103" s="45">
        <v>264270.99999982561</v>
      </c>
      <c r="K103" s="45">
        <v>15193.829999990714</v>
      </c>
      <c r="L103" s="45">
        <v>132064.12999997297</v>
      </c>
      <c r="M103" s="45">
        <v>96526.999999940599</v>
      </c>
    </row>
    <row r="104" spans="1:13" x14ac:dyDescent="0.2">
      <c r="A104" s="31">
        <v>2008.3333333333258</v>
      </c>
      <c r="B104" s="45">
        <v>1073762.0669417868</v>
      </c>
      <c r="C104" s="45">
        <v>70167.24817190085</v>
      </c>
      <c r="D104" s="45">
        <v>68493.117597670207</v>
      </c>
      <c r="E104" s="45">
        <v>721460.69002573669</v>
      </c>
      <c r="F104" s="45">
        <v>92170.430142282479</v>
      </c>
      <c r="G104" s="45">
        <v>433019.0534881613</v>
      </c>
      <c r="H104" s="45">
        <v>953488.29598351847</v>
      </c>
      <c r="I104" s="45">
        <v>164473.44214134387</v>
      </c>
      <c r="J104" s="45">
        <v>266473.90059996652</v>
      </c>
      <c r="K104" s="45">
        <v>15320.2550468603</v>
      </c>
      <c r="L104" s="45">
        <v>132304.70712485295</v>
      </c>
      <c r="M104" s="45">
        <v>97285.535250820569</v>
      </c>
    </row>
    <row r="105" spans="1:13" x14ac:dyDescent="0.2">
      <c r="A105" s="31">
        <v>2008.416666666659</v>
      </c>
      <c r="B105" s="45">
        <v>1076830.3533271712</v>
      </c>
      <c r="C105" s="45">
        <v>70431.273354510326</v>
      </c>
      <c r="D105" s="45">
        <v>68241.015338132012</v>
      </c>
      <c r="E105" s="45">
        <v>721197.2958404955</v>
      </c>
      <c r="F105" s="45">
        <v>92590.591215680965</v>
      </c>
      <c r="G105" s="45">
        <v>431443.42487742926</v>
      </c>
      <c r="H105" s="45">
        <v>956523.79880429269</v>
      </c>
      <c r="I105" s="45">
        <v>165322.92294484231</v>
      </c>
      <c r="J105" s="45">
        <v>268877.76031654369</v>
      </c>
      <c r="K105" s="45">
        <v>15467.117634571901</v>
      </c>
      <c r="L105" s="45">
        <v>132505.48468921296</v>
      </c>
      <c r="M105" s="45">
        <v>98155.149692479725</v>
      </c>
    </row>
    <row r="106" spans="1:13" x14ac:dyDescent="0.2">
      <c r="A106" s="31">
        <v>2008.4999999999923</v>
      </c>
      <c r="B106" s="45">
        <v>1080039.9999996969</v>
      </c>
      <c r="C106" s="45">
        <v>70609.009999991424</v>
      </c>
      <c r="D106" s="45">
        <v>68089.760000009512</v>
      </c>
      <c r="E106" s="45">
        <v>721437.78999993613</v>
      </c>
      <c r="F106" s="45">
        <v>92980.999999968277</v>
      </c>
      <c r="G106" s="45">
        <v>429067.00000026007</v>
      </c>
      <c r="H106" s="45">
        <v>959660.99999969744</v>
      </c>
      <c r="I106" s="45">
        <v>166118.59999993144</v>
      </c>
      <c r="J106" s="45">
        <v>270984.99999983364</v>
      </c>
      <c r="K106" s="45">
        <v>15595.2099999902</v>
      </c>
      <c r="L106" s="45">
        <v>132785.93999996659</v>
      </c>
      <c r="M106" s="45">
        <v>99005.999999925945</v>
      </c>
    </row>
    <row r="107" spans="1:13" x14ac:dyDescent="0.2">
      <c r="A107" s="31">
        <v>2008.5833333333255</v>
      </c>
      <c r="B107" s="45">
        <v>1083275.8326113888</v>
      </c>
      <c r="C107" s="45">
        <v>70615.088736979349</v>
      </c>
      <c r="D107" s="45">
        <v>68001.351943379559</v>
      </c>
      <c r="E107" s="45">
        <v>722554.27735224401</v>
      </c>
      <c r="F107" s="45">
        <v>93277.955481743338</v>
      </c>
      <c r="G107" s="45">
        <v>425830.48668558756</v>
      </c>
      <c r="H107" s="45">
        <v>962999.95743295923</v>
      </c>
      <c r="I107" s="45">
        <v>166791.37591204463</v>
      </c>
      <c r="J107" s="45">
        <v>272443.73652405449</v>
      </c>
      <c r="K107" s="45">
        <v>15675.054819565707</v>
      </c>
      <c r="L107" s="45">
        <v>133239.20053144728</v>
      </c>
      <c r="M107" s="45">
        <v>99716.889779014935</v>
      </c>
    </row>
    <row r="108" spans="1:13" x14ac:dyDescent="0.2">
      <c r="A108" s="31">
        <v>2008.6666666666588</v>
      </c>
      <c r="B108" s="45">
        <v>1086101.4160471025</v>
      </c>
      <c r="C108" s="45">
        <v>70527.964899985251</v>
      </c>
      <c r="D108" s="45">
        <v>67806.565854242217</v>
      </c>
      <c r="E108" s="45">
        <v>724040.71191543748</v>
      </c>
      <c r="F108" s="45">
        <v>93564.885474849871</v>
      </c>
      <c r="G108" s="45">
        <v>421761.88074846903</v>
      </c>
      <c r="H108" s="45">
        <v>966162.99426939467</v>
      </c>
      <c r="I108" s="45">
        <v>167351.53335035063</v>
      </c>
      <c r="J108" s="45">
        <v>273484.87085935206</v>
      </c>
      <c r="K108" s="45">
        <v>15716.096528103095</v>
      </c>
      <c r="L108" s="45">
        <v>133852.9944276376</v>
      </c>
      <c r="M108" s="45">
        <v>100201.21035900319</v>
      </c>
    </row>
    <row r="109" spans="1:13" x14ac:dyDescent="0.2">
      <c r="A109" s="31">
        <v>2008.749999999992</v>
      </c>
      <c r="B109" s="45">
        <v>1087999.9999998794</v>
      </c>
      <c r="C109" s="45">
        <v>70467.050000000774</v>
      </c>
      <c r="D109" s="45">
        <v>67303.370000069204</v>
      </c>
      <c r="E109" s="45">
        <v>725171.50999993202</v>
      </c>
      <c r="F109" s="45">
        <v>93961.999999952983</v>
      </c>
      <c r="G109" s="45">
        <v>416911.00000049901</v>
      </c>
      <c r="H109" s="45">
        <v>968652.99999981013</v>
      </c>
      <c r="I109" s="45">
        <v>167829.19999995737</v>
      </c>
      <c r="J109" s="45">
        <v>274484.99999989447</v>
      </c>
      <c r="K109" s="45">
        <v>15737.509999998283</v>
      </c>
      <c r="L109" s="45">
        <v>134588.69999992513</v>
      </c>
      <c r="M109" s="45">
        <v>100380.99999999985</v>
      </c>
    </row>
    <row r="110" spans="1:13" x14ac:dyDescent="0.2">
      <c r="A110" s="31">
        <v>2008.8333333333253</v>
      </c>
      <c r="B110" s="45">
        <v>1088664.2322408303</v>
      </c>
      <c r="C110" s="45">
        <v>70516.990954245455</v>
      </c>
      <c r="D110" s="45">
        <v>66357.836480840619</v>
      </c>
      <c r="E110" s="45">
        <v>725378.79574999318</v>
      </c>
      <c r="F110" s="45">
        <v>94508.784967590647</v>
      </c>
      <c r="G110" s="45">
        <v>411442.44421595283</v>
      </c>
      <c r="H110" s="45">
        <v>969980.28169046785</v>
      </c>
      <c r="I110" s="45">
        <v>168245.51346939383</v>
      </c>
      <c r="J110" s="45">
        <v>275697.7088585876</v>
      </c>
      <c r="K110" s="45">
        <v>15756.23493409969</v>
      </c>
      <c r="L110" s="45">
        <v>135389.72778609779</v>
      </c>
      <c r="M110" s="45">
        <v>100219.94266988039</v>
      </c>
    </row>
    <row r="111" spans="1:13" x14ac:dyDescent="0.2">
      <c r="A111" s="31">
        <v>2008.9166666666586</v>
      </c>
      <c r="B111" s="45">
        <v>1088624.3528535881</v>
      </c>
      <c r="C111" s="45">
        <v>70623.376304811041</v>
      </c>
      <c r="D111" s="45">
        <v>65108.452726648</v>
      </c>
      <c r="E111" s="45">
        <v>724725.52464546973</v>
      </c>
      <c r="F111" s="45">
        <v>94921.829847699992</v>
      </c>
      <c r="G111" s="45">
        <v>405979.94101996149</v>
      </c>
      <c r="H111" s="45">
        <v>969684.81670946267</v>
      </c>
      <c r="I111" s="45">
        <v>168585.65106086261</v>
      </c>
      <c r="J111" s="45">
        <v>276884.53402314632</v>
      </c>
      <c r="K111" s="45">
        <v>15780.270327063177</v>
      </c>
      <c r="L111" s="45">
        <v>136127.61722952424</v>
      </c>
      <c r="M111" s="45">
        <v>99848.305167633123</v>
      </c>
    </row>
    <row r="112" spans="1:13" x14ac:dyDescent="0.2">
      <c r="A112" s="31">
        <v>2008.9999999999918</v>
      </c>
      <c r="B112" s="45">
        <v>1088619.9999999746</v>
      </c>
      <c r="C112" s="45">
        <v>70697.029999997292</v>
      </c>
      <c r="D112" s="45">
        <v>63761.810000130288</v>
      </c>
      <c r="E112" s="45">
        <v>723432.36000015109</v>
      </c>
      <c r="F112" s="45">
        <v>94837.000000044703</v>
      </c>
      <c r="G112" s="45">
        <v>401262.00000040268</v>
      </c>
      <c r="H112" s="45">
        <v>967314.00000034971</v>
      </c>
      <c r="I112" s="45">
        <v>168825.79999998209</v>
      </c>
      <c r="J112" s="45">
        <v>277683.99999995239</v>
      </c>
      <c r="K112" s="45">
        <v>15815.379999995819</v>
      </c>
      <c r="L112" s="45">
        <v>136655.93999996319</v>
      </c>
      <c r="M112" s="45">
        <v>99438.000000036584</v>
      </c>
    </row>
    <row r="113" spans="1:13" x14ac:dyDescent="0.2">
      <c r="A113" s="31">
        <v>2009.0833333333251</v>
      </c>
      <c r="B113" s="45">
        <v>1089163.9050915195</v>
      </c>
      <c r="C113" s="45">
        <v>70646.855594171124</v>
      </c>
      <c r="D113" s="45">
        <v>62503.195096784264</v>
      </c>
      <c r="E113" s="45">
        <v>721732.85372200306</v>
      </c>
      <c r="F113" s="45">
        <v>94030.015758878231</v>
      </c>
      <c r="G113" s="45">
        <v>397775.81052747066</v>
      </c>
      <c r="H113" s="45">
        <v>962732.95284219761</v>
      </c>
      <c r="I113" s="45">
        <v>168929.9109509151</v>
      </c>
      <c r="J113" s="45">
        <v>277809.9835965751</v>
      </c>
      <c r="K113" s="45">
        <v>15861.953592165868</v>
      </c>
      <c r="L113" s="45">
        <v>136866.74721268762</v>
      </c>
      <c r="M113" s="45">
        <v>99104.191393403962</v>
      </c>
    </row>
    <row r="114" spans="1:13" x14ac:dyDescent="0.2">
      <c r="A114" s="31">
        <v>2009.1666666666583</v>
      </c>
      <c r="B114" s="45">
        <v>1089861.1725383138</v>
      </c>
      <c r="C114" s="45">
        <v>70374.075065965604</v>
      </c>
      <c r="D114" s="45">
        <v>61432.676943513034</v>
      </c>
      <c r="E114" s="45">
        <v>719912.11209571164</v>
      </c>
      <c r="F114" s="45">
        <v>92836.017356577417</v>
      </c>
      <c r="G114" s="45">
        <v>395003.28110033006</v>
      </c>
      <c r="H114" s="45">
        <v>957077.70185650338</v>
      </c>
      <c r="I114" s="45">
        <v>168812.98833198776</v>
      </c>
      <c r="J114" s="45">
        <v>277277.77082542307</v>
      </c>
      <c r="K114" s="45">
        <v>15898.884015479935</v>
      </c>
      <c r="L114" s="45">
        <v>136806.00776507295</v>
      </c>
      <c r="M114" s="45">
        <v>98735.050452120791</v>
      </c>
    </row>
    <row r="115" spans="1:13" x14ac:dyDescent="0.2">
      <c r="A115" s="31">
        <v>2009.2499999999916</v>
      </c>
      <c r="B115" s="45">
        <v>1090090.0000000217</v>
      </c>
      <c r="C115" s="45">
        <v>69777.990000079866</v>
      </c>
      <c r="D115" s="45">
        <v>60629.020000065015</v>
      </c>
      <c r="E115" s="45">
        <v>718268.13000014692</v>
      </c>
      <c r="F115" s="45">
        <v>91730.000000091226</v>
      </c>
      <c r="G115" s="45">
        <v>392175.0000003142</v>
      </c>
      <c r="H115" s="45">
        <v>951802.0000004645</v>
      </c>
      <c r="I115" s="45">
        <v>168377.80000006326</v>
      </c>
      <c r="J115" s="45">
        <v>276178.00000013667</v>
      </c>
      <c r="K115" s="45">
        <v>15899.690000002631</v>
      </c>
      <c r="L115" s="45">
        <v>136558.17000003159</v>
      </c>
      <c r="M115" s="45">
        <v>98162.000000073822</v>
      </c>
    </row>
    <row r="116" spans="1:13" x14ac:dyDescent="0.2">
      <c r="A116" s="31">
        <v>2009.3333333333248</v>
      </c>
      <c r="B116" s="45">
        <v>1089361.6288743909</v>
      </c>
      <c r="C116" s="45">
        <v>68842.712224777031</v>
      </c>
      <c r="D116" s="45">
        <v>60135.25461411725</v>
      </c>
      <c r="E116" s="45">
        <v>717008.06454803445</v>
      </c>
      <c r="F116" s="45">
        <v>91047.485330658907</v>
      </c>
      <c r="G116" s="45">
        <v>388698.94330590917</v>
      </c>
      <c r="H116" s="45">
        <v>947920.98101722659</v>
      </c>
      <c r="I116" s="45">
        <v>167587.62791218274</v>
      </c>
      <c r="J116" s="45">
        <v>274645.46786635648</v>
      </c>
      <c r="K116" s="45">
        <v>15850.56143796381</v>
      </c>
      <c r="L116" s="45">
        <v>136205.00336308987</v>
      </c>
      <c r="M116" s="45">
        <v>97281.810275279975</v>
      </c>
    </row>
    <row r="117" spans="1:13" x14ac:dyDescent="0.2">
      <c r="A117" s="31">
        <v>2009.4166666666581</v>
      </c>
      <c r="B117" s="45">
        <v>1087719.4755116717</v>
      </c>
      <c r="C117" s="45">
        <v>67891.5945426791</v>
      </c>
      <c r="D117" s="45">
        <v>59851.474685018009</v>
      </c>
      <c r="E117" s="45">
        <v>715975.72178741207</v>
      </c>
      <c r="F117" s="45">
        <v>90566.100726511882</v>
      </c>
      <c r="G117" s="45">
        <v>384692.6382844274</v>
      </c>
      <c r="H117" s="45">
        <v>944695.30179319473</v>
      </c>
      <c r="I117" s="45">
        <v>166647.81042617169</v>
      </c>
      <c r="J117" s="45">
        <v>272991.60489777772</v>
      </c>
      <c r="K117" s="45">
        <v>15788.372870269606</v>
      </c>
      <c r="L117" s="45">
        <v>135817.5617102265</v>
      </c>
      <c r="M117" s="45">
        <v>96252.641172355769</v>
      </c>
    </row>
    <row r="118" spans="1:13" x14ac:dyDescent="0.2">
      <c r="A118" s="31">
        <v>2009.4999999999914</v>
      </c>
      <c r="B118" s="45">
        <v>1085340.0000002789</v>
      </c>
      <c r="C118" s="45">
        <v>67332.80000002349</v>
      </c>
      <c r="D118" s="45">
        <v>59642.040000022556</v>
      </c>
      <c r="E118" s="45">
        <v>714924.07000011869</v>
      </c>
      <c r="F118" s="45">
        <v>89924.000000087413</v>
      </c>
      <c r="G118" s="45">
        <v>380451.0000004418</v>
      </c>
      <c r="H118" s="45">
        <v>940947.00000045646</v>
      </c>
      <c r="I118" s="45">
        <v>165824.20000007015</v>
      </c>
      <c r="J118" s="45">
        <v>271572.00000012276</v>
      </c>
      <c r="K118" s="45">
        <v>15762.66999999906</v>
      </c>
      <c r="L118" s="45">
        <v>135464.22000003251</v>
      </c>
      <c r="M118" s="45">
        <v>95298.000000087384</v>
      </c>
    </row>
    <row r="119" spans="1:13" x14ac:dyDescent="0.2">
      <c r="A119" s="31">
        <v>2009.5833333333246</v>
      </c>
      <c r="B119" s="45">
        <v>1082465.8757079456</v>
      </c>
      <c r="C119" s="45">
        <v>67424.469210816518</v>
      </c>
      <c r="D119" s="45">
        <v>59382.161632230745</v>
      </c>
      <c r="E119" s="45">
        <v>713641.62882737885</v>
      </c>
      <c r="F119" s="45">
        <v>88896.820696702125</v>
      </c>
      <c r="G119" s="45">
        <v>376286.34217707906</v>
      </c>
      <c r="H119" s="45">
        <v>935946.97494320618</v>
      </c>
      <c r="I119" s="45">
        <v>165306.31073409767</v>
      </c>
      <c r="J119" s="45">
        <v>270598.44123507908</v>
      </c>
      <c r="K119" s="45">
        <v>15805.761767104332</v>
      </c>
      <c r="L119" s="45">
        <v>135193.64377957143</v>
      </c>
      <c r="M119" s="45">
        <v>94583.011950420434</v>
      </c>
    </row>
    <row r="120" spans="1:13" x14ac:dyDescent="0.2">
      <c r="A120" s="31">
        <v>2009.6666666666579</v>
      </c>
      <c r="B120" s="45">
        <v>1079604.6291197652</v>
      </c>
      <c r="C120" s="45">
        <v>67824.653059953198</v>
      </c>
      <c r="D120" s="45">
        <v>58990.455798134353</v>
      </c>
      <c r="E120" s="45">
        <v>712059.12334800628</v>
      </c>
      <c r="F120" s="45">
        <v>87810.135293361222</v>
      </c>
      <c r="G120" s="45">
        <v>372580.57317170326</v>
      </c>
      <c r="H120" s="45">
        <v>930761.57245462644</v>
      </c>
      <c r="I120" s="45">
        <v>164978.30329709675</v>
      </c>
      <c r="J120" s="45">
        <v>269707.51328801637</v>
      </c>
      <c r="K120" s="45">
        <v>15881.010059008582</v>
      </c>
      <c r="L120" s="45">
        <v>134975.66094977237</v>
      </c>
      <c r="M120" s="45">
        <v>94039.273747865227</v>
      </c>
    </row>
    <row r="121" spans="1:13" x14ac:dyDescent="0.2">
      <c r="A121" s="31">
        <v>2009.7499999999911</v>
      </c>
      <c r="B121" s="45">
        <v>1077330.0000001905</v>
      </c>
      <c r="C121" s="45">
        <v>68041.380000004152</v>
      </c>
      <c r="D121" s="45">
        <v>58396.390000076484</v>
      </c>
      <c r="E121" s="45">
        <v>710142.83000022289</v>
      </c>
      <c r="F121" s="45">
        <v>87127.000000034808</v>
      </c>
      <c r="G121" s="45">
        <v>369733.00000024319</v>
      </c>
      <c r="H121" s="45">
        <v>926906.0000002858</v>
      </c>
      <c r="I121" s="45">
        <v>164648.00000004208</v>
      </c>
      <c r="J121" s="45">
        <v>268392.00000018056</v>
      </c>
      <c r="K121" s="45">
        <v>15934.539999997371</v>
      </c>
      <c r="L121" s="45">
        <v>134760.39000002455</v>
      </c>
      <c r="M121" s="45">
        <v>93540.000000055254</v>
      </c>
    </row>
    <row r="122" spans="1:13" x14ac:dyDescent="0.2">
      <c r="A122" s="31">
        <v>2009.8333333333244</v>
      </c>
      <c r="B122" s="45">
        <v>1075953.7571841995</v>
      </c>
      <c r="C122" s="45">
        <v>67732.939450495978</v>
      </c>
      <c r="D122" s="45">
        <v>57576.420709075399</v>
      </c>
      <c r="E122" s="45">
        <v>708009.37866189599</v>
      </c>
      <c r="F122" s="45">
        <v>87179.194845982696</v>
      </c>
      <c r="G122" s="45">
        <v>368028.87317314569</v>
      </c>
      <c r="H122" s="45">
        <v>925518.0451384756</v>
      </c>
      <c r="I122" s="45">
        <v>164201.94026284217</v>
      </c>
      <c r="J122" s="45">
        <v>266365.50793482939</v>
      </c>
      <c r="K122" s="45">
        <v>15927.71816026697</v>
      </c>
      <c r="L122" s="45">
        <v>134509.42596323523</v>
      </c>
      <c r="M122" s="45">
        <v>92994.956738268243</v>
      </c>
    </row>
    <row r="123" spans="1:13" x14ac:dyDescent="0.2">
      <c r="A123" s="31">
        <v>2009.9166666666576</v>
      </c>
      <c r="B123" s="45">
        <v>1074739.785788537</v>
      </c>
      <c r="C123" s="45">
        <v>67158.664698971188</v>
      </c>
      <c r="D123" s="45">
        <v>56694.960270909913</v>
      </c>
      <c r="E123" s="45">
        <v>706376.81296966795</v>
      </c>
      <c r="F123" s="45">
        <v>87773.395137455911</v>
      </c>
      <c r="G123" s="45">
        <v>367297.21717878419</v>
      </c>
      <c r="H123" s="45">
        <v>926225.81579789612</v>
      </c>
      <c r="I123" s="45">
        <v>163841.53194124164</v>
      </c>
      <c r="J123" s="45">
        <v>264224.93454355147</v>
      </c>
      <c r="K123" s="45">
        <v>15882.876893676019</v>
      </c>
      <c r="L123" s="45">
        <v>134230.2700463979</v>
      </c>
      <c r="M123" s="45">
        <v>92460.115688406047</v>
      </c>
    </row>
    <row r="124" spans="1:13" x14ac:dyDescent="0.2">
      <c r="A124" s="31">
        <v>2009.9999999999909</v>
      </c>
      <c r="B124" s="45">
        <v>1072690.0000003057</v>
      </c>
      <c r="C124" s="45">
        <v>66728.150000024238</v>
      </c>
      <c r="D124" s="45">
        <v>55963.410000063974</v>
      </c>
      <c r="E124" s="45">
        <v>706113.52999992238</v>
      </c>
      <c r="F124" s="45">
        <v>88584.999999911364</v>
      </c>
      <c r="G124" s="45">
        <v>367252.99999997771</v>
      </c>
      <c r="H124" s="45">
        <v>928279.99999972968</v>
      </c>
      <c r="I124" s="45">
        <v>163846.89999996926</v>
      </c>
      <c r="J124" s="45">
        <v>262788.00000008865</v>
      </c>
      <c r="K124" s="45">
        <v>15837.5900000036</v>
      </c>
      <c r="L124" s="45">
        <v>133941.90000003128</v>
      </c>
      <c r="M124" s="45">
        <v>92028.000000038184</v>
      </c>
    </row>
    <row r="125" spans="1:13" x14ac:dyDescent="0.2">
      <c r="A125" s="31">
        <v>2010.0833333333242</v>
      </c>
      <c r="B125" s="45">
        <v>1069241.3177786942</v>
      </c>
      <c r="C125" s="45">
        <v>66742.598542916385</v>
      </c>
      <c r="D125" s="45">
        <v>55546.544050427859</v>
      </c>
      <c r="E125" s="45">
        <v>707714.58059988183</v>
      </c>
      <c r="F125" s="45">
        <v>89322.844363697426</v>
      </c>
      <c r="G125" s="45">
        <v>367686.94290896098</v>
      </c>
      <c r="H125" s="45">
        <v>930961.58524397644</v>
      </c>
      <c r="I125" s="45">
        <v>164408.79858505001</v>
      </c>
      <c r="J125" s="45">
        <v>262636.11961919267</v>
      </c>
      <c r="K125" s="45">
        <v>15823.587073315319</v>
      </c>
      <c r="L125" s="45">
        <v>133684.35347876107</v>
      </c>
      <c r="M125" s="45">
        <v>91770.124059790425</v>
      </c>
    </row>
    <row r="126" spans="1:13" x14ac:dyDescent="0.2">
      <c r="A126" s="31">
        <v>2010.1666666666574</v>
      </c>
      <c r="B126" s="45">
        <v>1065570.6721718067</v>
      </c>
      <c r="C126" s="45">
        <v>67069.649255434255</v>
      </c>
      <c r="D126" s="45">
        <v>55422.627933456024</v>
      </c>
      <c r="E126" s="45">
        <v>710181.63069963385</v>
      </c>
      <c r="F126" s="45">
        <v>89829.506378772305</v>
      </c>
      <c r="G126" s="45">
        <v>368692.78033573262</v>
      </c>
      <c r="H126" s="45">
        <v>933672.75694595149</v>
      </c>
      <c r="I126" s="45">
        <v>165360.4985675769</v>
      </c>
      <c r="J126" s="45">
        <v>263405.48927934497</v>
      </c>
      <c r="K126" s="45">
        <v>15849.2208848152</v>
      </c>
      <c r="L126" s="45">
        <v>133581.90775366852</v>
      </c>
      <c r="M126" s="45">
        <v>91673.967202485976</v>
      </c>
    </row>
    <row r="127" spans="1:13" x14ac:dyDescent="0.2">
      <c r="A127" s="31">
        <v>2010.2499999999907</v>
      </c>
      <c r="B127" s="45">
        <v>1063290.0000001171</v>
      </c>
      <c r="C127" s="45">
        <v>67468.54999996032</v>
      </c>
      <c r="D127" s="45">
        <v>55523.299999978728</v>
      </c>
      <c r="E127" s="45">
        <v>712142.99999986007</v>
      </c>
      <c r="F127" s="45">
        <v>89981.000000007552</v>
      </c>
      <c r="G127" s="45">
        <v>370439.99999975675</v>
      </c>
      <c r="H127" s="45">
        <v>935845.99999980815</v>
      </c>
      <c r="I127" s="45">
        <v>166445.89999988064</v>
      </c>
      <c r="J127" s="45">
        <v>264495.99999988242</v>
      </c>
      <c r="K127" s="45">
        <v>15916.999999989966</v>
      </c>
      <c r="L127" s="45">
        <v>133779.89999995567</v>
      </c>
      <c r="M127" s="45">
        <v>91705.999999990498</v>
      </c>
    </row>
    <row r="128" spans="1:13" x14ac:dyDescent="0.2">
      <c r="A128" s="31">
        <v>2010.3333333333239</v>
      </c>
      <c r="B128" s="45">
        <v>1063541.342073048</v>
      </c>
      <c r="C128" s="45">
        <v>67734.747118521424</v>
      </c>
      <c r="D128" s="45">
        <v>55764.565681984961</v>
      </c>
      <c r="E128" s="45">
        <v>712631.39597484644</v>
      </c>
      <c r="F128" s="45">
        <v>89727.464735984657</v>
      </c>
      <c r="G128" s="45">
        <v>373022.17000531458</v>
      </c>
      <c r="H128" s="45">
        <v>937220.5027731614</v>
      </c>
      <c r="I128" s="45">
        <v>167449.22095210393</v>
      </c>
      <c r="J128" s="45">
        <v>265403.79136615025</v>
      </c>
      <c r="K128" s="45">
        <v>16021.98095386746</v>
      </c>
      <c r="L128" s="45">
        <v>134357.29012175847</v>
      </c>
      <c r="M128" s="45">
        <v>91834.584059723129</v>
      </c>
    </row>
    <row r="129" spans="1:13" x14ac:dyDescent="0.2">
      <c r="A129" s="31">
        <v>2010.4166666666572</v>
      </c>
      <c r="B129" s="45">
        <v>1065587.1551551763</v>
      </c>
      <c r="C129" s="45">
        <v>67808.480871770604</v>
      </c>
      <c r="D129" s="45">
        <v>55999.898736077696</v>
      </c>
      <c r="E129" s="45">
        <v>712297.07719383878</v>
      </c>
      <c r="F129" s="45">
        <v>89315.542310224351</v>
      </c>
      <c r="G129" s="45">
        <v>376229.17999585305</v>
      </c>
      <c r="H129" s="45">
        <v>938762.26752788678</v>
      </c>
      <c r="I129" s="45">
        <v>168315.9515656915</v>
      </c>
      <c r="J129" s="45">
        <v>266009.99722765764</v>
      </c>
      <c r="K129" s="45">
        <v>16129.412159630027</v>
      </c>
      <c r="L129" s="45">
        <v>135127.52893885976</v>
      </c>
      <c r="M129" s="45">
        <v>92035.645131319296</v>
      </c>
    </row>
    <row r="130" spans="1:13" x14ac:dyDescent="0.2">
      <c r="A130" s="31">
        <v>2010.4999999999905</v>
      </c>
      <c r="B130" s="45">
        <v>1068219.9999997108</v>
      </c>
      <c r="C130" s="45">
        <v>67666.190000029586</v>
      </c>
      <c r="D130" s="45">
        <v>56067.140000008119</v>
      </c>
      <c r="E130" s="45">
        <v>712194.68999995815</v>
      </c>
      <c r="F130" s="45">
        <v>89066.000000007043</v>
      </c>
      <c r="G130" s="45">
        <v>379774.99999958515</v>
      </c>
      <c r="H130" s="45">
        <v>941743.99999952724</v>
      </c>
      <c r="I130" s="45">
        <v>169031.89999992715</v>
      </c>
      <c r="J130" s="45">
        <v>266291.99999998708</v>
      </c>
      <c r="K130" s="45">
        <v>16197.089999996135</v>
      </c>
      <c r="L130" s="45">
        <v>135837.68999993172</v>
      </c>
      <c r="M130" s="45">
        <v>92286.999999969164</v>
      </c>
    </row>
    <row r="131" spans="1:13" x14ac:dyDescent="0.2">
      <c r="A131" s="31">
        <v>2010.5833333333237</v>
      </c>
      <c r="B131" s="45">
        <v>1070525.9065212663</v>
      </c>
      <c r="C131" s="45">
        <v>67356.974834781751</v>
      </c>
      <c r="D131" s="45">
        <v>55861.545443799136</v>
      </c>
      <c r="E131" s="45">
        <v>713063.78401890374</v>
      </c>
      <c r="F131" s="45">
        <v>89203.889285025973</v>
      </c>
      <c r="G131" s="45">
        <v>383288.34003096219</v>
      </c>
      <c r="H131" s="45">
        <v>946875.77403221047</v>
      </c>
      <c r="I131" s="45">
        <v>169603.68797633299</v>
      </c>
      <c r="J131" s="45">
        <v>266300.7149158211</v>
      </c>
      <c r="K131" s="45">
        <v>16201.395407461026</v>
      </c>
      <c r="L131" s="45">
        <v>136296.6382560874</v>
      </c>
      <c r="M131" s="45">
        <v>92570.761923447586</v>
      </c>
    </row>
    <row r="132" spans="1:13" x14ac:dyDescent="0.2">
      <c r="A132" s="31">
        <v>2010.666666666657</v>
      </c>
      <c r="B132" s="45">
        <v>1072764.7812804882</v>
      </c>
      <c r="C132" s="45">
        <v>67220.582072257006</v>
      </c>
      <c r="D132" s="45">
        <v>55508.031566639285</v>
      </c>
      <c r="E132" s="45">
        <v>714383.52200625325</v>
      </c>
      <c r="F132" s="45">
        <v>89571.398454493989</v>
      </c>
      <c r="G132" s="45">
        <v>386056.87004927098</v>
      </c>
      <c r="H132" s="45">
        <v>952617.13590362854</v>
      </c>
      <c r="I132" s="45">
        <v>170121.19146541331</v>
      </c>
      <c r="J132" s="45">
        <v>266381.18847634329</v>
      </c>
      <c r="K132" s="45">
        <v>16193.0475136526</v>
      </c>
      <c r="L132" s="45">
        <v>136560.404268288</v>
      </c>
      <c r="M132" s="45">
        <v>92886.230049874299</v>
      </c>
    </row>
    <row r="133" spans="1:13" x14ac:dyDescent="0.2">
      <c r="A133" s="31">
        <v>2010.7499999999902</v>
      </c>
      <c r="B133" s="45">
        <v>1075489.99999963</v>
      </c>
      <c r="C133" s="45">
        <v>67669.419999896869</v>
      </c>
      <c r="D133" s="45">
        <v>55188.930000028289</v>
      </c>
      <c r="E133" s="45">
        <v>715317.96999994572</v>
      </c>
      <c r="F133" s="45">
        <v>89914.999999970998</v>
      </c>
      <c r="G133" s="45">
        <v>387282.99999997782</v>
      </c>
      <c r="H133" s="45">
        <v>956864.99999967148</v>
      </c>
      <c r="I133" s="45">
        <v>170695.09999992503</v>
      </c>
      <c r="J133" s="45">
        <v>266951.99999988789</v>
      </c>
      <c r="K133" s="45">
        <v>16241.349999988299</v>
      </c>
      <c r="L133" s="45">
        <v>136746.80999997805</v>
      </c>
      <c r="M133" s="45">
        <v>93236.999999956635</v>
      </c>
    </row>
    <row r="134" spans="1:13" x14ac:dyDescent="0.2">
      <c r="A134" s="31">
        <v>2010.8333333333235</v>
      </c>
      <c r="B134" s="45">
        <v>1079170.2170254139</v>
      </c>
      <c r="C134" s="45">
        <v>68943.296134874239</v>
      </c>
      <c r="D134" s="45">
        <v>55045.365876271833</v>
      </c>
      <c r="E134" s="45">
        <v>715314.41128235171</v>
      </c>
      <c r="F134" s="45">
        <v>90039.533679372194</v>
      </c>
      <c r="G134" s="45">
        <v>386537.24764694076</v>
      </c>
      <c r="H134" s="45">
        <v>958239.10479884839</v>
      </c>
      <c r="I134" s="45">
        <v>171411.77529027019</v>
      </c>
      <c r="J134" s="45">
        <v>268281.97859992867</v>
      </c>
      <c r="K134" s="45">
        <v>16392.855194036998</v>
      </c>
      <c r="L134" s="45">
        <v>136964.22759436356</v>
      </c>
      <c r="M134" s="45">
        <v>93632.553431463923</v>
      </c>
    </row>
    <row r="135" spans="1:13" x14ac:dyDescent="0.2">
      <c r="A135" s="31">
        <v>2010.9166666666567</v>
      </c>
      <c r="B135" s="45">
        <v>1083935.2012023162</v>
      </c>
      <c r="C135" s="45">
        <v>70591.614913044235</v>
      </c>
      <c r="D135" s="45">
        <v>55053.638330841532</v>
      </c>
      <c r="E135" s="45">
        <v>714952.99811396678</v>
      </c>
      <c r="F135" s="45">
        <v>89983.308316116192</v>
      </c>
      <c r="G135" s="45">
        <v>384862.56202810275</v>
      </c>
      <c r="H135" s="45">
        <v>958250.48515116423</v>
      </c>
      <c r="I135" s="45">
        <v>172260.26775739715</v>
      </c>
      <c r="J135" s="45">
        <v>270040.95257028675</v>
      </c>
      <c r="K135" s="45">
        <v>16603.110007941243</v>
      </c>
      <c r="L135" s="45">
        <v>137283.22991368306</v>
      </c>
      <c r="M135" s="45">
        <v>94105.916150421457</v>
      </c>
    </row>
    <row r="136" spans="1:13" x14ac:dyDescent="0.2">
      <c r="A136" s="31">
        <v>2010.99999999999</v>
      </c>
      <c r="B136" s="45">
        <v>1089829.9999992226</v>
      </c>
      <c r="C136" s="45">
        <v>71991.179999871849</v>
      </c>
      <c r="D136" s="45">
        <v>55148.839999985954</v>
      </c>
      <c r="E136" s="45">
        <v>715097.09999991779</v>
      </c>
      <c r="F136" s="45">
        <v>89843.00000001803</v>
      </c>
      <c r="G136" s="45">
        <v>383670.00000005774</v>
      </c>
      <c r="H136" s="45">
        <v>959132.99999975227</v>
      </c>
      <c r="I136" s="45">
        <v>173205.29999988218</v>
      </c>
      <c r="J136" s="45">
        <v>271748.99999981723</v>
      </c>
      <c r="K136" s="45">
        <v>16804.909999978972</v>
      </c>
      <c r="L136" s="45">
        <v>137764.93999992995</v>
      </c>
      <c r="M136" s="45">
        <v>94695.999999920605</v>
      </c>
    </row>
    <row r="137" spans="1:13" x14ac:dyDescent="0.2">
      <c r="A137" s="31">
        <v>2011.0833333333233</v>
      </c>
      <c r="B137" s="45">
        <v>1096773.9661146915</v>
      </c>
      <c r="C137" s="45">
        <v>72677.56210645278</v>
      </c>
      <c r="D137" s="45">
        <v>55265.354754867272</v>
      </c>
      <c r="E137" s="45">
        <v>716330.91344409471</v>
      </c>
      <c r="F137" s="45">
        <v>89690.827849314155</v>
      </c>
      <c r="G137" s="45">
        <v>383968.85456665512</v>
      </c>
      <c r="H137" s="45">
        <v>962535.8808451019</v>
      </c>
      <c r="I137" s="45">
        <v>174212.67752869491</v>
      </c>
      <c r="J137" s="45">
        <v>273005.22253543098</v>
      </c>
      <c r="K137" s="45">
        <v>16948.212705176389</v>
      </c>
      <c r="L137" s="45">
        <v>138431.18025509868</v>
      </c>
      <c r="M137" s="45">
        <v>95421.616942958455</v>
      </c>
    </row>
    <row r="138" spans="1:13" x14ac:dyDescent="0.2">
      <c r="A138" s="31">
        <v>2011.1666666666565</v>
      </c>
      <c r="B138" s="45">
        <v>1104183.6731657891</v>
      </c>
      <c r="C138" s="45">
        <v>72821.400126634137</v>
      </c>
      <c r="D138" s="45">
        <v>55334.731406300991</v>
      </c>
      <c r="E138" s="45">
        <v>718121.94294504053</v>
      </c>
      <c r="F138" s="45">
        <v>89501.183095891654</v>
      </c>
      <c r="G138" s="45">
        <v>385161.36332018749</v>
      </c>
      <c r="H138" s="45">
        <v>967769.84941628471</v>
      </c>
      <c r="I138" s="45">
        <v>175252.53750437917</v>
      </c>
      <c r="J138" s="45">
        <v>273724.8160563758</v>
      </c>
      <c r="K138" s="45">
        <v>17051.623565577422</v>
      </c>
      <c r="L138" s="45">
        <v>139146.57052113127</v>
      </c>
      <c r="M138" s="45">
        <v>96221.179422126283</v>
      </c>
    </row>
    <row r="139" spans="1:13" x14ac:dyDescent="0.2">
      <c r="A139" s="31">
        <v>2011.2499999999898</v>
      </c>
      <c r="B139" s="45">
        <v>1111349.9999991641</v>
      </c>
      <c r="C139" s="45">
        <v>72752.100000008126</v>
      </c>
      <c r="D139" s="45">
        <v>55287.810000015728</v>
      </c>
      <c r="E139" s="45">
        <v>719658.51999986009</v>
      </c>
      <c r="F139" s="45">
        <v>89224.000000041458</v>
      </c>
      <c r="G139" s="45">
        <v>386247.99999991397</v>
      </c>
      <c r="H139" s="45">
        <v>973560.99999930698</v>
      </c>
      <c r="I139" s="45">
        <v>176296.09999987282</v>
      </c>
      <c r="J139" s="45">
        <v>273902.00000001176</v>
      </c>
      <c r="K139" s="45">
        <v>17150.909999986598</v>
      </c>
      <c r="L139" s="45">
        <v>139736.42999994245</v>
      </c>
      <c r="M139" s="45">
        <v>97012.999999906591</v>
      </c>
    </row>
    <row r="140" spans="1:13" x14ac:dyDescent="0.2">
      <c r="A140" s="31">
        <v>2011.333333333323</v>
      </c>
      <c r="B140" s="45">
        <v>1117739.8444369726</v>
      </c>
      <c r="C140" s="45">
        <v>72734.480253767601</v>
      </c>
      <c r="D140" s="45">
        <v>55097.372141279804</v>
      </c>
      <c r="E140" s="45">
        <v>720331.59568121692</v>
      </c>
      <c r="F140" s="45">
        <v>88834.821590166757</v>
      </c>
      <c r="G140" s="45">
        <v>386460.14890100952</v>
      </c>
      <c r="H140" s="45">
        <v>978872.89033641317</v>
      </c>
      <c r="I140" s="45">
        <v>177309.1775572011</v>
      </c>
      <c r="J140" s="45">
        <v>273626.68681327684</v>
      </c>
      <c r="K140" s="45">
        <v>17272.435837013647</v>
      </c>
      <c r="L140" s="45">
        <v>140094.19471816093</v>
      </c>
      <c r="M140" s="45">
        <v>97738.386203596936</v>
      </c>
    </row>
    <row r="141" spans="1:13" x14ac:dyDescent="0.2">
      <c r="A141" s="31">
        <v>2011.4166666666563</v>
      </c>
      <c r="B141" s="45">
        <v>1123524.1802036599</v>
      </c>
      <c r="C141" s="45">
        <v>72775.009765412877</v>
      </c>
      <c r="D141" s="45">
        <v>54903.965673582279</v>
      </c>
      <c r="E141" s="45">
        <v>720342.59936430608</v>
      </c>
      <c r="F141" s="45">
        <v>88411.625967157728</v>
      </c>
      <c r="G141" s="45">
        <v>385952.83654265315</v>
      </c>
      <c r="H141" s="45">
        <v>983618.93199514982</v>
      </c>
      <c r="I141" s="45">
        <v>178235.95259473129</v>
      </c>
      <c r="J141" s="45">
        <v>273371.5609815598</v>
      </c>
      <c r="K141" s="45">
        <v>17404.950544475174</v>
      </c>
      <c r="L141" s="45">
        <v>140385.76800137124</v>
      </c>
      <c r="M141" s="45">
        <v>98430.625419788994</v>
      </c>
    </row>
    <row r="142" spans="1:13" x14ac:dyDescent="0.2">
      <c r="A142" s="31">
        <v>2011.4999999999895</v>
      </c>
      <c r="B142" s="45">
        <v>1129049.9999993083</v>
      </c>
      <c r="C142" s="45">
        <v>72815.569999997359</v>
      </c>
      <c r="D142" s="45">
        <v>54890.079999982845</v>
      </c>
      <c r="E142" s="45">
        <v>720095.58000003023</v>
      </c>
      <c r="F142" s="45">
        <v>88058.000000035681</v>
      </c>
      <c r="G142" s="45">
        <v>385112.0000001103</v>
      </c>
      <c r="H142" s="45">
        <v>987949.99999947613</v>
      </c>
      <c r="I142" s="45">
        <v>179015.19999991401</v>
      </c>
      <c r="J142" s="45">
        <v>273704.99999989744</v>
      </c>
      <c r="K142" s="45">
        <v>17527.799999986051</v>
      </c>
      <c r="L142" s="45">
        <v>140845.16999992201</v>
      </c>
      <c r="M142" s="45">
        <v>99145.999999906417</v>
      </c>
    </row>
    <row r="143" spans="1:13" x14ac:dyDescent="0.2">
      <c r="A143" s="31">
        <v>2011.5833333333228</v>
      </c>
      <c r="B143" s="45">
        <v>1134572.2116884133</v>
      </c>
      <c r="C143" s="45">
        <v>72846.599100634994</v>
      </c>
      <c r="D143" s="45">
        <v>55166.5726059894</v>
      </c>
      <c r="E143" s="45">
        <v>719979.67790476838</v>
      </c>
      <c r="F143" s="45">
        <v>87854.737642115972</v>
      </c>
      <c r="G143" s="45">
        <v>384234.73501460039</v>
      </c>
      <c r="H143" s="45">
        <v>992041.18743533839</v>
      </c>
      <c r="I143" s="45">
        <v>179616.24187145298</v>
      </c>
      <c r="J143" s="45">
        <v>274937.6228039249</v>
      </c>
      <c r="K143" s="45">
        <v>17624.202835568787</v>
      </c>
      <c r="L143" s="45">
        <v>141626.09753858228</v>
      </c>
      <c r="M143" s="45">
        <v>99911.801205079915</v>
      </c>
    </row>
    <row r="144" spans="1:13" x14ac:dyDescent="0.2">
      <c r="A144" s="31">
        <v>2011.6666666666561</v>
      </c>
      <c r="B144" s="45">
        <v>1139977.3837929852</v>
      </c>
      <c r="C144" s="45">
        <v>73052.761922755337</v>
      </c>
      <c r="D144" s="45">
        <v>55557.773306794727</v>
      </c>
      <c r="E144" s="45">
        <v>720324.39885678084</v>
      </c>
      <c r="F144" s="45">
        <v>87791.461183855747</v>
      </c>
      <c r="G144" s="45">
        <v>383262.77199102606</v>
      </c>
      <c r="H144" s="45">
        <v>996164.45963666646</v>
      </c>
      <c r="I144" s="45">
        <v>180130.58915310979</v>
      </c>
      <c r="J144" s="45">
        <v>276349.01409128244</v>
      </c>
      <c r="K144" s="45">
        <v>17692.868700882264</v>
      </c>
      <c r="L144" s="45">
        <v>142560.95413968145</v>
      </c>
      <c r="M144" s="45">
        <v>100639.35593522484</v>
      </c>
    </row>
    <row r="145" spans="1:13" x14ac:dyDescent="0.2">
      <c r="A145" s="31">
        <v>2011.7499999999893</v>
      </c>
      <c r="B145" s="45">
        <v>1145059.9999993776</v>
      </c>
      <c r="C145" s="45">
        <v>73667.279999885039</v>
      </c>
      <c r="D145" s="45">
        <v>55816.379999985904</v>
      </c>
      <c r="E145" s="45">
        <v>721444.33999979321</v>
      </c>
      <c r="F145" s="45">
        <v>87834.999999988984</v>
      </c>
      <c r="G145" s="45">
        <v>382049.00000017742</v>
      </c>
      <c r="H145" s="45">
        <v>1000615.9999993955</v>
      </c>
      <c r="I145" s="45">
        <v>180680.29999992199</v>
      </c>
      <c r="J145" s="45">
        <v>276961.00000001461</v>
      </c>
      <c r="K145" s="45">
        <v>17736.379999995923</v>
      </c>
      <c r="L145" s="45">
        <v>143401.8199999088</v>
      </c>
      <c r="M145" s="45">
        <v>101210.99999994172</v>
      </c>
    </row>
    <row r="146" spans="1:13" x14ac:dyDescent="0.2">
      <c r="A146" s="31">
        <v>2011.8333333333226</v>
      </c>
      <c r="B146" s="45">
        <v>1149647.2347312164</v>
      </c>
      <c r="C146" s="45">
        <v>74803.006676815785</v>
      </c>
      <c r="D146" s="45">
        <v>55769.454101289157</v>
      </c>
      <c r="E146" s="45">
        <v>723486.04195859923</v>
      </c>
      <c r="F146" s="45">
        <v>87945.338952581616</v>
      </c>
      <c r="G146" s="45">
        <v>380556.50363385858</v>
      </c>
      <c r="H146" s="45">
        <v>1005540.1376966902</v>
      </c>
      <c r="I146" s="45">
        <v>181360.99569723825</v>
      </c>
      <c r="J146" s="45">
        <v>276124.48863716365</v>
      </c>
      <c r="K146" s="45">
        <v>17760.50726509541</v>
      </c>
      <c r="L146" s="45">
        <v>143963.65846029724</v>
      </c>
      <c r="M146" s="45">
        <v>101556.48304964932</v>
      </c>
    </row>
    <row r="147" spans="1:13" x14ac:dyDescent="0.2">
      <c r="A147" s="31">
        <v>2011.9166666666558</v>
      </c>
      <c r="B147" s="45">
        <v>1153697.0253612634</v>
      </c>
      <c r="C147" s="45">
        <v>76091.322543214061</v>
      </c>
      <c r="D147" s="45">
        <v>55541.511099101823</v>
      </c>
      <c r="E147" s="45">
        <v>725923.81928200833</v>
      </c>
      <c r="F147" s="45">
        <v>88055.084853016597</v>
      </c>
      <c r="G147" s="45">
        <v>379189.14956809994</v>
      </c>
      <c r="H147" s="45">
        <v>1010473.7850104031</v>
      </c>
      <c r="I147" s="45">
        <v>182162.55005161013</v>
      </c>
      <c r="J147" s="45">
        <v>274506.71598627028</v>
      </c>
      <c r="K147" s="45">
        <v>17783.773540836071</v>
      </c>
      <c r="L147" s="45">
        <v>144312.96543935064</v>
      </c>
      <c r="M147" s="45">
        <v>101795.21009811222</v>
      </c>
    </row>
    <row r="148" spans="1:13" x14ac:dyDescent="0.2">
      <c r="A148" s="31">
        <v>2011.9999999999891</v>
      </c>
      <c r="B148" s="45">
        <v>1157199.9999995774</v>
      </c>
      <c r="C148" s="45">
        <v>77043.239999918689</v>
      </c>
      <c r="D148" s="45">
        <v>55331.430000017659</v>
      </c>
      <c r="E148" s="45">
        <v>728063.92999976943</v>
      </c>
      <c r="F148" s="45">
        <v>88090.000000003565</v>
      </c>
      <c r="G148" s="45">
        <v>378461.00000003108</v>
      </c>
      <c r="H148" s="45">
        <v>1014801.9999994996</v>
      </c>
      <c r="I148" s="45">
        <v>183048.39999988009</v>
      </c>
      <c r="J148" s="45">
        <v>273104.00000012614</v>
      </c>
      <c r="K148" s="45">
        <v>17827.889999991909</v>
      </c>
      <c r="L148" s="45">
        <v>144579.11999996493</v>
      </c>
      <c r="M148" s="45">
        <v>102093.99999994965</v>
      </c>
    </row>
    <row r="149" spans="1:13" x14ac:dyDescent="0.2">
      <c r="A149" s="31">
        <v>2012.0833333333223</v>
      </c>
      <c r="B149" s="45">
        <v>1160170.701235285</v>
      </c>
      <c r="C149" s="45">
        <v>77304.480858096111</v>
      </c>
      <c r="D149" s="45">
        <v>55294.35950740656</v>
      </c>
      <c r="E149" s="45">
        <v>729417.15018539946</v>
      </c>
      <c r="F149" s="45">
        <v>88005.610251230581</v>
      </c>
      <c r="G149" s="45">
        <v>378678.13933967846</v>
      </c>
      <c r="H149" s="45">
        <v>1018102.7062188542</v>
      </c>
      <c r="I149" s="45">
        <v>183979.21607975732</v>
      </c>
      <c r="J149" s="45">
        <v>272684.7559812775</v>
      </c>
      <c r="K149" s="45">
        <v>17905.938844757795</v>
      </c>
      <c r="L149" s="45">
        <v>144881.44306428946</v>
      </c>
      <c r="M149" s="45">
        <v>102566.52585527804</v>
      </c>
    </row>
    <row r="150" spans="1:13" x14ac:dyDescent="0.2">
      <c r="A150" s="31">
        <v>2012.1666666666556</v>
      </c>
      <c r="B150" s="45">
        <v>1162719.3295738222</v>
      </c>
      <c r="C150" s="45">
        <v>77059.604570434632</v>
      </c>
      <c r="D150" s="45">
        <v>55410.527111674513</v>
      </c>
      <c r="E150" s="45">
        <v>730312.32808780984</v>
      </c>
      <c r="F150" s="45">
        <v>87876.49570034616</v>
      </c>
      <c r="G150" s="45">
        <v>379314.74084833084</v>
      </c>
      <c r="H150" s="45">
        <v>1020725.2892072804</v>
      </c>
      <c r="I150" s="45">
        <v>184904.60323241487</v>
      </c>
      <c r="J150" s="45">
        <v>273105.7886309303</v>
      </c>
      <c r="K150" s="45">
        <v>17996.486394998465</v>
      </c>
      <c r="L150" s="45">
        <v>145299.02299147152</v>
      </c>
      <c r="M150" s="45">
        <v>103113.87774611887</v>
      </c>
    </row>
    <row r="151" spans="1:13" x14ac:dyDescent="0.2">
      <c r="A151" s="31">
        <v>2012.2499999999889</v>
      </c>
      <c r="B151" s="45">
        <v>1164979.9999997111</v>
      </c>
      <c r="C151" s="45">
        <v>76627.880000055986</v>
      </c>
      <c r="D151" s="45">
        <v>55616.429999969296</v>
      </c>
      <c r="E151" s="45">
        <v>731282.8299998414</v>
      </c>
      <c r="F151" s="45">
        <v>87807.000000000655</v>
      </c>
      <c r="G151" s="45">
        <v>379637.00000001065</v>
      </c>
      <c r="H151" s="45">
        <v>1023211.9999996525</v>
      </c>
      <c r="I151" s="45">
        <v>185771.39999989042</v>
      </c>
      <c r="J151" s="45">
        <v>273995.99999986618</v>
      </c>
      <c r="K151" s="45">
        <v>18069.469999992758</v>
      </c>
      <c r="L151" s="45">
        <v>145900.88999990412</v>
      </c>
      <c r="M151" s="45">
        <v>103583.99999994908</v>
      </c>
    </row>
    <row r="152" spans="1:13" x14ac:dyDescent="0.2">
      <c r="A152" s="31">
        <v>2012.3333333333221</v>
      </c>
      <c r="B152" s="45">
        <v>1167150.3306957069</v>
      </c>
      <c r="C152" s="45">
        <v>76281.147298100041</v>
      </c>
      <c r="D152" s="45">
        <v>55854.61157275123</v>
      </c>
      <c r="E152" s="45">
        <v>732725.69248391537</v>
      </c>
      <c r="F152" s="45">
        <v>87872.368190677225</v>
      </c>
      <c r="G152" s="45">
        <v>379120.60567411681</v>
      </c>
      <c r="H152" s="45">
        <v>1025934.4818698009</v>
      </c>
      <c r="I152" s="45">
        <v>186532.51405712168</v>
      </c>
      <c r="J152" s="45">
        <v>274996.22817848629</v>
      </c>
      <c r="K152" s="45">
        <v>18105.059948413324</v>
      </c>
      <c r="L152" s="45">
        <v>146703.4570599689</v>
      </c>
      <c r="M152" s="45">
        <v>103862.85797334096</v>
      </c>
    </row>
    <row r="153" spans="1:13" x14ac:dyDescent="0.2">
      <c r="A153" s="31">
        <v>2012.4166666666554</v>
      </c>
      <c r="B153" s="45">
        <v>1169681.952637597</v>
      </c>
      <c r="C153" s="45">
        <v>76101.531767703127</v>
      </c>
      <c r="D153" s="45">
        <v>56091.800083740498</v>
      </c>
      <c r="E153" s="45">
        <v>734492.63318055717</v>
      </c>
      <c r="F153" s="45">
        <v>88031.450864143524</v>
      </c>
      <c r="G153" s="45">
        <v>378079.22037189081</v>
      </c>
      <c r="H153" s="45">
        <v>1028581.9470471079</v>
      </c>
      <c r="I153" s="45">
        <v>187165.12961065563</v>
      </c>
      <c r="J153" s="45">
        <v>275795.05541569029</v>
      </c>
      <c r="K153" s="45">
        <v>18124.358286524548</v>
      </c>
      <c r="L153" s="45">
        <v>147512.66814991797</v>
      </c>
      <c r="M153" s="45">
        <v>103988.50113930939</v>
      </c>
    </row>
    <row r="154" spans="1:13" x14ac:dyDescent="0.2">
      <c r="A154" s="31">
        <v>2012.4999999999886</v>
      </c>
      <c r="B154" s="45">
        <v>1173089.9999994519</v>
      </c>
      <c r="C154" s="45">
        <v>76123.729999981631</v>
      </c>
      <c r="D154" s="45">
        <v>56300.769999974662</v>
      </c>
      <c r="E154" s="45">
        <v>736299.03999976395</v>
      </c>
      <c r="F154" s="45">
        <v>88213.999999976688</v>
      </c>
      <c r="G154" s="45">
        <v>377036.00000011863</v>
      </c>
      <c r="H154" s="45">
        <v>1030672.9999997746</v>
      </c>
      <c r="I154" s="45">
        <v>187652.49999994418</v>
      </c>
      <c r="J154" s="45">
        <v>276093.00000000716</v>
      </c>
      <c r="K154" s="45">
        <v>18158.699999992867</v>
      </c>
      <c r="L154" s="45">
        <v>148081.84999994992</v>
      </c>
      <c r="M154" s="45">
        <v>104036.99999999518</v>
      </c>
    </row>
    <row r="155" spans="1:13" x14ac:dyDescent="0.2">
      <c r="A155" s="31">
        <v>2012.5833333333219</v>
      </c>
      <c r="B155" s="45">
        <v>1177645.7537574063</v>
      </c>
      <c r="C155" s="45">
        <v>76278.974764458573</v>
      </c>
      <c r="D155" s="45">
        <v>56459.311238470407</v>
      </c>
      <c r="E155" s="45">
        <v>737951.76950732036</v>
      </c>
      <c r="F155" s="45">
        <v>88344.954023036989</v>
      </c>
      <c r="G155" s="45">
        <v>376452.32685317437</v>
      </c>
      <c r="H155" s="45">
        <v>1032010.292225832</v>
      </c>
      <c r="I155" s="45">
        <v>188012.04620972747</v>
      </c>
      <c r="J155" s="45">
        <v>275740.47945248196</v>
      </c>
      <c r="K155" s="45">
        <v>18232.788398589248</v>
      </c>
      <c r="L155" s="45">
        <v>148259.83758421577</v>
      </c>
      <c r="M155" s="45">
        <v>104076.67188080838</v>
      </c>
    </row>
    <row r="156" spans="1:13" x14ac:dyDescent="0.2">
      <c r="A156" s="31">
        <v>2012.6666666666551</v>
      </c>
      <c r="B156" s="45">
        <v>1182645.082095454</v>
      </c>
      <c r="C156" s="45">
        <v>76084.643544113918</v>
      </c>
      <c r="D156" s="45">
        <v>56565.275516169153</v>
      </c>
      <c r="E156" s="45">
        <v>739623.55289231427</v>
      </c>
      <c r="F156" s="45">
        <v>88329.997139309329</v>
      </c>
      <c r="G156" s="45">
        <v>376542.48877568316</v>
      </c>
      <c r="H156" s="45">
        <v>1033532.6633430943</v>
      </c>
      <c r="I156" s="45">
        <v>188397.85980595506</v>
      </c>
      <c r="J156" s="45">
        <v>275187.50822447008</v>
      </c>
      <c r="K156" s="45">
        <v>18344.800088492029</v>
      </c>
      <c r="L156" s="45">
        <v>148277.49885283253</v>
      </c>
      <c r="M156" s="45">
        <v>104144.82140022327</v>
      </c>
    </row>
    <row r="157" spans="1:13" x14ac:dyDescent="0.2">
      <c r="A157" s="31">
        <v>2012.7499999999884</v>
      </c>
      <c r="B157" s="45">
        <v>1187139.9999994535</v>
      </c>
      <c r="C157" s="45">
        <v>74954.65000024953</v>
      </c>
      <c r="D157" s="45">
        <v>56621.529999995495</v>
      </c>
      <c r="E157" s="45">
        <v>741578.58999969601</v>
      </c>
      <c r="F157" s="45">
        <v>88070.000000057829</v>
      </c>
      <c r="G157" s="45">
        <v>377458.99999980791</v>
      </c>
      <c r="H157" s="45">
        <v>1036462.9999994376</v>
      </c>
      <c r="I157" s="45">
        <v>188998.19999989279</v>
      </c>
      <c r="J157" s="45">
        <v>275033.99999996577</v>
      </c>
      <c r="K157" s="45">
        <v>18486.279999978651</v>
      </c>
      <c r="L157" s="45">
        <v>148461.20999994772</v>
      </c>
      <c r="M157" s="45">
        <v>104270.99999997704</v>
      </c>
    </row>
    <row r="158" spans="1:13" x14ac:dyDescent="0.2">
      <c r="A158" s="31">
        <v>2012.8333333333217</v>
      </c>
      <c r="B158" s="45">
        <v>1190391.0987157288</v>
      </c>
      <c r="C158" s="45">
        <v>72580.110311114506</v>
      </c>
      <c r="D158" s="45">
        <v>56634.713473262396</v>
      </c>
      <c r="E158" s="45">
        <v>743909.44244832615</v>
      </c>
      <c r="F158" s="45">
        <v>87505.852754250765</v>
      </c>
      <c r="G158" s="45">
        <v>379202.30913539679</v>
      </c>
      <c r="H158" s="45">
        <v>1041534.423299085</v>
      </c>
      <c r="I158" s="45">
        <v>189913.80110354611</v>
      </c>
      <c r="J158" s="45">
        <v>275701.33549310168</v>
      </c>
      <c r="K158" s="45">
        <v>18643.598309004996</v>
      </c>
      <c r="L158" s="45">
        <v>149040.15667700052</v>
      </c>
      <c r="M158" s="45">
        <v>104466.38042926929</v>
      </c>
    </row>
    <row r="159" spans="1:13" x14ac:dyDescent="0.2">
      <c r="A159" s="31">
        <v>2012.9166666666549</v>
      </c>
      <c r="B159" s="45">
        <v>1192493.2745328101</v>
      </c>
      <c r="C159" s="45">
        <v>69760.950723209637</v>
      </c>
      <c r="D159" s="45">
        <v>56626.551184842276</v>
      </c>
      <c r="E159" s="45">
        <v>746022.11895241647</v>
      </c>
      <c r="F159" s="45">
        <v>86738.523541740127</v>
      </c>
      <c r="G159" s="45">
        <v>381164.6023027866</v>
      </c>
      <c r="H159" s="45">
        <v>1047520.9921708294</v>
      </c>
      <c r="I159" s="45">
        <v>190895.29783173208</v>
      </c>
      <c r="J159" s="45">
        <v>276896.76353826706</v>
      </c>
      <c r="K159" s="45">
        <v>18782.42617423195</v>
      </c>
      <c r="L159" s="45">
        <v>149854.76236443382</v>
      </c>
      <c r="M159" s="45">
        <v>104668.62066711867</v>
      </c>
    </row>
    <row r="160" spans="1:13" x14ac:dyDescent="0.2">
      <c r="A160" s="31">
        <v>2012.9999999999882</v>
      </c>
      <c r="B160" s="45">
        <v>1193749.9999998673</v>
      </c>
      <c r="C160" s="45">
        <v>67574.30000021444</v>
      </c>
      <c r="D160" s="45">
        <v>56622.539999999062</v>
      </c>
      <c r="E160" s="45">
        <v>747150.98999994586</v>
      </c>
      <c r="F160" s="45">
        <v>85909.00000011544</v>
      </c>
      <c r="G160" s="45">
        <v>382585.99999987264</v>
      </c>
      <c r="H160" s="45">
        <v>1052706.9999994021</v>
      </c>
      <c r="I160" s="45">
        <v>191605.79999993436</v>
      </c>
      <c r="J160" s="45">
        <v>278148.99999984057</v>
      </c>
      <c r="K160" s="45">
        <v>18863.259999994516</v>
      </c>
      <c r="L160" s="45">
        <v>150648.25999990106</v>
      </c>
      <c r="M160" s="45">
        <v>104796.99999999083</v>
      </c>
    </row>
    <row r="161" spans="1:13" x14ac:dyDescent="0.2">
      <c r="A161" s="31">
        <v>2013.0833333333214</v>
      </c>
      <c r="B161" s="45">
        <v>1194550.2217477858</v>
      </c>
      <c r="C161" s="45">
        <v>66806.57140005492</v>
      </c>
      <c r="D161" s="45">
        <v>56653.281535120368</v>
      </c>
      <c r="E161" s="45">
        <v>746868.38069794222</v>
      </c>
      <c r="F161" s="45">
        <v>85120.338664150651</v>
      </c>
      <c r="G161" s="45">
        <v>382939.17734491976</v>
      </c>
      <c r="H161" s="45">
        <v>1055884.8293888792</v>
      </c>
      <c r="I161" s="45">
        <v>191826.94567176863</v>
      </c>
      <c r="J161" s="45">
        <v>279102.84524117073</v>
      </c>
      <c r="K161" s="45">
        <v>18863.244291221163</v>
      </c>
      <c r="L161" s="45">
        <v>151211.01829989275</v>
      </c>
      <c r="M161" s="45">
        <v>104809.1026982873</v>
      </c>
    </row>
    <row r="162" spans="1:13" x14ac:dyDescent="0.2">
      <c r="A162" s="31">
        <v>2013.1666666666547</v>
      </c>
      <c r="B162" s="45">
        <v>1195624.7827344588</v>
      </c>
      <c r="C162" s="45">
        <v>67081.316157148351</v>
      </c>
      <c r="D162" s="45">
        <v>56769.796411097464</v>
      </c>
      <c r="E162" s="45">
        <v>746098.43463020795</v>
      </c>
      <c r="F162" s="45">
        <v>84323.871657292519</v>
      </c>
      <c r="G162" s="45">
        <v>382627.02793806704</v>
      </c>
      <c r="H162" s="45">
        <v>1057879.2198215835</v>
      </c>
      <c r="I162" s="45">
        <v>191814.48590358166</v>
      </c>
      <c r="J162" s="45">
        <v>279867.43762168282</v>
      </c>
      <c r="K162" s="45">
        <v>18826.115955242658</v>
      </c>
      <c r="L162" s="45">
        <v>151521.94909632785</v>
      </c>
      <c r="M162" s="45">
        <v>104815.73296821784</v>
      </c>
    </row>
    <row r="163" spans="1:13" x14ac:dyDescent="0.2">
      <c r="A163" s="31">
        <v>2013.2499999999879</v>
      </c>
      <c r="B163" s="45">
        <v>1197789.9999995688</v>
      </c>
      <c r="C163" s="45">
        <v>67731.369999911039</v>
      </c>
      <c r="D163" s="45">
        <v>57028.209999949664</v>
      </c>
      <c r="E163" s="45">
        <v>746103.24999988242</v>
      </c>
      <c r="F163" s="45">
        <v>83433.000000139829</v>
      </c>
      <c r="G163" s="45">
        <v>382285.00000002095</v>
      </c>
      <c r="H163" s="45">
        <v>1060022.9999996149</v>
      </c>
      <c r="I163" s="45">
        <v>191942.69999995324</v>
      </c>
      <c r="J163" s="45">
        <v>280667.99999987078</v>
      </c>
      <c r="K163" s="45">
        <v>18812.259999997408</v>
      </c>
      <c r="L163" s="45">
        <v>151607.10000000277</v>
      </c>
      <c r="M163" s="45">
        <v>104965.9999999607</v>
      </c>
    </row>
    <row r="164" spans="1:13" x14ac:dyDescent="0.2">
      <c r="A164" s="31">
        <v>2013.3333333333212</v>
      </c>
      <c r="B164" s="45">
        <v>1201518.7550324223</v>
      </c>
      <c r="C164" s="45">
        <v>68219.600755743362</v>
      </c>
      <c r="D164" s="45">
        <v>57444.608163931334</v>
      </c>
      <c r="E164" s="45">
        <v>747704.17772264569</v>
      </c>
      <c r="F164" s="45">
        <v>82438.533330567894</v>
      </c>
      <c r="G164" s="45">
        <v>382399.68518835114</v>
      </c>
      <c r="H164" s="45">
        <v>1063325.0739574893</v>
      </c>
      <c r="I164" s="45">
        <v>192479.95324614859</v>
      </c>
      <c r="J164" s="45">
        <v>281637.65391183074</v>
      </c>
      <c r="K164" s="45">
        <v>18867.03415572206</v>
      </c>
      <c r="L164" s="45">
        <v>151530.3345675359</v>
      </c>
      <c r="M164" s="45">
        <v>105357.72729600854</v>
      </c>
    </row>
    <row r="165" spans="1:13" x14ac:dyDescent="0.2">
      <c r="A165" s="31">
        <v>2013.4166666666545</v>
      </c>
      <c r="B165" s="45">
        <v>1205910.1871202334</v>
      </c>
      <c r="C165" s="45">
        <v>68529.004648207716</v>
      </c>
      <c r="D165" s="45">
        <v>57874.918726167438</v>
      </c>
      <c r="E165" s="45">
        <v>749959.57956357277</v>
      </c>
      <c r="F165" s="45">
        <v>81640.915755692229</v>
      </c>
      <c r="G165" s="45">
        <v>382862.24890782021</v>
      </c>
      <c r="H165" s="45">
        <v>1067498.6470588208</v>
      </c>
      <c r="I165" s="45">
        <v>193270.95484999116</v>
      </c>
      <c r="J165" s="45">
        <v>282541.11560390791</v>
      </c>
      <c r="K165" s="45">
        <v>18975.687041820082</v>
      </c>
      <c r="L165" s="45">
        <v>151506.78013890015</v>
      </c>
      <c r="M165" s="45">
        <v>105883.59560802301</v>
      </c>
    </row>
    <row r="166" spans="1:13" x14ac:dyDescent="0.2">
      <c r="A166" s="31">
        <v>2013.4999999999877</v>
      </c>
      <c r="B166" s="45">
        <v>1209719.9999995427</v>
      </c>
      <c r="C166" s="45">
        <v>68772.609999963403</v>
      </c>
      <c r="D166" s="45">
        <v>58135.029999983257</v>
      </c>
      <c r="E166" s="45">
        <v>751487.06999989657</v>
      </c>
      <c r="F166" s="45">
        <v>81417.999999971958</v>
      </c>
      <c r="G166" s="45">
        <v>383414.99999992462</v>
      </c>
      <c r="H166" s="45">
        <v>1071932.9999993574</v>
      </c>
      <c r="I166" s="45">
        <v>194054.49999989793</v>
      </c>
      <c r="J166" s="45">
        <v>283050.99999996991</v>
      </c>
      <c r="K166" s="45">
        <v>19108.439999980128</v>
      </c>
      <c r="L166" s="45">
        <v>151789.37999992337</v>
      </c>
      <c r="M166" s="45">
        <v>106384.99999993572</v>
      </c>
    </row>
    <row r="167" spans="1:13" x14ac:dyDescent="0.2">
      <c r="A167" s="31">
        <v>2013.583333333321</v>
      </c>
      <c r="B167" s="45">
        <v>1212069.202564111</v>
      </c>
      <c r="C167" s="45">
        <v>69056.537798942911</v>
      </c>
      <c r="D167" s="45">
        <v>58130.715438519808</v>
      </c>
      <c r="E167" s="45">
        <v>751278.18174380227</v>
      </c>
      <c r="F167" s="45">
        <v>81990.898384489716</v>
      </c>
      <c r="G167" s="45">
        <v>383860.26708662143</v>
      </c>
      <c r="H167" s="45">
        <v>1076079.6155187543</v>
      </c>
      <c r="I167" s="45">
        <v>194643.52282462406</v>
      </c>
      <c r="J167" s="45">
        <v>283093.61318487424</v>
      </c>
      <c r="K167" s="45">
        <v>19240.51019693616</v>
      </c>
      <c r="L167" s="45">
        <v>152535.90528167115</v>
      </c>
      <c r="M167" s="45">
        <v>106744.91404327995</v>
      </c>
    </row>
    <row r="168" spans="1:13" x14ac:dyDescent="0.2">
      <c r="A168" s="31">
        <v>2013.6666666666542</v>
      </c>
      <c r="B168" s="45">
        <v>1213540.0243372256</v>
      </c>
      <c r="C168" s="45">
        <v>69459.279694159413</v>
      </c>
      <c r="D168" s="45">
        <v>58127.289054340152</v>
      </c>
      <c r="E168" s="45">
        <v>749820.1204479452</v>
      </c>
      <c r="F168" s="45">
        <v>82953.761616545075</v>
      </c>
      <c r="G168" s="45">
        <v>384240.45791181654</v>
      </c>
      <c r="H168" s="45">
        <v>1079638.784532405</v>
      </c>
      <c r="I168" s="45">
        <v>195147.51321440827</v>
      </c>
      <c r="J168" s="45">
        <v>283610.0258878867</v>
      </c>
      <c r="K168" s="45">
        <v>19367.098099612249</v>
      </c>
      <c r="L168" s="45">
        <v>153523.43849599126</v>
      </c>
      <c r="M168" s="45">
        <v>107012.62534006925</v>
      </c>
    </row>
    <row r="169" spans="1:13" x14ac:dyDescent="0.2">
      <c r="A169" s="31">
        <v>2013.7499999999875</v>
      </c>
      <c r="B169" s="45">
        <v>1215079.9999997162</v>
      </c>
      <c r="C169" s="45">
        <v>70052.419999893144</v>
      </c>
      <c r="D169" s="45">
        <v>58479.949999902594</v>
      </c>
      <c r="E169" s="45">
        <v>747974.01000026311</v>
      </c>
      <c r="F169" s="45">
        <v>83743.999999922496</v>
      </c>
      <c r="G169" s="45">
        <v>384657.99999992945</v>
      </c>
      <c r="H169" s="45">
        <v>1082372.9999996636</v>
      </c>
      <c r="I169" s="45">
        <v>195750.09999989296</v>
      </c>
      <c r="J169" s="45">
        <v>285794.99999948713</v>
      </c>
      <c r="K169" s="45">
        <v>19488.399999982183</v>
      </c>
      <c r="L169" s="45">
        <v>154433.88999988508</v>
      </c>
      <c r="M169" s="45">
        <v>107278.99999995559</v>
      </c>
    </row>
    <row r="170" spans="1:13" x14ac:dyDescent="0.2">
      <c r="A170" s="31">
        <v>2013.8333333333208</v>
      </c>
      <c r="B170" s="45">
        <v>1217434.4347090551</v>
      </c>
      <c r="C170" s="45">
        <v>70860.120270324391</v>
      </c>
      <c r="D170" s="45">
        <v>59308.328970724135</v>
      </c>
      <c r="E170" s="45">
        <v>746458.54678408487</v>
      </c>
      <c r="F170" s="45">
        <v>83947.613871850801</v>
      </c>
      <c r="G170" s="45">
        <v>385181.65387220302</v>
      </c>
      <c r="H170" s="45">
        <v>1084198.5750755069</v>
      </c>
      <c r="I170" s="45">
        <v>196573.0480474027</v>
      </c>
      <c r="J170" s="45">
        <v>289767.74519978085</v>
      </c>
      <c r="K170" s="45">
        <v>19604.875797167453</v>
      </c>
      <c r="L170" s="45">
        <v>155030.57393480826</v>
      </c>
      <c r="M170" s="45">
        <v>107610.91282686603</v>
      </c>
    </row>
    <row r="171" spans="1:13" x14ac:dyDescent="0.2">
      <c r="A171" s="31">
        <v>2013.916666666654</v>
      </c>
      <c r="B171" s="45">
        <v>1220539.7155289147</v>
      </c>
      <c r="C171" s="45">
        <v>71716.851019148351</v>
      </c>
      <c r="D171" s="45">
        <v>59789.782834132588</v>
      </c>
      <c r="E171" s="45">
        <v>745422.71716404648</v>
      </c>
      <c r="F171" s="45">
        <v>83744.96370360344</v>
      </c>
      <c r="G171" s="45">
        <v>385745.51203711412</v>
      </c>
      <c r="H171" s="45">
        <v>1085647.1036976762</v>
      </c>
      <c r="I171" s="45">
        <v>197490.66636587918</v>
      </c>
      <c r="J171" s="45">
        <v>291345.26232543692</v>
      </c>
      <c r="K171" s="45">
        <v>19718.039818880818</v>
      </c>
      <c r="L171" s="45">
        <v>155402.41958017997</v>
      </c>
      <c r="M171" s="45">
        <v>107979.27340178496</v>
      </c>
    </row>
    <row r="172" spans="1:13" x14ac:dyDescent="0.2">
      <c r="A172" s="31">
        <v>2013.9999999999873</v>
      </c>
      <c r="B172" s="45">
        <v>1224129.9999994279</v>
      </c>
      <c r="C172" s="45">
        <v>72409.659999917523</v>
      </c>
      <c r="D172" s="45">
        <v>58866.10000030238</v>
      </c>
      <c r="E172" s="45">
        <v>744873.08000004664</v>
      </c>
      <c r="F172" s="45">
        <v>83465.000000031927</v>
      </c>
      <c r="G172" s="45">
        <v>386249.99999993254</v>
      </c>
      <c r="H172" s="45">
        <v>1087403.9999996729</v>
      </c>
      <c r="I172" s="45">
        <v>198315.39999989062</v>
      </c>
      <c r="J172" s="45">
        <v>285269.00000178098</v>
      </c>
      <c r="K172" s="45">
        <v>19829.669999982969</v>
      </c>
      <c r="L172" s="45">
        <v>155719.75999994701</v>
      </c>
      <c r="M172" s="45">
        <v>108330.99999995023</v>
      </c>
    </row>
    <row r="173" spans="1:13" x14ac:dyDescent="0.2">
      <c r="A173" s="31">
        <v>2014.0833333333205</v>
      </c>
      <c r="B173" s="45">
        <v>1227971.5771156489</v>
      </c>
      <c r="C173" s="45">
        <v>72782.024452485028</v>
      </c>
      <c r="D173" s="45">
        <v>55792.290160192155</v>
      </c>
      <c r="E173" s="45">
        <v>744787.72593557311</v>
      </c>
      <c r="F173" s="45">
        <v>83367.868350234261</v>
      </c>
      <c r="G173" s="45">
        <v>386620.96927597368</v>
      </c>
      <c r="H173" s="45">
        <v>1089985.2323254133</v>
      </c>
      <c r="I173" s="45">
        <v>198906.53313321818</v>
      </c>
      <c r="J173" s="45">
        <v>267874.18379500834</v>
      </c>
      <c r="K173" s="45">
        <v>19941.234392066308</v>
      </c>
      <c r="L173" s="45">
        <v>156118.10453417167</v>
      </c>
      <c r="M173" s="45">
        <v>108625.73094524999</v>
      </c>
    </row>
    <row r="174" spans="1:13" x14ac:dyDescent="0.2">
      <c r="A174" s="31">
        <v>2014.1666666666538</v>
      </c>
      <c r="B174" s="45">
        <v>1231959.261692378</v>
      </c>
      <c r="C174" s="45">
        <v>72903.139562010008</v>
      </c>
      <c r="D174" s="45">
        <v>51076.248128471758</v>
      </c>
      <c r="E174" s="45">
        <v>745030.87274841696</v>
      </c>
      <c r="F174" s="45">
        <v>83438.494680167933</v>
      </c>
      <c r="G174" s="45">
        <v>386885.97542078141</v>
      </c>
      <c r="H174" s="45">
        <v>1093228.9858601599</v>
      </c>
      <c r="I174" s="45">
        <v>199310.70650658096</v>
      </c>
      <c r="J174" s="45">
        <v>241871.14703771437</v>
      </c>
      <c r="K174" s="45">
        <v>20052.961513649494</v>
      </c>
      <c r="L174" s="45">
        <v>156593.66762731437</v>
      </c>
      <c r="M174" s="45">
        <v>108873.98475619692</v>
      </c>
    </row>
    <row r="175" spans="1:13" x14ac:dyDescent="0.2">
      <c r="A175" s="31">
        <v>2014.249999999987</v>
      </c>
      <c r="B175" s="45">
        <v>1236019.9999993667</v>
      </c>
      <c r="C175" s="45">
        <v>72898.630000003963</v>
      </c>
      <c r="D175" s="45">
        <v>45539.090000882439</v>
      </c>
      <c r="E175" s="45">
        <v>745438.26999993238</v>
      </c>
      <c r="F175" s="45">
        <v>83592.999999973792</v>
      </c>
      <c r="G175" s="45">
        <v>387097.99999996839</v>
      </c>
      <c r="H175" s="45">
        <v>1096803.9999994354</v>
      </c>
      <c r="I175" s="45">
        <v>199621.39999995413</v>
      </c>
      <c r="J175" s="45">
        <v>211564.00000482504</v>
      </c>
      <c r="K175" s="45">
        <v>20164.769999982611</v>
      </c>
      <c r="L175" s="45">
        <v>157107.83999991906</v>
      </c>
      <c r="M175" s="45">
        <v>109098.99999996561</v>
      </c>
    </row>
    <row r="176" spans="1:13" x14ac:dyDescent="0.2">
      <c r="A176" s="31">
        <v>2014.3333333333203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</row>
    <row r="177" spans="1:13" x14ac:dyDescent="0.2">
      <c r="A177" s="31">
        <v>2014.4166666666536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</row>
    <row r="178" spans="1:13" x14ac:dyDescent="0.2">
      <c r="A178" s="31">
        <v>2014.4999999999868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</row>
    <row r="179" spans="1:13" x14ac:dyDescent="0.2">
      <c r="A179" s="31">
        <v>2014.5833333333201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</row>
    <row r="180" spans="1:13" x14ac:dyDescent="0.2">
      <c r="A180" s="31">
        <v>2014.6666666666533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</row>
    <row r="181" spans="1:13" x14ac:dyDescent="0.2">
      <c r="A181" s="31">
        <v>2014.7499999999866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</row>
    <row r="182" spans="1:13" x14ac:dyDescent="0.2">
      <c r="A182" s="31">
        <v>2014.8333333333198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</row>
    <row r="183" spans="1:13" x14ac:dyDescent="0.2">
      <c r="A183" s="31">
        <v>2014.9166666666531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</row>
    <row r="184" spans="1:13" x14ac:dyDescent="0.2">
      <c r="A184" s="31">
        <v>2014.9999999999864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4"/>
  <sheetViews>
    <sheetView workbookViewId="0">
      <selection activeCell="B4" sqref="B4"/>
    </sheetView>
  </sheetViews>
  <sheetFormatPr baseColWidth="10" defaultColWidth="9" defaultRowHeight="14.25" x14ac:dyDescent="0.2"/>
  <cols>
    <col min="1" max="1" width="10.875" style="26" customWidth="1"/>
    <col min="2" max="7" width="10.75" style="26" customWidth="1"/>
    <col min="8" max="13" width="9" style="26"/>
    <col min="14" max="19" width="10.75" style="26" customWidth="1"/>
    <col min="20" max="16384" width="9" style="26"/>
  </cols>
  <sheetData>
    <row r="1" spans="1:19" x14ac:dyDescent="0.2">
      <c r="A1" s="25" t="s">
        <v>21</v>
      </c>
    </row>
    <row r="3" spans="1:19" s="11" customFormat="1" x14ac:dyDescent="0.2">
      <c r="A3" s="27" t="s">
        <v>1</v>
      </c>
      <c r="B3" s="10" t="s">
        <v>2</v>
      </c>
      <c r="C3" s="10" t="s">
        <v>3</v>
      </c>
      <c r="D3" s="10" t="s">
        <v>4</v>
      </c>
      <c r="E3" s="10" t="s">
        <v>5</v>
      </c>
      <c r="F3" s="10" t="s">
        <v>6</v>
      </c>
      <c r="G3" s="10" t="s">
        <v>7</v>
      </c>
      <c r="H3" s="10" t="s">
        <v>8</v>
      </c>
      <c r="I3" s="10" t="s">
        <v>9</v>
      </c>
      <c r="J3" s="10" t="s">
        <v>10</v>
      </c>
      <c r="K3" s="10" t="s">
        <v>11</v>
      </c>
      <c r="L3" s="10" t="s">
        <v>12</v>
      </c>
      <c r="M3" s="10" t="s">
        <v>13</v>
      </c>
      <c r="N3" s="9" t="s">
        <v>14</v>
      </c>
      <c r="O3" s="9" t="s">
        <v>15</v>
      </c>
      <c r="P3" s="9" t="s">
        <v>16</v>
      </c>
      <c r="Q3" s="9" t="s">
        <v>17</v>
      </c>
      <c r="R3" s="9" t="s">
        <v>18</v>
      </c>
      <c r="S3" s="9" t="s">
        <v>19</v>
      </c>
    </row>
    <row r="4" spans="1:19" x14ac:dyDescent="0.2">
      <c r="A4" s="47">
        <v>2000</v>
      </c>
      <c r="B4" s="45">
        <v>1240325</v>
      </c>
      <c r="C4" s="45">
        <v>63506.6</v>
      </c>
      <c r="D4" s="45">
        <v>43966.1</v>
      </c>
      <c r="E4" s="45">
        <v>1278735.3</v>
      </c>
      <c r="F4" s="45">
        <v>133130.59999999998</v>
      </c>
      <c r="G4" s="45">
        <v>359196</v>
      </c>
      <c r="H4" s="45">
        <v>809818</v>
      </c>
      <c r="I4" s="45">
        <v>282441</v>
      </c>
      <c r="J4" s="45">
        <v>253068</v>
      </c>
      <c r="K4" s="45">
        <v>1238.1999999999998</v>
      </c>
      <c r="L4" s="45">
        <v>139312.40000000002</v>
      </c>
      <c r="M4" s="45">
        <v>60295</v>
      </c>
      <c r="N4" s="45">
        <v>5764545.2000000002</v>
      </c>
      <c r="O4" s="45">
        <v>5747468.3999999994</v>
      </c>
      <c r="P4" s="45">
        <v>4531901.6000000006</v>
      </c>
      <c r="Q4" s="45">
        <v>4688508.8000000007</v>
      </c>
      <c r="R4" s="45">
        <v>4687541.3000000007</v>
      </c>
      <c r="S4" s="45">
        <v>4687221.8000000007</v>
      </c>
    </row>
    <row r="5" spans="1:19" x14ac:dyDescent="0.2">
      <c r="A5" s="47">
        <v>2000.0833333333333</v>
      </c>
      <c r="B5" s="45">
        <v>1241659.7052099565</v>
      </c>
      <c r="C5" s="45">
        <v>63605.408218374003</v>
      </c>
      <c r="D5" s="45">
        <v>43711.657574849109</v>
      </c>
      <c r="E5" s="45">
        <v>1284505.8755655419</v>
      </c>
      <c r="F5" s="45">
        <v>134074.56858611357</v>
      </c>
      <c r="G5" s="45">
        <v>360125.43186494889</v>
      </c>
      <c r="H5" s="45">
        <v>812687.6446724009</v>
      </c>
      <c r="I5" s="45">
        <v>282626.75213307468</v>
      </c>
      <c r="J5" s="45">
        <v>251433.44955968324</v>
      </c>
      <c r="K5" s="45">
        <v>1239.7100423508255</v>
      </c>
      <c r="L5" s="45">
        <v>140660.70531229605</v>
      </c>
      <c r="M5" s="45">
        <v>60257.848459424029</v>
      </c>
      <c r="N5" s="45">
        <v>5771576.716703359</v>
      </c>
      <c r="O5" s="45">
        <v>5754312.2716281656</v>
      </c>
      <c r="P5" s="45">
        <v>4543806.7983331289</v>
      </c>
      <c r="Q5" s="45">
        <v>4700208.9807232786</v>
      </c>
      <c r="R5" s="45">
        <v>4699227.986108575</v>
      </c>
      <c r="S5" s="45">
        <v>4698907.4254018599</v>
      </c>
    </row>
    <row r="6" spans="1:19" x14ac:dyDescent="0.2">
      <c r="A6" s="47">
        <v>2000.1666666666665</v>
      </c>
      <c r="B6" s="45">
        <v>1240973.9641679679</v>
      </c>
      <c r="C6" s="45">
        <v>63512.446574699468</v>
      </c>
      <c r="D6" s="45">
        <v>43645.746059879195</v>
      </c>
      <c r="E6" s="45">
        <v>1291036.0404524256</v>
      </c>
      <c r="F6" s="45">
        <v>135058.65486888975</v>
      </c>
      <c r="G6" s="45">
        <v>361159.1454919579</v>
      </c>
      <c r="H6" s="45">
        <v>816907.7157379149</v>
      </c>
      <c r="I6" s="45">
        <v>281746.40170646174</v>
      </c>
      <c r="J6" s="45">
        <v>248323.95964775133</v>
      </c>
      <c r="K6" s="45">
        <v>1241.1680338806589</v>
      </c>
      <c r="L6" s="45">
        <v>141446.72424983646</v>
      </c>
      <c r="M6" s="45">
        <v>59712.478767540277</v>
      </c>
      <c r="N6" s="45">
        <v>5766022.9333627047</v>
      </c>
      <c r="O6" s="45">
        <v>5748721.8573025502</v>
      </c>
      <c r="P6" s="45">
        <v>4550739.8786665006</v>
      </c>
      <c r="Q6" s="45">
        <v>4708677.5045786165</v>
      </c>
      <c r="R6" s="45">
        <v>4707682.4088868527</v>
      </c>
      <c r="S6" s="45">
        <v>4707360.5403214814</v>
      </c>
    </row>
    <row r="7" spans="1:19" x14ac:dyDescent="0.2">
      <c r="A7" s="48">
        <v>2000.2499999999998</v>
      </c>
      <c r="B7" s="45">
        <v>1239278.0000000051</v>
      </c>
      <c r="C7" s="45">
        <v>63323.600000000559</v>
      </c>
      <c r="D7" s="45">
        <v>43674.099999999882</v>
      </c>
      <c r="E7" s="45">
        <v>1297945.9999999809</v>
      </c>
      <c r="F7" s="45">
        <v>136062.79999999722</v>
      </c>
      <c r="G7" s="45">
        <v>362244.99999999697</v>
      </c>
      <c r="H7" s="45">
        <v>821802.99999998626</v>
      </c>
      <c r="I7" s="45">
        <v>280333.00000000407</v>
      </c>
      <c r="J7" s="45">
        <v>244477.00000001083</v>
      </c>
      <c r="K7" s="45">
        <v>1242.5999999999958</v>
      </c>
      <c r="L7" s="45">
        <v>141951.59999999878</v>
      </c>
      <c r="M7" s="45">
        <v>58913.000000002299</v>
      </c>
      <c r="N7" s="45">
        <v>5754176.5000000354</v>
      </c>
      <c r="O7" s="45">
        <v>5736914.3000000343</v>
      </c>
      <c r="P7" s="45">
        <v>4555186.8999999892</v>
      </c>
      <c r="Q7" s="45">
        <v>4715530.1999999825</v>
      </c>
      <c r="R7" s="45">
        <v>4714520.6999999825</v>
      </c>
      <c r="S7" s="45">
        <v>4714197.3999999827</v>
      </c>
    </row>
    <row r="8" spans="1:19" x14ac:dyDescent="0.2">
      <c r="A8" s="31">
        <v>2000.333333333333</v>
      </c>
      <c r="B8" s="45">
        <v>1237582.0358320395</v>
      </c>
      <c r="C8" s="45">
        <v>63134.75342530138</v>
      </c>
      <c r="D8" s="45">
        <v>43702.453940120824</v>
      </c>
      <c r="E8" s="45">
        <v>1304855.9595475374</v>
      </c>
      <c r="F8" s="45">
        <v>137066.94513110479</v>
      </c>
      <c r="G8" s="45">
        <v>363330.85450803628</v>
      </c>
      <c r="H8" s="45">
        <v>826698.28426205961</v>
      </c>
      <c r="I8" s="45">
        <v>278919.59829354502</v>
      </c>
      <c r="J8" s="45">
        <v>240630.04035226835</v>
      </c>
      <c r="K8" s="45">
        <v>1244.0319661193332</v>
      </c>
      <c r="L8" s="45">
        <v>142456.47575016026</v>
      </c>
      <c r="M8" s="45">
        <v>58113.521232463623</v>
      </c>
      <c r="N8" s="45">
        <v>5742330.0666373493</v>
      </c>
      <c r="O8" s="45">
        <v>5725106.7426975025</v>
      </c>
      <c r="P8" s="45">
        <v>4559633.9213334722</v>
      </c>
      <c r="Q8" s="45">
        <v>4722382.8954213439</v>
      </c>
      <c r="R8" s="45">
        <v>4721358.9911131067</v>
      </c>
      <c r="S8" s="45">
        <v>4721034.2596784784</v>
      </c>
    </row>
    <row r="9" spans="1:19" x14ac:dyDescent="0.2">
      <c r="A9" s="31">
        <v>2000.4166666666663</v>
      </c>
      <c r="B9" s="45">
        <v>1236896.2947900428</v>
      </c>
      <c r="C9" s="45">
        <v>63041.791781626067</v>
      </c>
      <c r="D9" s="45">
        <v>43636.542425151667</v>
      </c>
      <c r="E9" s="45">
        <v>1311386.1244344241</v>
      </c>
      <c r="F9" s="45">
        <v>138051.03141388114</v>
      </c>
      <c r="G9" s="45">
        <v>364364.5681350457</v>
      </c>
      <c r="H9" s="45">
        <v>830918.35532757919</v>
      </c>
      <c r="I9" s="45">
        <v>278039.2478669277</v>
      </c>
      <c r="J9" s="45">
        <v>237520.55044033038</v>
      </c>
      <c r="K9" s="45">
        <v>1245.4899576491664</v>
      </c>
      <c r="L9" s="45">
        <v>143242.4946876984</v>
      </c>
      <c r="M9" s="45">
        <v>57568.15154057779</v>
      </c>
      <c r="N9" s="45">
        <v>5736776.2832966428</v>
      </c>
      <c r="O9" s="45">
        <v>5719516.3283718359</v>
      </c>
      <c r="P9" s="45">
        <v>4566567.0016668225</v>
      </c>
      <c r="Q9" s="45">
        <v>4730851.4192766687</v>
      </c>
      <c r="R9" s="45">
        <v>4729813.4138913723</v>
      </c>
      <c r="S9" s="45">
        <v>4729487.3745980877</v>
      </c>
    </row>
    <row r="10" spans="1:19" x14ac:dyDescent="0.2">
      <c r="A10" s="31">
        <v>2000.4999999999995</v>
      </c>
      <c r="B10" s="45">
        <v>1238230.9999999853</v>
      </c>
      <c r="C10" s="45">
        <v>63140.599999998762</v>
      </c>
      <c r="D10" s="45">
        <v>43382.100000002072</v>
      </c>
      <c r="E10" s="45">
        <v>1317156.6999999713</v>
      </c>
      <c r="F10" s="45">
        <v>138994.99999999499</v>
      </c>
      <c r="G10" s="45">
        <v>365293.99999999534</v>
      </c>
      <c r="H10" s="45">
        <v>833787.99999998929</v>
      </c>
      <c r="I10" s="45">
        <v>278224.99999999511</v>
      </c>
      <c r="J10" s="45">
        <v>235886.00000000355</v>
      </c>
      <c r="K10" s="45">
        <v>1246.9999999999916</v>
      </c>
      <c r="L10" s="45">
        <v>144590.79999999059</v>
      </c>
      <c r="M10" s="45">
        <v>57530.999999998356</v>
      </c>
      <c r="N10" s="45">
        <v>5743807.7999999151</v>
      </c>
      <c r="O10" s="45">
        <v>5726360.1999999182</v>
      </c>
      <c r="P10" s="45">
        <v>4578472.1999999173</v>
      </c>
      <c r="Q10" s="45">
        <v>4742551.5999999242</v>
      </c>
      <c r="R10" s="45">
        <v>4741500.0999999242</v>
      </c>
      <c r="S10" s="45">
        <v>4741172.9999999246</v>
      </c>
    </row>
    <row r="11" spans="1:19" x14ac:dyDescent="0.2">
      <c r="A11" s="31">
        <v>2000.5833333333328</v>
      </c>
      <c r="B11" s="45">
        <v>1241962.5959063217</v>
      </c>
      <c r="C11" s="45">
        <v>63481.600302642284</v>
      </c>
      <c r="D11" s="45">
        <v>42873.741479486547</v>
      </c>
      <c r="E11" s="45">
        <v>1321563.9751330726</v>
      </c>
      <c r="F11" s="45">
        <v>139861.0879264838</v>
      </c>
      <c r="G11" s="45">
        <v>366130.59454732842</v>
      </c>
      <c r="H11" s="45">
        <v>834999.66272372927</v>
      </c>
      <c r="I11" s="45">
        <v>279652.59543349344</v>
      </c>
      <c r="J11" s="45">
        <v>236045.64829055307</v>
      </c>
      <c r="K11" s="45">
        <v>1249.4732042829032</v>
      </c>
      <c r="L11" s="45">
        <v>146504.57687222655</v>
      </c>
      <c r="M11" s="45">
        <v>58121.511055171628</v>
      </c>
      <c r="N11" s="45">
        <v>5765807.8834138922</v>
      </c>
      <c r="O11" s="45">
        <v>5747994.6649892116</v>
      </c>
      <c r="P11" s="45">
        <v>4595429.7163327942</v>
      </c>
      <c r="Q11" s="45">
        <v>4757490.7968503963</v>
      </c>
      <c r="R11" s="45">
        <v>4756427.6235128623</v>
      </c>
      <c r="S11" s="45">
        <v>4756099.8877358688</v>
      </c>
    </row>
    <row r="12" spans="1:19" x14ac:dyDescent="0.2">
      <c r="A12" s="31">
        <v>2000.6666666666661</v>
      </c>
      <c r="B12" s="45">
        <v>1245932.4122273938</v>
      </c>
      <c r="C12" s="45">
        <v>63933.364076571277</v>
      </c>
      <c r="D12" s="45">
        <v>42161.602758040994</v>
      </c>
      <c r="E12" s="45">
        <v>1323108.5729208665</v>
      </c>
      <c r="F12" s="45">
        <v>140540.71577185861</v>
      </c>
      <c r="G12" s="45">
        <v>367140.1375233861</v>
      </c>
      <c r="H12" s="45">
        <v>835716.41850724188</v>
      </c>
      <c r="I12" s="45">
        <v>281068.53275175736</v>
      </c>
      <c r="J12" s="45">
        <v>236645.9126650515</v>
      </c>
      <c r="K12" s="45">
        <v>1257.3610244114452</v>
      </c>
      <c r="L12" s="45">
        <v>147875.1784808271</v>
      </c>
      <c r="M12" s="45">
        <v>58920.470625706243</v>
      </c>
      <c r="N12" s="45">
        <v>5789522.2667839434</v>
      </c>
      <c r="O12" s="45">
        <v>5771332.6884692563</v>
      </c>
      <c r="P12" s="45">
        <v>4607896.3146659918</v>
      </c>
      <c r="Q12" s="45">
        <v>4769242.4923885362</v>
      </c>
      <c r="R12" s="45">
        <v>4768174.3281400027</v>
      </c>
      <c r="S12" s="45">
        <v>4767846.776100738</v>
      </c>
    </row>
    <row r="13" spans="1:19" x14ac:dyDescent="0.2">
      <c r="A13" s="31">
        <v>2000.7499999999993</v>
      </c>
      <c r="B13" s="45">
        <v>1247348.0000000065</v>
      </c>
      <c r="C13" s="45">
        <v>64318.999999997599</v>
      </c>
      <c r="D13" s="45">
        <v>41324.700000007149</v>
      </c>
      <c r="E13" s="45">
        <v>1320067.2000000484</v>
      </c>
      <c r="F13" s="45">
        <v>140907.59999999864</v>
      </c>
      <c r="G13" s="45">
        <v>368651.99999998469</v>
      </c>
      <c r="H13" s="45">
        <v>837468.9999999773</v>
      </c>
      <c r="I13" s="45">
        <v>280862.00000001269</v>
      </c>
      <c r="J13" s="45">
        <v>235915.00000001627</v>
      </c>
      <c r="K13" s="45">
        <v>1275.9999999997888</v>
      </c>
      <c r="L13" s="45">
        <v>147316.00000001627</v>
      </c>
      <c r="M13" s="45">
        <v>59373.999999999214</v>
      </c>
      <c r="N13" s="45">
        <v>5797787.3000000427</v>
      </c>
      <c r="O13" s="45">
        <v>5779426.4000000432</v>
      </c>
      <c r="P13" s="45">
        <v>4603922.9000001326</v>
      </c>
      <c r="Q13" s="45">
        <v>4769771.7000000635</v>
      </c>
      <c r="R13" s="45">
        <v>4768711.0000000633</v>
      </c>
      <c r="S13" s="45">
        <v>4768384.9000000637</v>
      </c>
    </row>
    <row r="14" spans="1:19" x14ac:dyDescent="0.2">
      <c r="A14" s="31">
        <v>2000.8333333333326</v>
      </c>
      <c r="B14" s="45">
        <v>1244302.3583203915</v>
      </c>
      <c r="C14" s="45">
        <v>64506.215734488716</v>
      </c>
      <c r="D14" s="45">
        <v>40450.883845660312</v>
      </c>
      <c r="E14" s="45">
        <v>1312010.1399201478</v>
      </c>
      <c r="F14" s="45">
        <v>140913.31057034447</v>
      </c>
      <c r="G14" s="45">
        <v>370793.2487840848</v>
      </c>
      <c r="H14" s="45">
        <v>841133.69447258033</v>
      </c>
      <c r="I14" s="45">
        <v>278080.94589840143</v>
      </c>
      <c r="J14" s="45">
        <v>232701.40352258968</v>
      </c>
      <c r="K14" s="45">
        <v>1307.2678093412214</v>
      </c>
      <c r="L14" s="45">
        <v>144099.7278720313</v>
      </c>
      <c r="M14" s="45">
        <v>59104.878991281876</v>
      </c>
      <c r="N14" s="45">
        <v>5779397.7774845017</v>
      </c>
      <c r="O14" s="45">
        <v>5761204.3603082625</v>
      </c>
      <c r="P14" s="45">
        <v>4578149.8874092605</v>
      </c>
      <c r="Q14" s="45">
        <v>4754558.8838435235</v>
      </c>
      <c r="R14" s="45">
        <v>4753519.981501895</v>
      </c>
      <c r="S14" s="45">
        <v>4753196.8301185751</v>
      </c>
    </row>
    <row r="15" spans="1:19" x14ac:dyDescent="0.2">
      <c r="A15" s="31">
        <v>2000.9166666666658</v>
      </c>
      <c r="B15" s="45">
        <v>1238430.2785225762</v>
      </c>
      <c r="C15" s="45">
        <v>64541.114875038918</v>
      </c>
      <c r="D15" s="45">
        <v>39663.342839011202</v>
      </c>
      <c r="E15" s="45">
        <v>1303681.9838821592</v>
      </c>
      <c r="F15" s="45">
        <v>140820.8314245904</v>
      </c>
      <c r="G15" s="45">
        <v>372881.73362320446</v>
      </c>
      <c r="H15" s="45">
        <v>844969.00768041378</v>
      </c>
      <c r="I15" s="45">
        <v>274408.36186679365</v>
      </c>
      <c r="J15" s="45">
        <v>228334.7618624742</v>
      </c>
      <c r="K15" s="45">
        <v>1339.2066854451552</v>
      </c>
      <c r="L15" s="45">
        <v>140136.21361122708</v>
      </c>
      <c r="M15" s="45">
        <v>58442.521512140294</v>
      </c>
      <c r="N15" s="45">
        <v>5746982.271789589</v>
      </c>
      <c r="O15" s="45">
        <v>5729100.8547879718</v>
      </c>
      <c r="P15" s="45">
        <v>4551575.7322617574</v>
      </c>
      <c r="Q15" s="45">
        <v>4733146.3111691223</v>
      </c>
      <c r="R15" s="45">
        <v>4732129.840215222</v>
      </c>
      <c r="S15" s="45">
        <v>4731810.4802581584</v>
      </c>
    </row>
    <row r="16" spans="1:19" x14ac:dyDescent="0.2">
      <c r="A16" s="31">
        <v>2000.9999999999991</v>
      </c>
      <c r="B16" s="45">
        <v>1232252.0000000601</v>
      </c>
      <c r="C16" s="45">
        <v>64514.4000000003</v>
      </c>
      <c r="D16" s="45">
        <v>39094.100000004539</v>
      </c>
      <c r="E16" s="45">
        <v>1301120.8999999745</v>
      </c>
      <c r="F16" s="45">
        <v>140970.99999999581</v>
      </c>
      <c r="G16" s="45">
        <v>374032.99999999581</v>
      </c>
      <c r="H16" s="45">
        <v>846579.00000000326</v>
      </c>
      <c r="I16" s="45">
        <v>272186.0000000078</v>
      </c>
      <c r="J16" s="45">
        <v>224765.00000002753</v>
      </c>
      <c r="K16" s="45">
        <v>1356.3999999999492</v>
      </c>
      <c r="L16" s="45">
        <v>137994.60000000408</v>
      </c>
      <c r="M16" s="45">
        <v>57893.000000003536</v>
      </c>
      <c r="N16" s="45">
        <v>5719127.8000002112</v>
      </c>
      <c r="O16" s="45">
        <v>5701426.600000211</v>
      </c>
      <c r="P16" s="45">
        <v>4551788.3999997517</v>
      </c>
      <c r="Q16" s="45">
        <v>4718591.7000000738</v>
      </c>
      <c r="R16" s="45">
        <v>4717580.7000000747</v>
      </c>
      <c r="S16" s="45">
        <v>4717265.1000000741</v>
      </c>
    </row>
    <row r="17" spans="1:19" x14ac:dyDescent="0.2">
      <c r="A17" s="31">
        <v>2001.0833333333323</v>
      </c>
      <c r="B17" s="45">
        <v>1227705.9708123077</v>
      </c>
      <c r="C17" s="45">
        <v>64519.436759395998</v>
      </c>
      <c r="D17" s="45">
        <v>38823.360174946036</v>
      </c>
      <c r="E17" s="45">
        <v>1308473.3651865136</v>
      </c>
      <c r="F17" s="45">
        <v>141598.88460694195</v>
      </c>
      <c r="G17" s="45">
        <v>373706.55846440245</v>
      </c>
      <c r="H17" s="45">
        <v>844592.74457101536</v>
      </c>
      <c r="I17" s="45">
        <v>273069.10245447722</v>
      </c>
      <c r="J17" s="45">
        <v>223498.40428590181</v>
      </c>
      <c r="K17" s="45">
        <v>1348.7629657585512</v>
      </c>
      <c r="L17" s="45">
        <v>139442.12275085942</v>
      </c>
      <c r="M17" s="45">
        <v>57836.78779452866</v>
      </c>
      <c r="N17" s="45">
        <v>5710670.8733156212</v>
      </c>
      <c r="O17" s="45">
        <v>5692805.1160008069</v>
      </c>
      <c r="P17" s="45">
        <v>4596848.608104514</v>
      </c>
      <c r="Q17" s="45">
        <v>4720686.1159241963</v>
      </c>
      <c r="R17" s="45">
        <v>4719651.3689986123</v>
      </c>
      <c r="S17" s="45">
        <v>4719338.7621607352</v>
      </c>
    </row>
    <row r="18" spans="1:19" x14ac:dyDescent="0.2">
      <c r="A18" s="31">
        <v>2001.1666666666656</v>
      </c>
      <c r="B18" s="45">
        <v>1224403.4736825745</v>
      </c>
      <c r="C18" s="45">
        <v>64660.243089933785</v>
      </c>
      <c r="D18" s="45">
        <v>38724.055515578497</v>
      </c>
      <c r="E18" s="45">
        <v>1322319.0915505625</v>
      </c>
      <c r="F18" s="45">
        <v>142516.47704828324</v>
      </c>
      <c r="G18" s="45">
        <v>372737.7798355798</v>
      </c>
      <c r="H18" s="45">
        <v>841739.3655858119</v>
      </c>
      <c r="I18" s="45">
        <v>275966.87163300492</v>
      </c>
      <c r="J18" s="45">
        <v>224266.70655186882</v>
      </c>
      <c r="K18" s="45">
        <v>1327.5381597329704</v>
      </c>
      <c r="L18" s="45">
        <v>143038.38929657155</v>
      </c>
      <c r="M18" s="45">
        <v>58151.961844268168</v>
      </c>
      <c r="N18" s="45">
        <v>5721445.9793919818</v>
      </c>
      <c r="O18" s="45">
        <v>5703111.1368242484</v>
      </c>
      <c r="P18" s="45">
        <v>4666708.0822126493</v>
      </c>
      <c r="Q18" s="45">
        <v>4736154.0147873228</v>
      </c>
      <c r="R18" s="45">
        <v>4735075.3924810905</v>
      </c>
      <c r="S18" s="45">
        <v>4734764.8324967539</v>
      </c>
    </row>
    <row r="19" spans="1:19" x14ac:dyDescent="0.2">
      <c r="A19" s="31">
        <v>2001.2499999999989</v>
      </c>
      <c r="B19" s="45">
        <v>1221374.0000000438</v>
      </c>
      <c r="C19" s="45">
        <v>65043.499999992629</v>
      </c>
      <c r="D19" s="45">
        <v>38617.300000002324</v>
      </c>
      <c r="E19" s="45">
        <v>1337346.099999811</v>
      </c>
      <c r="F19" s="45">
        <v>143429.99999998891</v>
      </c>
      <c r="G19" s="45">
        <v>372305.99999999686</v>
      </c>
      <c r="H19" s="45">
        <v>841772.99999996286</v>
      </c>
      <c r="I19" s="45">
        <v>279101.99999996374</v>
      </c>
      <c r="J19" s="45">
        <v>226357.99999996569</v>
      </c>
      <c r="K19" s="45">
        <v>1309.300000000153</v>
      </c>
      <c r="L19" s="45">
        <v>146541.09999996307</v>
      </c>
      <c r="M19" s="45">
        <v>58590.999999994296</v>
      </c>
      <c r="N19" s="45">
        <v>5747537.0999995563</v>
      </c>
      <c r="O19" s="45">
        <v>5728532.1999995681</v>
      </c>
      <c r="P19" s="45">
        <v>4731791.299999279</v>
      </c>
      <c r="Q19" s="45">
        <v>4758453.1999996789</v>
      </c>
      <c r="R19" s="45">
        <v>4757324.9999996796</v>
      </c>
      <c r="S19" s="45">
        <v>4757015.4999996796</v>
      </c>
    </row>
    <row r="20" spans="1:19" x14ac:dyDescent="0.2">
      <c r="A20" s="31">
        <v>2001.3333333333321</v>
      </c>
      <c r="B20" s="45">
        <v>1218081.2028750898</v>
      </c>
      <c r="C20" s="45">
        <v>65730.533524208353</v>
      </c>
      <c r="D20" s="45">
        <v>38384.031010130086</v>
      </c>
      <c r="E20" s="45">
        <v>1349078.3030369023</v>
      </c>
      <c r="F20" s="45">
        <v>144090.21766850911</v>
      </c>
      <c r="G20" s="45">
        <v>373241.96180274733</v>
      </c>
      <c r="H20" s="45">
        <v>847256.80872483458</v>
      </c>
      <c r="I20" s="45">
        <v>281110.57020952349</v>
      </c>
      <c r="J20" s="45">
        <v>229056.05340788062</v>
      </c>
      <c r="K20" s="45">
        <v>1306.1988461435453</v>
      </c>
      <c r="L20" s="45">
        <v>148252.12186515852</v>
      </c>
      <c r="M20" s="45">
        <v>58935.303163929981</v>
      </c>
      <c r="N20" s="45">
        <v>5783615.1107341191</v>
      </c>
      <c r="O20" s="45">
        <v>5763871.094206674</v>
      </c>
      <c r="P20" s="45">
        <v>4769527.8912807647</v>
      </c>
      <c r="Q20" s="45">
        <v>4781742.3857924147</v>
      </c>
      <c r="R20" s="45">
        <v>4780572.1795400865</v>
      </c>
      <c r="S20" s="45">
        <v>4780262.8175341683</v>
      </c>
    </row>
    <row r="21" spans="1:19" x14ac:dyDescent="0.2">
      <c r="A21" s="31">
        <v>2001.4166666666654</v>
      </c>
      <c r="B21" s="45">
        <v>1215725.3823029196</v>
      </c>
      <c r="C21" s="45">
        <v>66601.249802236634</v>
      </c>
      <c r="D21" s="45">
        <v>38144.479543132831</v>
      </c>
      <c r="E21" s="45">
        <v>1356383.179544427</v>
      </c>
      <c r="F21" s="45">
        <v>144426.06038222526</v>
      </c>
      <c r="G21" s="45">
        <v>374982.03592336492</v>
      </c>
      <c r="H21" s="45">
        <v>855990.04849478696</v>
      </c>
      <c r="I21" s="45">
        <v>282282.22567511018</v>
      </c>
      <c r="J21" s="45">
        <v>231627.33785590559</v>
      </c>
      <c r="K21" s="45">
        <v>1312.6888237718626</v>
      </c>
      <c r="L21" s="45">
        <v>148649.98846157975</v>
      </c>
      <c r="M21" s="45">
        <v>59081.964444105637</v>
      </c>
      <c r="N21" s="45">
        <v>5818698.4624932259</v>
      </c>
      <c r="O21" s="45">
        <v>5798391.612728769</v>
      </c>
      <c r="P21" s="45">
        <v>4785368.0944395531</v>
      </c>
      <c r="Q21" s="45">
        <v>4802983.9296804722</v>
      </c>
      <c r="R21" s="45">
        <v>4801787.952822268</v>
      </c>
      <c r="S21" s="45">
        <v>4801478.293457414</v>
      </c>
    </row>
    <row r="22" spans="1:19" x14ac:dyDescent="0.2">
      <c r="A22" s="31">
        <v>2001.4999999999986</v>
      </c>
      <c r="B22" s="45">
        <v>1215940.9999999665</v>
      </c>
      <c r="C22" s="45">
        <v>67490.199999986187</v>
      </c>
      <c r="D22" s="45">
        <v>38078.699999998673</v>
      </c>
      <c r="E22" s="45">
        <v>1358964.099999998</v>
      </c>
      <c r="F22" s="45">
        <v>144411.00000000326</v>
      </c>
      <c r="G22" s="45">
        <v>376613.99999997916</v>
      </c>
      <c r="H22" s="45">
        <v>864580.99999987904</v>
      </c>
      <c r="I22" s="45">
        <v>283319.99999998027</v>
      </c>
      <c r="J22" s="45">
        <v>233333.99999998318</v>
      </c>
      <c r="K22" s="45">
        <v>1318.7999999999574</v>
      </c>
      <c r="L22" s="45">
        <v>148757.39999999502</v>
      </c>
      <c r="M22" s="45">
        <v>58957.000000004678</v>
      </c>
      <c r="N22" s="45">
        <v>5840392.4999998221</v>
      </c>
      <c r="O22" s="45">
        <v>5819972.7999998182</v>
      </c>
      <c r="P22" s="45">
        <v>4791767.2999999048</v>
      </c>
      <c r="Q22" s="45">
        <v>4819841.0999997724</v>
      </c>
      <c r="R22" s="45">
        <v>4818643.0999997724</v>
      </c>
      <c r="S22" s="45">
        <v>4818333.2999997726</v>
      </c>
    </row>
    <row r="23" spans="1:19" x14ac:dyDescent="0.2">
      <c r="A23" s="31">
        <v>2001.5833333333319</v>
      </c>
      <c r="B23" s="45">
        <v>1219718.662131913</v>
      </c>
      <c r="C23" s="45">
        <v>68278.814328895096</v>
      </c>
      <c r="D23" s="45">
        <v>38314.234303063138</v>
      </c>
      <c r="E23" s="45">
        <v>1357028.1856282093</v>
      </c>
      <c r="F23" s="45">
        <v>144132.20768194989</v>
      </c>
      <c r="G23" s="45">
        <v>377448.52025044942</v>
      </c>
      <c r="H23" s="45">
        <v>870327.20571434789</v>
      </c>
      <c r="I23" s="45">
        <v>284625.46855914779</v>
      </c>
      <c r="J23" s="45">
        <v>233630.12282316378</v>
      </c>
      <c r="K23" s="45">
        <v>1318.1009089265713</v>
      </c>
      <c r="L23" s="45">
        <v>149270.74534396653</v>
      </c>
      <c r="M23" s="45">
        <v>58555.666216408994</v>
      </c>
      <c r="N23" s="45">
        <v>5840723.9689310091</v>
      </c>
      <c r="O23" s="45">
        <v>5820776.4442074895</v>
      </c>
      <c r="P23" s="45">
        <v>4798627.5193627179</v>
      </c>
      <c r="Q23" s="45">
        <v>4830592.3038675366</v>
      </c>
      <c r="R23" s="45">
        <v>4829417.5350616938</v>
      </c>
      <c r="S23" s="45">
        <v>4829107.9269602811</v>
      </c>
    </row>
    <row r="24" spans="1:19" x14ac:dyDescent="0.2">
      <c r="A24" s="31">
        <v>2001.6666666666652</v>
      </c>
      <c r="B24" s="45">
        <v>1225473.5526613144</v>
      </c>
      <c r="C24" s="45">
        <v>69036.039182527733</v>
      </c>
      <c r="D24" s="45">
        <v>38768.574460041134</v>
      </c>
      <c r="E24" s="45">
        <v>1352797.5606416776</v>
      </c>
      <c r="F24" s="45">
        <v>144131.65179315716</v>
      </c>
      <c r="G24" s="45">
        <v>377687.81721159763</v>
      </c>
      <c r="H24" s="45">
        <v>873283.25524927746</v>
      </c>
      <c r="I24" s="45">
        <v>285394.37381459697</v>
      </c>
      <c r="J24" s="45">
        <v>232737.53461696638</v>
      </c>
      <c r="K24" s="45">
        <v>1318.3139525866995</v>
      </c>
      <c r="L24" s="45">
        <v>149581.16796816743</v>
      </c>
      <c r="M24" s="45">
        <v>58150.180379307894</v>
      </c>
      <c r="N24" s="45">
        <v>5829405.2187813642</v>
      </c>
      <c r="O24" s="45">
        <v>5810095.3085550917</v>
      </c>
      <c r="P24" s="45">
        <v>4805637.2474349532</v>
      </c>
      <c r="Q24" s="45">
        <v>4835976.5035263123</v>
      </c>
      <c r="R24" s="45">
        <v>4834827.7073394349</v>
      </c>
      <c r="S24" s="45">
        <v>4834517.1344128186</v>
      </c>
    </row>
    <row r="25" spans="1:19" x14ac:dyDescent="0.2">
      <c r="A25" s="31">
        <v>2001.7499999999984</v>
      </c>
      <c r="B25" s="45">
        <v>1230976.9999999115</v>
      </c>
      <c r="C25" s="45">
        <v>69877.699999982375</v>
      </c>
      <c r="D25" s="45">
        <v>39306.699999989782</v>
      </c>
      <c r="E25" s="45">
        <v>1348998.1000000513</v>
      </c>
      <c r="F25" s="45">
        <v>145064.99999996909</v>
      </c>
      <c r="G25" s="45">
        <v>377756.99999999761</v>
      </c>
      <c r="H25" s="45">
        <v>874192.99999999744</v>
      </c>
      <c r="I25" s="45">
        <v>284521.00000003941</v>
      </c>
      <c r="J25" s="45">
        <v>231070.00000003661</v>
      </c>
      <c r="K25" s="45">
        <v>1330.6999999995755</v>
      </c>
      <c r="L25" s="45">
        <v>148753.50000003263</v>
      </c>
      <c r="M25" s="45">
        <v>58081.999999995911</v>
      </c>
      <c r="N25" s="45">
        <v>5820570.0000000559</v>
      </c>
      <c r="O25" s="45">
        <v>5801504.9000000581</v>
      </c>
      <c r="P25" s="45">
        <v>4809931.5999999624</v>
      </c>
      <c r="Q25" s="45">
        <v>4837347.8000000026</v>
      </c>
      <c r="R25" s="45">
        <v>4836199.2000000039</v>
      </c>
      <c r="S25" s="45">
        <v>4835884.6000000034</v>
      </c>
    </row>
    <row r="26" spans="1:19" x14ac:dyDescent="0.2">
      <c r="A26" s="31">
        <v>2001.8333333333317</v>
      </c>
      <c r="B26" s="45">
        <v>1234720.5560042909</v>
      </c>
      <c r="C26" s="45">
        <v>70855.357308275779</v>
      </c>
      <c r="D26" s="45">
        <v>39810.302147956849</v>
      </c>
      <c r="E26" s="45">
        <v>1348088.3729688649</v>
      </c>
      <c r="F26" s="45">
        <v>147285.84049253759</v>
      </c>
      <c r="G26" s="45">
        <v>377971.99423243292</v>
      </c>
      <c r="H26" s="45">
        <v>873840.33138034644</v>
      </c>
      <c r="I26" s="45">
        <v>281479.5185168148</v>
      </c>
      <c r="J26" s="45">
        <v>229098.34418837645</v>
      </c>
      <c r="K26" s="45">
        <v>1361.7197403717519</v>
      </c>
      <c r="L26" s="45">
        <v>146334.9337960163</v>
      </c>
      <c r="M26" s="45">
        <v>58537.957896376014</v>
      </c>
      <c r="N26" s="45">
        <v>5825500.8357638195</v>
      </c>
      <c r="O26" s="45">
        <v>5805917.7548890254</v>
      </c>
      <c r="P26" s="45">
        <v>4810462.4238600777</v>
      </c>
      <c r="Q26" s="45">
        <v>4836970.528366182</v>
      </c>
      <c r="R26" s="45">
        <v>4835778.0283604013</v>
      </c>
      <c r="S26" s="45">
        <v>4835455.5672164168</v>
      </c>
    </row>
    <row r="27" spans="1:19" x14ac:dyDescent="0.2">
      <c r="A27" s="31">
        <v>2001.9166666666649</v>
      </c>
      <c r="B27" s="45">
        <v>1238076.6663105853</v>
      </c>
      <c r="C27" s="45">
        <v>71763.511986083759</v>
      </c>
      <c r="D27" s="45">
        <v>40227.918912956404</v>
      </c>
      <c r="E27" s="45">
        <v>1351457.7260371367</v>
      </c>
      <c r="F27" s="45">
        <v>149939.44355617679</v>
      </c>
      <c r="G27" s="45">
        <v>378211.99152650259</v>
      </c>
      <c r="H27" s="45">
        <v>873169.30087820964</v>
      </c>
      <c r="I27" s="45">
        <v>278063.64943690645</v>
      </c>
      <c r="J27" s="45">
        <v>227521.63478742671</v>
      </c>
      <c r="K27" s="45">
        <v>1398.633143657961</v>
      </c>
      <c r="L27" s="45">
        <v>143802.10262876019</v>
      </c>
      <c r="M27" s="45">
        <v>59086.388112749526</v>
      </c>
      <c r="N27" s="45">
        <v>5844075.3401590204</v>
      </c>
      <c r="O27" s="45">
        <v>5823594.5271248473</v>
      </c>
      <c r="P27" s="45">
        <v>4813448.4898939775</v>
      </c>
      <c r="Q27" s="45">
        <v>4840749.9599172827</v>
      </c>
      <c r="R27" s="45">
        <v>4839491.93633781</v>
      </c>
      <c r="S27" s="45">
        <v>4839161.5429646857</v>
      </c>
    </row>
    <row r="28" spans="1:19" x14ac:dyDescent="0.2">
      <c r="A28" s="31">
        <v>2001.9999999999982</v>
      </c>
      <c r="B28" s="45">
        <v>1243137.9999998556</v>
      </c>
      <c r="C28" s="45">
        <v>72332.399999993242</v>
      </c>
      <c r="D28" s="45">
        <v>40524.799999995092</v>
      </c>
      <c r="E28" s="45">
        <v>1360228.1999997413</v>
      </c>
      <c r="F28" s="45">
        <v>151868.99999997421</v>
      </c>
      <c r="G28" s="45">
        <v>378247.00000000314</v>
      </c>
      <c r="H28" s="45">
        <v>873163.99999998568</v>
      </c>
      <c r="I28" s="45">
        <v>276646.99999999179</v>
      </c>
      <c r="J28" s="45">
        <v>227095.99999999124</v>
      </c>
      <c r="K28" s="45">
        <v>1423.8999999997034</v>
      </c>
      <c r="L28" s="45">
        <v>143113.99999998065</v>
      </c>
      <c r="M28" s="45">
        <v>59141.000000008462</v>
      </c>
      <c r="N28" s="45">
        <v>5873319.8999992674</v>
      </c>
      <c r="O28" s="45">
        <v>5852132.8999992758</v>
      </c>
      <c r="P28" s="45">
        <v>4826925.2999995323</v>
      </c>
      <c r="Q28" s="45">
        <v>4855501.5999995079</v>
      </c>
      <c r="R28" s="45">
        <v>4854189.0999995088</v>
      </c>
      <c r="S28" s="45">
        <v>4853855.5999995098</v>
      </c>
    </row>
    <row r="29" spans="1:19" x14ac:dyDescent="0.2">
      <c r="A29" s="31">
        <v>2002.0833333333314</v>
      </c>
      <c r="B29" s="45">
        <v>1251117.8916281555</v>
      </c>
      <c r="C29" s="45">
        <v>72400.123104578874</v>
      </c>
      <c r="D29" s="45">
        <v>40686.823771729876</v>
      </c>
      <c r="E29" s="45">
        <v>1374469.7002737287</v>
      </c>
      <c r="F29" s="45">
        <v>152268.80071806911</v>
      </c>
      <c r="G29" s="45">
        <v>377978.24356053711</v>
      </c>
      <c r="H29" s="45">
        <v>874743.61691233621</v>
      </c>
      <c r="I29" s="45">
        <v>278778.82774415368</v>
      </c>
      <c r="J29" s="45">
        <v>228299.94486789114</v>
      </c>
      <c r="K29" s="45">
        <v>1425.471981435536</v>
      </c>
      <c r="L29" s="45">
        <v>145523.53799062051</v>
      </c>
      <c r="M29" s="45">
        <v>58329.798494368588</v>
      </c>
      <c r="N29" s="45">
        <v>5909220.5620861119</v>
      </c>
      <c r="O29" s="45">
        <v>5887949.2362347795</v>
      </c>
      <c r="P29" s="45">
        <v>4855734.0963071398</v>
      </c>
      <c r="Q29" s="45">
        <v>4885091.1271112049</v>
      </c>
      <c r="R29" s="45">
        <v>4883759.7403846197</v>
      </c>
      <c r="S29" s="45">
        <v>4883430.3263953067</v>
      </c>
    </row>
    <row r="30" spans="1:19" x14ac:dyDescent="0.2">
      <c r="A30" s="31">
        <v>2002.1666666666647</v>
      </c>
      <c r="B30" s="45">
        <v>1259712.3376512819</v>
      </c>
      <c r="C30" s="45">
        <v>72236.24620639444</v>
      </c>
      <c r="D30" s="45">
        <v>40782.383221424585</v>
      </c>
      <c r="E30" s="45">
        <v>1390043.590764577</v>
      </c>
      <c r="F30" s="45">
        <v>151737.53694490035</v>
      </c>
      <c r="G30" s="45">
        <v>377831.8092749659</v>
      </c>
      <c r="H30" s="45">
        <v>878567.72642295656</v>
      </c>
      <c r="I30" s="45">
        <v>282710.99140087917</v>
      </c>
      <c r="J30" s="45">
        <v>230501.48178894442</v>
      </c>
      <c r="K30" s="45">
        <v>1413.2682875936757</v>
      </c>
      <c r="L30" s="45">
        <v>149459.30299834404</v>
      </c>
      <c r="M30" s="45">
        <v>57137.970873396807</v>
      </c>
      <c r="N30" s="45">
        <v>5943602.0131726097</v>
      </c>
      <c r="O30" s="45">
        <v>5922734.6162763676</v>
      </c>
      <c r="P30" s="45">
        <v>4891939.0818764791</v>
      </c>
      <c r="Q30" s="45">
        <v>4921584.912358515</v>
      </c>
      <c r="R30" s="45">
        <v>4920262.2584188432</v>
      </c>
      <c r="S30" s="45">
        <v>4919936.3715046216</v>
      </c>
    </row>
    <row r="31" spans="1:19" x14ac:dyDescent="0.2">
      <c r="A31" s="31">
        <v>2002.249999999998</v>
      </c>
      <c r="B31" s="45">
        <v>1265737.9999999094</v>
      </c>
      <c r="C31" s="45">
        <v>72218.199999995559</v>
      </c>
      <c r="D31" s="45">
        <v>40900.499999996093</v>
      </c>
      <c r="E31" s="45">
        <v>1401759.0999998022</v>
      </c>
      <c r="F31" s="45">
        <v>151225.00000000457</v>
      </c>
      <c r="G31" s="45">
        <v>378364.99999997398</v>
      </c>
      <c r="H31" s="45">
        <v>885230.99999979674</v>
      </c>
      <c r="I31" s="45">
        <v>285870.99999995297</v>
      </c>
      <c r="J31" s="45">
        <v>232790.99999995015</v>
      </c>
      <c r="K31" s="45">
        <v>1402.7000000001133</v>
      </c>
      <c r="L31" s="45">
        <v>152643.79999994967</v>
      </c>
      <c r="M31" s="45">
        <v>56265.000000011802</v>
      </c>
      <c r="N31" s="45">
        <v>5967248.5999996262</v>
      </c>
      <c r="O31" s="45">
        <v>5946998.7999996105</v>
      </c>
      <c r="P31" s="45">
        <v>4924410.1999993399</v>
      </c>
      <c r="Q31" s="45">
        <v>4954099.4999993388</v>
      </c>
      <c r="R31" s="45">
        <v>4952797.0999993384</v>
      </c>
      <c r="S31" s="45">
        <v>4952463.8999993391</v>
      </c>
    </row>
    <row r="32" spans="1:19" x14ac:dyDescent="0.2">
      <c r="A32" s="31">
        <v>2002.3333333333312</v>
      </c>
      <c r="B32" s="45">
        <v>1267166.618222967</v>
      </c>
      <c r="C32" s="45">
        <v>72635.216940049693</v>
      </c>
      <c r="D32" s="45">
        <v>41114.973135467473</v>
      </c>
      <c r="E32" s="45">
        <v>1406108.9592680607</v>
      </c>
      <c r="F32" s="45">
        <v>151444.47515365834</v>
      </c>
      <c r="G32" s="45">
        <v>379873.5870809505</v>
      </c>
      <c r="H32" s="45">
        <v>894731.90467352874</v>
      </c>
      <c r="I32" s="45">
        <v>286384.09643227019</v>
      </c>
      <c r="J32" s="45">
        <v>234435.65411767349</v>
      </c>
      <c r="K32" s="45">
        <v>1405.2108524043913</v>
      </c>
      <c r="L32" s="45">
        <v>153433.06979679578</v>
      </c>
      <c r="M32" s="45">
        <v>56216.885163268511</v>
      </c>
      <c r="N32" s="45">
        <v>5974706.4751473637</v>
      </c>
      <c r="O32" s="45">
        <v>5955046.1409089519</v>
      </c>
      <c r="P32" s="45">
        <v>4945027.9464633903</v>
      </c>
      <c r="Q32" s="45">
        <v>4974725.2854076447</v>
      </c>
      <c r="R32" s="45">
        <v>4973441.0063938405</v>
      </c>
      <c r="S32" s="45">
        <v>4973083.3457173025</v>
      </c>
    </row>
    <row r="33" spans="1:19" x14ac:dyDescent="0.2">
      <c r="A33" s="31">
        <v>2002.4166666666645</v>
      </c>
      <c r="B33" s="45">
        <v>1266590.2423427331</v>
      </c>
      <c r="C33" s="45">
        <v>73423.736521645595</v>
      </c>
      <c r="D33" s="45">
        <v>41438.71116428198</v>
      </c>
      <c r="E33" s="45">
        <v>1406319.9109030657</v>
      </c>
      <c r="F33" s="45">
        <v>152163.22347902763</v>
      </c>
      <c r="G33" s="45">
        <v>381607.21581802535</v>
      </c>
      <c r="H33" s="45">
        <v>904684.08972554165</v>
      </c>
      <c r="I33" s="45">
        <v>285166.45903337456</v>
      </c>
      <c r="J33" s="45">
        <v>235409.66027879648</v>
      </c>
      <c r="K33" s="45">
        <v>1416.3751874490911</v>
      </c>
      <c r="L33" s="45">
        <v>152717.2964886679</v>
      </c>
      <c r="M33" s="45">
        <v>56725.691356709831</v>
      </c>
      <c r="N33" s="45">
        <v>5975569.0145544931</v>
      </c>
      <c r="O33" s="45">
        <v>5956359.3670254443</v>
      </c>
      <c r="P33" s="45">
        <v>4957715.027040693</v>
      </c>
      <c r="Q33" s="45">
        <v>4987448.0684225373</v>
      </c>
      <c r="R33" s="45">
        <v>4986175.9003532846</v>
      </c>
      <c r="S33" s="45">
        <v>4985786.2191610765</v>
      </c>
    </row>
    <row r="34" spans="1:19" x14ac:dyDescent="0.2">
      <c r="A34" s="31">
        <v>2002.4999999999977</v>
      </c>
      <c r="B34" s="45">
        <v>1267755.9999999104</v>
      </c>
      <c r="C34" s="45">
        <v>74431.999999970867</v>
      </c>
      <c r="D34" s="45">
        <v>41869.39999998681</v>
      </c>
      <c r="E34" s="45">
        <v>1407302.1999999178</v>
      </c>
      <c r="F34" s="45">
        <v>152911.99999998344</v>
      </c>
      <c r="G34" s="45">
        <v>382553.99999999406</v>
      </c>
      <c r="H34" s="45">
        <v>912104.99999985914</v>
      </c>
      <c r="I34" s="45">
        <v>283832.00000002334</v>
      </c>
      <c r="J34" s="45">
        <v>235863.99999999334</v>
      </c>
      <c r="K34" s="45">
        <v>1427.799999999761</v>
      </c>
      <c r="L34" s="45">
        <v>152020.20000000493</v>
      </c>
      <c r="M34" s="45">
        <v>57329.999999986409</v>
      </c>
      <c r="N34" s="45">
        <v>5983191.3999995785</v>
      </c>
      <c r="O34" s="45">
        <v>5964215.7999995751</v>
      </c>
      <c r="P34" s="45">
        <v>4969404.6999996323</v>
      </c>
      <c r="Q34" s="45">
        <v>4999227.4999996275</v>
      </c>
      <c r="R34" s="45">
        <v>4997959.9999996284</v>
      </c>
      <c r="S34" s="45">
        <v>4997544.2999996291</v>
      </c>
    </row>
    <row r="35" spans="1:19" x14ac:dyDescent="0.2">
      <c r="A35" s="31">
        <v>2002.583333333331</v>
      </c>
      <c r="B35" s="45">
        <v>1273210.8577018199</v>
      </c>
      <c r="C35" s="45">
        <v>75517.227653648792</v>
      </c>
      <c r="D35" s="45">
        <v>42370.828130800961</v>
      </c>
      <c r="E35" s="45">
        <v>1412050.5922829984</v>
      </c>
      <c r="F35" s="45">
        <v>153372.22459316198</v>
      </c>
      <c r="G35" s="45">
        <v>382070.18589329073</v>
      </c>
      <c r="H35" s="45">
        <v>914988.0236516766</v>
      </c>
      <c r="I35" s="45">
        <v>283533.41615637811</v>
      </c>
      <c r="J35" s="45">
        <v>235929.58680939313</v>
      </c>
      <c r="K35" s="45">
        <v>1433.8290533905524</v>
      </c>
      <c r="L35" s="45">
        <v>152395.30874804355</v>
      </c>
      <c r="M35" s="45">
        <v>57677.364556248773</v>
      </c>
      <c r="N35" s="45">
        <v>6006105.0817670645</v>
      </c>
      <c r="O35" s="45">
        <v>5987102.2890164331</v>
      </c>
      <c r="P35" s="45">
        <v>4984528.8252439154</v>
      </c>
      <c r="Q35" s="45">
        <v>5014504.1645887382</v>
      </c>
      <c r="R35" s="45">
        <v>5013233.7895927606</v>
      </c>
      <c r="S35" s="45">
        <v>5012807.7981400806</v>
      </c>
    </row>
    <row r="36" spans="1:19" x14ac:dyDescent="0.2">
      <c r="A36" s="31">
        <v>2002.6666666666642</v>
      </c>
      <c r="B36" s="45">
        <v>1280701.1374218657</v>
      </c>
      <c r="C36" s="45">
        <v>76572.55585504818</v>
      </c>
      <c r="D36" s="45">
        <v>42771.194343619522</v>
      </c>
      <c r="E36" s="45">
        <v>1415897.9359931767</v>
      </c>
      <c r="F36" s="45">
        <v>153827.97654630963</v>
      </c>
      <c r="G36" s="45">
        <v>380984.54967502219</v>
      </c>
      <c r="H36" s="45">
        <v>915230.3220811967</v>
      </c>
      <c r="I36" s="45">
        <v>283578.54283606692</v>
      </c>
      <c r="J36" s="45">
        <v>235657.06228093806</v>
      </c>
      <c r="K36" s="45">
        <v>1439.7531848309238</v>
      </c>
      <c r="L36" s="45">
        <v>153015.3851210576</v>
      </c>
      <c r="M36" s="45">
        <v>57851.22666268277</v>
      </c>
      <c r="N36" s="45">
        <v>6033546.5841633258</v>
      </c>
      <c r="O36" s="45">
        <v>6014343.7933979388</v>
      </c>
      <c r="P36" s="45">
        <v>4997513.6692177225</v>
      </c>
      <c r="Q36" s="45">
        <v>5027642.380615701</v>
      </c>
      <c r="R36" s="45">
        <v>5026366.8179434892</v>
      </c>
      <c r="S36" s="45">
        <v>5025940.6444413634</v>
      </c>
    </row>
    <row r="37" spans="1:19" x14ac:dyDescent="0.2">
      <c r="A37" s="31">
        <v>2002.7499999999975</v>
      </c>
      <c r="B37" s="45">
        <v>1286772.9999998736</v>
      </c>
      <c r="C37" s="45">
        <v>77500.099999975064</v>
      </c>
      <c r="D37" s="45">
        <v>42864.800000003852</v>
      </c>
      <c r="E37" s="45">
        <v>1412261.6000002874</v>
      </c>
      <c r="F37" s="45">
        <v>154713.9999999626</v>
      </c>
      <c r="G37" s="45">
        <v>380493.99999999383</v>
      </c>
      <c r="H37" s="45">
        <v>915704.99999995355</v>
      </c>
      <c r="I37" s="45">
        <v>282814.00000004662</v>
      </c>
      <c r="J37" s="45">
        <v>235077.00000002174</v>
      </c>
      <c r="K37" s="45">
        <v>1453.5999999993851</v>
      </c>
      <c r="L37" s="45">
        <v>152583.00000004176</v>
      </c>
      <c r="M37" s="45">
        <v>58043.999999992004</v>
      </c>
      <c r="N37" s="45">
        <v>6049928.6999998307</v>
      </c>
      <c r="O37" s="45">
        <v>6030474.7999998368</v>
      </c>
      <c r="P37" s="45">
        <v>5000284.1000001505</v>
      </c>
      <c r="Q37" s="45">
        <v>5030487.4000001512</v>
      </c>
      <c r="R37" s="45">
        <v>5029210.9000001503</v>
      </c>
      <c r="S37" s="45">
        <v>5028785.2000001501</v>
      </c>
    </row>
    <row r="38" spans="1:19" x14ac:dyDescent="0.2">
      <c r="A38" s="31">
        <v>2002.8333333333308</v>
      </c>
      <c r="B38" s="45">
        <v>1289208.2843022561</v>
      </c>
      <c r="C38" s="45">
        <v>78250.757630380103</v>
      </c>
      <c r="D38" s="45">
        <v>42530.840267208165</v>
      </c>
      <c r="E38" s="45">
        <v>1397557.8604887433</v>
      </c>
      <c r="F38" s="45">
        <v>156276.6264735818</v>
      </c>
      <c r="G38" s="45">
        <v>381383.33601257653</v>
      </c>
      <c r="H38" s="45">
        <v>918708.18590443244</v>
      </c>
      <c r="I38" s="45">
        <v>280589.64634971321</v>
      </c>
      <c r="J38" s="45">
        <v>234341.92457067856</v>
      </c>
      <c r="K38" s="45">
        <v>1479.4803414391861</v>
      </c>
      <c r="L38" s="45">
        <v>150320.0952110427</v>
      </c>
      <c r="M38" s="45">
        <v>58407.619574651791</v>
      </c>
      <c r="N38" s="45">
        <v>6045392.8385223001</v>
      </c>
      <c r="O38" s="45">
        <v>6025745.436355833</v>
      </c>
      <c r="P38" s="45">
        <v>4989060.1525592674</v>
      </c>
      <c r="Q38" s="45">
        <v>5019206.8895690376</v>
      </c>
      <c r="R38" s="45">
        <v>5017937.498196383</v>
      </c>
      <c r="S38" s="45">
        <v>5017506.0432021562</v>
      </c>
    </row>
    <row r="39" spans="1:19" x14ac:dyDescent="0.2">
      <c r="A39" s="31">
        <v>2002.916666666664</v>
      </c>
      <c r="B39" s="45">
        <v>1290731.5413022139</v>
      </c>
      <c r="C39" s="45">
        <v>78970.554872810346</v>
      </c>
      <c r="D39" s="45">
        <v>41988.085535288687</v>
      </c>
      <c r="E39" s="45">
        <v>1380198.6229023458</v>
      </c>
      <c r="F39" s="45">
        <v>158008.53700225899</v>
      </c>
      <c r="G39" s="45">
        <v>382788.91881525499</v>
      </c>
      <c r="H39" s="45">
        <v>924228.10343071527</v>
      </c>
      <c r="I39" s="45">
        <v>278268.29554839974</v>
      </c>
      <c r="J39" s="45">
        <v>234092.1646715496</v>
      </c>
      <c r="K39" s="45">
        <v>1505.837999151127</v>
      </c>
      <c r="L39" s="45">
        <v>147526.09636050242</v>
      </c>
      <c r="M39" s="45">
        <v>58932.105696209757</v>
      </c>
      <c r="N39" s="45">
        <v>6032994.8747155452</v>
      </c>
      <c r="O39" s="45">
        <v>6013268.3927135635</v>
      </c>
      <c r="P39" s="45">
        <v>4977242.5294205816</v>
      </c>
      <c r="Q39" s="45">
        <v>5007258.1757801464</v>
      </c>
      <c r="R39" s="45">
        <v>5005996.664908614</v>
      </c>
      <c r="S39" s="45">
        <v>5005556.621590809</v>
      </c>
    </row>
    <row r="40" spans="1:19" x14ac:dyDescent="0.2">
      <c r="A40" s="31">
        <v>2002.9999999999973</v>
      </c>
      <c r="B40" s="45">
        <v>1295302.9999997572</v>
      </c>
      <c r="C40" s="45">
        <v>79854.299999966257</v>
      </c>
      <c r="D40" s="45">
        <v>41540.200000009798</v>
      </c>
      <c r="E40" s="45">
        <v>1371594.7000000137</v>
      </c>
      <c r="F40" s="45">
        <v>159213.99999997672</v>
      </c>
      <c r="G40" s="45">
        <v>383435.00000000524</v>
      </c>
      <c r="H40" s="45">
        <v>931675.99999973108</v>
      </c>
      <c r="I40" s="45">
        <v>277715.99999996874</v>
      </c>
      <c r="J40" s="45">
        <v>235089.99999993859</v>
      </c>
      <c r="K40" s="45">
        <v>1517.2000000000423</v>
      </c>
      <c r="L40" s="45">
        <v>146019.80000000837</v>
      </c>
      <c r="M40" s="45">
        <v>59566.999999977961</v>
      </c>
      <c r="N40" s="45">
        <v>6031519.2999996645</v>
      </c>
      <c r="O40" s="45">
        <v>6011871.9999996591</v>
      </c>
      <c r="P40" s="45">
        <v>4982527.0999993533</v>
      </c>
      <c r="Q40" s="45">
        <v>5012420.9999993574</v>
      </c>
      <c r="R40" s="45">
        <v>5011158.099999357</v>
      </c>
      <c r="S40" s="45">
        <v>5010712.599999357</v>
      </c>
    </row>
    <row r="41" spans="1:19" x14ac:dyDescent="0.2">
      <c r="A41" s="31">
        <v>2003.0833333333305</v>
      </c>
      <c r="B41" s="45">
        <v>1305515.5976809731</v>
      </c>
      <c r="C41" s="45">
        <v>80993.245528377374</v>
      </c>
      <c r="D41" s="45">
        <v>41429.384874485011</v>
      </c>
      <c r="E41" s="45">
        <v>1379445.1694673169</v>
      </c>
      <c r="F41" s="45">
        <v>159445.34358635981</v>
      </c>
      <c r="G41" s="45">
        <v>382534.98857482715</v>
      </c>
      <c r="H41" s="45">
        <v>940602.30680377234</v>
      </c>
      <c r="I41" s="45">
        <v>280119.77622274728</v>
      </c>
      <c r="J41" s="45">
        <v>237711.71490786775</v>
      </c>
      <c r="K41" s="45">
        <v>1503.9532845534638</v>
      </c>
      <c r="L41" s="45">
        <v>147090.53263026488</v>
      </c>
      <c r="M41" s="45">
        <v>60279.231219130146</v>
      </c>
      <c r="N41" s="45">
        <v>6054401.5419210438</v>
      </c>
      <c r="O41" s="45">
        <v>6035005.0285227392</v>
      </c>
      <c r="P41" s="45">
        <v>5016669.6904447637</v>
      </c>
      <c r="Q41" s="45">
        <v>5046522.6067645727</v>
      </c>
      <c r="R41" s="45">
        <v>5045242.6509548705</v>
      </c>
      <c r="S41" s="45">
        <v>5044798.7957177926</v>
      </c>
    </row>
    <row r="42" spans="1:19" x14ac:dyDescent="0.2">
      <c r="A42" s="31">
        <v>2003.1666666666638</v>
      </c>
      <c r="B42" s="45">
        <v>1318493.104775721</v>
      </c>
      <c r="C42" s="45">
        <v>82064.420949848558</v>
      </c>
      <c r="D42" s="45">
        <v>41651.989441200276</v>
      </c>
      <c r="E42" s="45">
        <v>1396602.1686949683</v>
      </c>
      <c r="F42" s="45">
        <v>159247.13470369956</v>
      </c>
      <c r="G42" s="45">
        <v>381258.92321200861</v>
      </c>
      <c r="H42" s="45">
        <v>951114.19012064021</v>
      </c>
      <c r="I42" s="45">
        <v>283950.49719265231</v>
      </c>
      <c r="J42" s="45">
        <v>240789.61236608165</v>
      </c>
      <c r="K42" s="45">
        <v>1479.9244481920098</v>
      </c>
      <c r="L42" s="45">
        <v>149909.74054823516</v>
      </c>
      <c r="M42" s="45">
        <v>61105.276478293716</v>
      </c>
      <c r="N42" s="45">
        <v>6093680.7725291289</v>
      </c>
      <c r="O42" s="45">
        <v>6074598.0061172582</v>
      </c>
      <c r="P42" s="45">
        <v>5067665.9538393635</v>
      </c>
      <c r="Q42" s="45">
        <v>5097580.2532994393</v>
      </c>
      <c r="R42" s="45">
        <v>5096275.7557540704</v>
      </c>
      <c r="S42" s="45">
        <v>5095836.6358607542</v>
      </c>
    </row>
    <row r="43" spans="1:19" x14ac:dyDescent="0.2">
      <c r="A43" s="31">
        <v>2003.249999999997</v>
      </c>
      <c r="B43" s="45">
        <v>1329991.9999996684</v>
      </c>
      <c r="C43" s="45">
        <v>82641.299999993353</v>
      </c>
      <c r="D43" s="45">
        <v>42142.899999978603</v>
      </c>
      <c r="E43" s="45">
        <v>1412206.0999996027</v>
      </c>
      <c r="F43" s="45">
        <v>159411.99999997835</v>
      </c>
      <c r="G43" s="45">
        <v>381265.99999995739</v>
      </c>
      <c r="H43" s="45">
        <v>963457.99999952677</v>
      </c>
      <c r="I43" s="45">
        <v>286999.99999993178</v>
      </c>
      <c r="J43" s="45">
        <v>242769.99999996758</v>
      </c>
      <c r="K43" s="45">
        <v>1464.8000000001457</v>
      </c>
      <c r="L43" s="45">
        <v>153119.39999989528</v>
      </c>
      <c r="M43" s="45">
        <v>62098.999999961146</v>
      </c>
      <c r="N43" s="45">
        <v>6136047.0999985998</v>
      </c>
      <c r="O43" s="45">
        <v>6117201.899998595</v>
      </c>
      <c r="P43" s="45">
        <v>5117571.4999984615</v>
      </c>
      <c r="Q43" s="45">
        <v>5147658.6999984533</v>
      </c>
      <c r="R43" s="45">
        <v>5146333.999998454</v>
      </c>
      <c r="S43" s="45">
        <v>5145896.6999984542</v>
      </c>
    </row>
    <row r="44" spans="1:19" x14ac:dyDescent="0.2">
      <c r="A44" s="31">
        <v>2003.3333333333303</v>
      </c>
      <c r="B44" s="45">
        <v>1336961.2138608589</v>
      </c>
      <c r="C44" s="45">
        <v>82472.567663353097</v>
      </c>
      <c r="D44" s="45">
        <v>42821.542457053685</v>
      </c>
      <c r="E44" s="45">
        <v>1418425.2690479353</v>
      </c>
      <c r="F44" s="45">
        <v>160478.44362533352</v>
      </c>
      <c r="G44" s="45">
        <v>383580.0800585153</v>
      </c>
      <c r="H44" s="45">
        <v>977487.88317481463</v>
      </c>
      <c r="I44" s="45">
        <v>287691.61912928888</v>
      </c>
      <c r="J44" s="45">
        <v>242650.88246414915</v>
      </c>
      <c r="K44" s="45">
        <v>1472.873187015028</v>
      </c>
      <c r="L44" s="45">
        <v>155579.51130465878</v>
      </c>
      <c r="M44" s="45">
        <v>63243.27036348496</v>
      </c>
      <c r="N44" s="45">
        <v>6171352.0382326739</v>
      </c>
      <c r="O44" s="45">
        <v>6152567.2495478811</v>
      </c>
      <c r="P44" s="45">
        <v>5152865.5300993929</v>
      </c>
      <c r="Q44" s="45">
        <v>5183232.8500326024</v>
      </c>
      <c r="R44" s="45">
        <v>5181900.1683477713</v>
      </c>
      <c r="S44" s="45">
        <v>5181457.5702162348</v>
      </c>
    </row>
    <row r="45" spans="1:19" x14ac:dyDescent="0.2">
      <c r="A45" s="31">
        <v>2003.4166666666636</v>
      </c>
      <c r="B45" s="45">
        <v>1341119.4840373427</v>
      </c>
      <c r="C45" s="45">
        <v>82007.753920254894</v>
      </c>
      <c r="D45" s="45">
        <v>43545.501144295355</v>
      </c>
      <c r="E45" s="45">
        <v>1419539.5949082957</v>
      </c>
      <c r="F45" s="45">
        <v>161968.47973841414</v>
      </c>
      <c r="G45" s="45">
        <v>386683.68463298975</v>
      </c>
      <c r="H45" s="45">
        <v>991489.17312148213</v>
      </c>
      <c r="I45" s="45">
        <v>286974.67864351656</v>
      </c>
      <c r="J45" s="45">
        <v>241637.05253042982</v>
      </c>
      <c r="K45" s="45">
        <v>1496.8642080822776</v>
      </c>
      <c r="L45" s="45">
        <v>157022.17107578233</v>
      </c>
      <c r="M45" s="45">
        <v>64236.973575627686</v>
      </c>
      <c r="N45" s="45">
        <v>6202092.7240500646</v>
      </c>
      <c r="O45" s="45">
        <v>6183242.8828106076</v>
      </c>
      <c r="P45" s="45">
        <v>5177721.6107694898</v>
      </c>
      <c r="Q45" s="45">
        <v>5208418.1776807113</v>
      </c>
      <c r="R45" s="45">
        <v>5207081.8416966815</v>
      </c>
      <c r="S45" s="45">
        <v>5206629.8386618281</v>
      </c>
    </row>
    <row r="46" spans="1:19" x14ac:dyDescent="0.2">
      <c r="A46" s="31">
        <v>2003.4999999999968</v>
      </c>
      <c r="B46" s="45">
        <v>1345377.9999997984</v>
      </c>
      <c r="C46" s="45">
        <v>81871.599999990969</v>
      </c>
      <c r="D46" s="45">
        <v>44156.8999999808</v>
      </c>
      <c r="E46" s="45">
        <v>1422856.8999997382</v>
      </c>
      <c r="F46" s="45">
        <v>163149.99999997008</v>
      </c>
      <c r="G46" s="45">
        <v>388423.99999998696</v>
      </c>
      <c r="H46" s="45">
        <v>1003354.9999996143</v>
      </c>
      <c r="I46" s="45">
        <v>286429.99999999738</v>
      </c>
      <c r="J46" s="45">
        <v>241484.99999996697</v>
      </c>
      <c r="K46" s="45">
        <v>1524.0999999990588</v>
      </c>
      <c r="L46" s="45">
        <v>157397.50000000666</v>
      </c>
      <c r="M46" s="45">
        <v>64707.999999996726</v>
      </c>
      <c r="N46" s="45">
        <v>6233927.6999986917</v>
      </c>
      <c r="O46" s="45">
        <v>6214977.1999986945</v>
      </c>
      <c r="P46" s="45">
        <v>5200736.8999990467</v>
      </c>
      <c r="Q46" s="45">
        <v>5231740.2999990359</v>
      </c>
      <c r="R46" s="45">
        <v>5230392.7999990368</v>
      </c>
      <c r="S46" s="45">
        <v>5229932.0999990366</v>
      </c>
    </row>
    <row r="47" spans="1:19" x14ac:dyDescent="0.2">
      <c r="A47" s="31">
        <v>2003.5833333333301</v>
      </c>
      <c r="B47" s="45">
        <v>1351827.7320593377</v>
      </c>
      <c r="C47" s="45">
        <v>82499.369003380605</v>
      </c>
      <c r="D47" s="45">
        <v>44525.508260145863</v>
      </c>
      <c r="E47" s="45">
        <v>1432873.41359891</v>
      </c>
      <c r="F47" s="45">
        <v>163521.47450469615</v>
      </c>
      <c r="G47" s="45">
        <v>387307.1356352446</v>
      </c>
      <c r="H47" s="45">
        <v>1011504.901235044</v>
      </c>
      <c r="I47" s="45">
        <v>287036.89540813665</v>
      </c>
      <c r="J47" s="45">
        <v>243382.60708730415</v>
      </c>
      <c r="K47" s="45">
        <v>1544.9539673838169</v>
      </c>
      <c r="L47" s="45">
        <v>156695.4665952331</v>
      </c>
      <c r="M47" s="45">
        <v>64448.168808240996</v>
      </c>
      <c r="N47" s="45">
        <v>6269434.3532892624</v>
      </c>
      <c r="O47" s="45">
        <v>6250425.5695748841</v>
      </c>
      <c r="P47" s="45">
        <v>5227167.4335953891</v>
      </c>
      <c r="Q47" s="45">
        <v>5258404.4153204691</v>
      </c>
      <c r="R47" s="45">
        <v>5257030.964536163</v>
      </c>
      <c r="S47" s="45">
        <v>5256565.7567438344</v>
      </c>
    </row>
    <row r="48" spans="1:19" x14ac:dyDescent="0.2">
      <c r="A48" s="31">
        <v>2003.6666666666633</v>
      </c>
      <c r="B48" s="45">
        <v>1359278.7738884289</v>
      </c>
      <c r="C48" s="45">
        <v>83568.411517264627</v>
      </c>
      <c r="D48" s="45">
        <v>44631.676351873379</v>
      </c>
      <c r="E48" s="45">
        <v>1442838.9924115418</v>
      </c>
      <c r="F48" s="45">
        <v>163503.68708317218</v>
      </c>
      <c r="G48" s="45">
        <v>384474.89381132822</v>
      </c>
      <c r="H48" s="45">
        <v>1016464.0433168336</v>
      </c>
      <c r="I48" s="45">
        <v>287368.64008515439</v>
      </c>
      <c r="J48" s="45">
        <v>246243.32566026968</v>
      </c>
      <c r="K48" s="45">
        <v>1561.9853861415202</v>
      </c>
      <c r="L48" s="45">
        <v>155065.43070402349</v>
      </c>
      <c r="M48" s="45">
        <v>63905.014404250367</v>
      </c>
      <c r="N48" s="45">
        <v>6298865.4497822309</v>
      </c>
      <c r="O48" s="45">
        <v>6279871.2330037868</v>
      </c>
      <c r="P48" s="45">
        <v>5248904.7586324103</v>
      </c>
      <c r="Q48" s="45">
        <v>5280334.0470829383</v>
      </c>
      <c r="R48" s="45">
        <v>5278930.8218977628</v>
      </c>
      <c r="S48" s="45">
        <v>5278463.4428193802</v>
      </c>
    </row>
    <row r="49" spans="1:19" x14ac:dyDescent="0.2">
      <c r="A49" s="31">
        <v>2003.7499999999966</v>
      </c>
      <c r="B49" s="45">
        <v>1365720.9999997844</v>
      </c>
      <c r="C49" s="45">
        <v>84566.599999967584</v>
      </c>
      <c r="D49" s="45">
        <v>44483.40000001117</v>
      </c>
      <c r="E49" s="45">
        <v>1443191.9000003126</v>
      </c>
      <c r="F49" s="45">
        <v>163747.99999997576</v>
      </c>
      <c r="G49" s="45">
        <v>381728.00000008609</v>
      </c>
      <c r="H49" s="45">
        <v>1019283.999999914</v>
      </c>
      <c r="I49" s="45">
        <v>285397.00000015547</v>
      </c>
      <c r="J49" s="45">
        <v>248411.99999994799</v>
      </c>
      <c r="K49" s="45">
        <v>1580.7999999991171</v>
      </c>
      <c r="L49" s="45">
        <v>152696.60000010949</v>
      </c>
      <c r="M49" s="45">
        <v>63689.999999993743</v>
      </c>
      <c r="N49" s="45">
        <v>6309392.6000001309</v>
      </c>
      <c r="O49" s="45">
        <v>6290504.4000001252</v>
      </c>
      <c r="P49" s="45">
        <v>5254499.3000002569</v>
      </c>
      <c r="Q49" s="45">
        <v>5286132.3000002475</v>
      </c>
      <c r="R49" s="45">
        <v>5284711.0000002487</v>
      </c>
      <c r="S49" s="45">
        <v>5284240.6000002483</v>
      </c>
    </row>
    <row r="50" spans="1:19" x14ac:dyDescent="0.2">
      <c r="A50" s="31">
        <v>2003.8333333333298</v>
      </c>
      <c r="B50" s="45">
        <v>1370066.8949373348</v>
      </c>
      <c r="C50" s="45">
        <v>85100.445211869752</v>
      </c>
      <c r="D50" s="45">
        <v>44124.38005787212</v>
      </c>
      <c r="E50" s="45">
        <v>1428311.6617405356</v>
      </c>
      <c r="F50" s="45">
        <v>164737.54724465363</v>
      </c>
      <c r="G50" s="45">
        <v>380497.74777113873</v>
      </c>
      <c r="H50" s="45">
        <v>1021016.6229945356</v>
      </c>
      <c r="I50" s="45">
        <v>280066.24368275324</v>
      </c>
      <c r="J50" s="45">
        <v>248744.3928899694</v>
      </c>
      <c r="K50" s="45">
        <v>1603.3405730749873</v>
      </c>
      <c r="L50" s="45">
        <v>149919.29638871222</v>
      </c>
      <c r="M50" s="45">
        <v>64179.387736892997</v>
      </c>
      <c r="N50" s="45">
        <v>6295130.0337897372</v>
      </c>
      <c r="O50" s="45">
        <v>6276435.6610357463</v>
      </c>
      <c r="P50" s="45">
        <v>5238368.0132926386</v>
      </c>
      <c r="Q50" s="45">
        <v>5270257.1812738692</v>
      </c>
      <c r="R50" s="45">
        <v>5268839.8994292626</v>
      </c>
      <c r="S50" s="45">
        <v>5268363.4324338185</v>
      </c>
    </row>
    <row r="51" spans="1:19" x14ac:dyDescent="0.2">
      <c r="A51" s="31">
        <v>2003.9166666666631</v>
      </c>
      <c r="B51" s="45">
        <v>1374919.3833703322</v>
      </c>
      <c r="C51" s="45">
        <v>85251.011121632589</v>
      </c>
      <c r="D51" s="45">
        <v>43741.137892647028</v>
      </c>
      <c r="E51" s="45">
        <v>1408342.8502599951</v>
      </c>
      <c r="F51" s="45">
        <v>166282.54970654697</v>
      </c>
      <c r="G51" s="45">
        <v>380737.70308501524</v>
      </c>
      <c r="H51" s="45">
        <v>1022714.8758322288</v>
      </c>
      <c r="I51" s="45">
        <v>274210.64990507253</v>
      </c>
      <c r="J51" s="45">
        <v>248139.9411243994</v>
      </c>
      <c r="K51" s="45">
        <v>1616.8979510514375</v>
      </c>
      <c r="L51" s="45">
        <v>147628.29870108</v>
      </c>
      <c r="M51" s="45">
        <v>64808.635474066388</v>
      </c>
      <c r="N51" s="45">
        <v>6277962.4582982054</v>
      </c>
      <c r="O51" s="45">
        <v>6259457.1296143932</v>
      </c>
      <c r="P51" s="45">
        <v>5218393.9769203588</v>
      </c>
      <c r="Q51" s="45">
        <v>5250586.3080588169</v>
      </c>
      <c r="R51" s="45">
        <v>5249185.0114502218</v>
      </c>
      <c r="S51" s="45">
        <v>5248701.1937615667</v>
      </c>
    </row>
    <row r="52" spans="1:19" x14ac:dyDescent="0.2">
      <c r="A52" s="31">
        <v>2003.9999999999964</v>
      </c>
      <c r="B52" s="45">
        <v>1383803.9999994729</v>
      </c>
      <c r="C52" s="45">
        <v>85218.000000002547</v>
      </c>
      <c r="D52" s="45">
        <v>43555.900000000533</v>
      </c>
      <c r="E52" s="45">
        <v>1397371.3000000778</v>
      </c>
      <c r="F52" s="45">
        <v>168024.99999992485</v>
      </c>
      <c r="G52" s="45">
        <v>382031.99999992654</v>
      </c>
      <c r="H52" s="45">
        <v>1025431.9999998439</v>
      </c>
      <c r="I52" s="45">
        <v>271636.99999998533</v>
      </c>
      <c r="J52" s="45">
        <v>248008.99999997488</v>
      </c>
      <c r="K52" s="45">
        <v>1605.1000000013066</v>
      </c>
      <c r="L52" s="45">
        <v>146859.49999998527</v>
      </c>
      <c r="M52" s="45">
        <v>64778.000000027379</v>
      </c>
      <c r="N52" s="45">
        <v>6286717.1999986321</v>
      </c>
      <c r="O52" s="45">
        <v>6268281.2999986336</v>
      </c>
      <c r="P52" s="45">
        <v>5218326.7999992222</v>
      </c>
      <c r="Q52" s="45">
        <v>5250852.1999992076</v>
      </c>
      <c r="R52" s="45">
        <v>5249463.5999992071</v>
      </c>
      <c r="S52" s="45">
        <v>5248973.8999992078</v>
      </c>
    </row>
    <row r="53" spans="1:19" x14ac:dyDescent="0.2">
      <c r="A53" s="31">
        <v>2004.0833333333296</v>
      </c>
      <c r="B53" s="45">
        <v>1398717.54004147</v>
      </c>
      <c r="C53" s="45">
        <v>85197.898297198248</v>
      </c>
      <c r="D53" s="45">
        <v>43736.786323223656</v>
      </c>
      <c r="E53" s="45">
        <v>1405428.4172188595</v>
      </c>
      <c r="F53" s="45">
        <v>169727.29947934989</v>
      </c>
      <c r="G53" s="45">
        <v>383963.13253952598</v>
      </c>
      <c r="H53" s="45">
        <v>1030106.9771564169</v>
      </c>
      <c r="I53" s="45">
        <v>274847.38912087888</v>
      </c>
      <c r="J53" s="45">
        <v>249369.85838972489</v>
      </c>
      <c r="K53" s="45">
        <v>1559.0578143886844</v>
      </c>
      <c r="L53" s="45">
        <v>148298.48859105323</v>
      </c>
      <c r="M53" s="45">
        <v>63590.428392309288</v>
      </c>
      <c r="N53" s="45">
        <v>6340922.6115506329</v>
      </c>
      <c r="O53" s="45">
        <v>6322356.8010957679</v>
      </c>
      <c r="P53" s="45">
        <v>5254543.2243455509</v>
      </c>
      <c r="Q53" s="45">
        <v>5287423.078102883</v>
      </c>
      <c r="R53" s="45">
        <v>5286031.5599693218</v>
      </c>
      <c r="S53" s="45">
        <v>5285539.6875952771</v>
      </c>
    </row>
    <row r="54" spans="1:19" x14ac:dyDescent="0.2">
      <c r="A54" s="31">
        <v>2004.1666666666629</v>
      </c>
      <c r="B54" s="45">
        <v>1415541.8407763026</v>
      </c>
      <c r="C54" s="45">
        <v>85374.329181325826</v>
      </c>
      <c r="D54" s="45">
        <v>44235.490596084514</v>
      </c>
      <c r="E54" s="45">
        <v>1426327.8954390553</v>
      </c>
      <c r="F54" s="45">
        <v>171633.48446062207</v>
      </c>
      <c r="G54" s="45">
        <v>386107.03458923625</v>
      </c>
      <c r="H54" s="45">
        <v>1037221.7496496669</v>
      </c>
      <c r="I54" s="45">
        <v>281125.16770251712</v>
      </c>
      <c r="J54" s="45">
        <v>251672.53947164188</v>
      </c>
      <c r="K54" s="45">
        <v>1499.8154022465867</v>
      </c>
      <c r="L54" s="45">
        <v>151229.63375113707</v>
      </c>
      <c r="M54" s="45">
        <v>61959.62888468337</v>
      </c>
      <c r="N54" s="45">
        <v>6422911.150354987</v>
      </c>
      <c r="O54" s="45">
        <v>6404076.8003871823</v>
      </c>
      <c r="P54" s="45">
        <v>5313928.5225738902</v>
      </c>
      <c r="Q54" s="45">
        <v>5347209.9688287098</v>
      </c>
      <c r="R54" s="45">
        <v>5345799.3100778945</v>
      </c>
      <c r="S54" s="45">
        <v>5345309.174725716</v>
      </c>
    </row>
    <row r="55" spans="1:19" x14ac:dyDescent="0.2">
      <c r="A55" s="31">
        <v>2004.2499999999961</v>
      </c>
      <c r="B55" s="45">
        <v>1428629.9999995667</v>
      </c>
      <c r="C55" s="45">
        <v>85927.699999962802</v>
      </c>
      <c r="D55" s="45">
        <v>44949.599999963459</v>
      </c>
      <c r="E55" s="45">
        <v>1449828.9999990079</v>
      </c>
      <c r="F55" s="45">
        <v>174107.99999986638</v>
      </c>
      <c r="G55" s="45">
        <v>388037.999999922</v>
      </c>
      <c r="H55" s="45">
        <v>1047143.9999994689</v>
      </c>
      <c r="I55" s="45">
        <v>286448.99999983737</v>
      </c>
      <c r="J55" s="45">
        <v>253974.9999999078</v>
      </c>
      <c r="K55" s="45">
        <v>1455.9000000012406</v>
      </c>
      <c r="L55" s="45">
        <v>154586.99999985087</v>
      </c>
      <c r="M55" s="45">
        <v>60902.000000020045</v>
      </c>
      <c r="N55" s="45">
        <v>6505716.2999965567</v>
      </c>
      <c r="O55" s="45">
        <v>6486570.5999965705</v>
      </c>
      <c r="P55" s="45">
        <v>5375995.0999973752</v>
      </c>
      <c r="Q55" s="45">
        <v>5409759.5999973509</v>
      </c>
      <c r="R55" s="45">
        <v>5408315.8999973536</v>
      </c>
      <c r="S55" s="45">
        <v>5407831.0999973519</v>
      </c>
    </row>
    <row r="56" spans="1:19" x14ac:dyDescent="0.2">
      <c r="A56" s="31">
        <v>2004.3333333333294</v>
      </c>
      <c r="B56" s="45">
        <v>1434102.796745358</v>
      </c>
      <c r="C56" s="45">
        <v>86949.398636296886</v>
      </c>
      <c r="D56" s="45">
        <v>45760.989463963604</v>
      </c>
      <c r="E56" s="45">
        <v>1467791.4656775582</v>
      </c>
      <c r="F56" s="45">
        <v>177323.95854112235</v>
      </c>
      <c r="G56" s="45">
        <v>389378.49984813092</v>
      </c>
      <c r="H56" s="45">
        <v>1059653.8017114091</v>
      </c>
      <c r="I56" s="45">
        <v>287890.49612933246</v>
      </c>
      <c r="J56" s="45">
        <v>255592.69206924684</v>
      </c>
      <c r="K56" s="45">
        <v>1447.6540953052406</v>
      </c>
      <c r="L56" s="45">
        <v>157525.87146886112</v>
      </c>
      <c r="M56" s="45">
        <v>61133.380175567654</v>
      </c>
      <c r="N56" s="45">
        <v>6568052.6385117294</v>
      </c>
      <c r="O56" s="45">
        <v>6548637.4938259581</v>
      </c>
      <c r="P56" s="45">
        <v>5424550.9263520241</v>
      </c>
      <c r="Q56" s="45">
        <v>5458886.295193214</v>
      </c>
      <c r="R56" s="45">
        <v>5457399.2199424431</v>
      </c>
      <c r="S56" s="45">
        <v>5456922.6097673932</v>
      </c>
    </row>
    <row r="57" spans="1:19" x14ac:dyDescent="0.2">
      <c r="A57" s="31">
        <v>2004.4166666666626</v>
      </c>
      <c r="B57" s="45">
        <v>1435151.7350027552</v>
      </c>
      <c r="C57" s="45">
        <v>88174.73511590682</v>
      </c>
      <c r="D57" s="45">
        <v>46488.684908070507</v>
      </c>
      <c r="E57" s="45">
        <v>1480476.9050167107</v>
      </c>
      <c r="F57" s="45">
        <v>180689.14207998093</v>
      </c>
      <c r="G57" s="45">
        <v>389943.71411316982</v>
      </c>
      <c r="H57" s="45">
        <v>1072180.7922335914</v>
      </c>
      <c r="I57" s="45">
        <v>286893.0496543257</v>
      </c>
      <c r="J57" s="45">
        <v>256871.04913669641</v>
      </c>
      <c r="K57" s="45">
        <v>1462.6811807120948</v>
      </c>
      <c r="L57" s="45">
        <v>160086.41073816625</v>
      </c>
      <c r="M57" s="45">
        <v>62167.367505918934</v>
      </c>
      <c r="N57" s="45">
        <v>6611359.1217461638</v>
      </c>
      <c r="O57" s="45">
        <v>6591756.7428938439</v>
      </c>
      <c r="P57" s="45">
        <v>5460586.2290677819</v>
      </c>
      <c r="Q57" s="45">
        <v>5495474.7610580809</v>
      </c>
      <c r="R57" s="45">
        <v>5493942.5222995738</v>
      </c>
      <c r="S57" s="45">
        <v>5493474.4813969415</v>
      </c>
    </row>
    <row r="58" spans="1:19" x14ac:dyDescent="0.2">
      <c r="A58" s="31">
        <v>2004.4999999999959</v>
      </c>
      <c r="B58" s="45">
        <v>1436735.9999998279</v>
      </c>
      <c r="C58" s="45">
        <v>89249.999999956664</v>
      </c>
      <c r="D58" s="45">
        <v>46935.99999998814</v>
      </c>
      <c r="E58" s="45">
        <v>1490247.3999995529</v>
      </c>
      <c r="F58" s="45">
        <v>183419.99999989429</v>
      </c>
      <c r="G58" s="45">
        <v>389597.00000004168</v>
      </c>
      <c r="H58" s="45">
        <v>1081566.999999668</v>
      </c>
      <c r="I58" s="45">
        <v>285993.00000000029</v>
      </c>
      <c r="J58" s="45">
        <v>258412.99999990794</v>
      </c>
      <c r="K58" s="45">
        <v>1480.3999999994007</v>
      </c>
      <c r="L58" s="45">
        <v>162529.99999987858</v>
      </c>
      <c r="M58" s="45">
        <v>63216.99999996095</v>
      </c>
      <c r="N58" s="45">
        <v>6642755.7999986336</v>
      </c>
      <c r="O58" s="45">
        <v>6623077.5999986334</v>
      </c>
      <c r="P58" s="45">
        <v>5489386.7999986764</v>
      </c>
      <c r="Q58" s="45">
        <v>5524677.2999986624</v>
      </c>
      <c r="R58" s="45">
        <v>5523107.8999986649</v>
      </c>
      <c r="S58" s="45">
        <v>5522645.8999986649</v>
      </c>
    </row>
    <row r="59" spans="1:19" x14ac:dyDescent="0.2">
      <c r="A59" s="31">
        <v>2004.5833333333292</v>
      </c>
      <c r="B59" s="45">
        <v>1442335.8285310911</v>
      </c>
      <c r="C59" s="45">
        <v>89919.425675882085</v>
      </c>
      <c r="D59" s="45">
        <v>46955.789154096834</v>
      </c>
      <c r="E59" s="45">
        <v>1498324.5200670462</v>
      </c>
      <c r="F59" s="45">
        <v>184924.34783687137</v>
      </c>
      <c r="G59" s="45">
        <v>388357.97917885776</v>
      </c>
      <c r="H59" s="45">
        <v>1085673.0011803072</v>
      </c>
      <c r="I59" s="45">
        <v>286895.44117633288</v>
      </c>
      <c r="J59" s="45">
        <v>260554.33629579504</v>
      </c>
      <c r="K59" s="45">
        <v>1487.2146932802614</v>
      </c>
      <c r="L59" s="45">
        <v>164847.96256982521</v>
      </c>
      <c r="M59" s="45">
        <v>63725.199053478107</v>
      </c>
      <c r="N59" s="45">
        <v>6667211.349203256</v>
      </c>
      <c r="O59" s="45">
        <v>6647578.6235864367</v>
      </c>
      <c r="P59" s="45">
        <v>5514001.0628277818</v>
      </c>
      <c r="Q59" s="45">
        <v>5549457.3892611107</v>
      </c>
      <c r="R59" s="45">
        <v>5547866.1195088848</v>
      </c>
      <c r="S59" s="45">
        <v>5547405.4288794175</v>
      </c>
    </row>
    <row r="60" spans="1:19" x14ac:dyDescent="0.2">
      <c r="A60" s="31">
        <v>2004.6666666666624</v>
      </c>
      <c r="B60" s="45">
        <v>1449515.6636559649</v>
      </c>
      <c r="C60" s="45">
        <v>90319.011836262594</v>
      </c>
      <c r="D60" s="45">
        <v>46599.069771511553</v>
      </c>
      <c r="E60" s="45">
        <v>1501367.7844909744</v>
      </c>
      <c r="F60" s="45">
        <v>185375.46573726067</v>
      </c>
      <c r="G60" s="45">
        <v>386871.33118025394</v>
      </c>
      <c r="H60" s="45">
        <v>1086433.5628948463</v>
      </c>
      <c r="I60" s="45">
        <v>287980.48553198396</v>
      </c>
      <c r="J60" s="45">
        <v>262562.30101816315</v>
      </c>
      <c r="K60" s="45">
        <v>1497.4709860139174</v>
      </c>
      <c r="L60" s="45">
        <v>165951.38625853357</v>
      </c>
      <c r="M60" s="45">
        <v>64054.419609979806</v>
      </c>
      <c r="N60" s="45">
        <v>6681088.9478342766</v>
      </c>
      <c r="O60" s="45">
        <v>6661555.5946928794</v>
      </c>
      <c r="P60" s="45">
        <v>5528527.9685530448</v>
      </c>
      <c r="Q60" s="45">
        <v>5564023.2054480258</v>
      </c>
      <c r="R60" s="45">
        <v>5562422.6414551046</v>
      </c>
      <c r="S60" s="45">
        <v>5561959.1441215109</v>
      </c>
    </row>
    <row r="61" spans="1:19" x14ac:dyDescent="0.2">
      <c r="A61" s="31">
        <v>2004.7499999999957</v>
      </c>
      <c r="B61" s="45">
        <v>1454360.9999998771</v>
      </c>
      <c r="C61" s="45">
        <v>90682.699999978038</v>
      </c>
      <c r="D61" s="45">
        <v>45966.400000038215</v>
      </c>
      <c r="E61" s="45">
        <v>1494896.2000006596</v>
      </c>
      <c r="F61" s="45">
        <v>185138.00000002387</v>
      </c>
      <c r="G61" s="45">
        <v>385938.0000000202</v>
      </c>
      <c r="H61" s="45">
        <v>1086801.9999999399</v>
      </c>
      <c r="I61" s="45">
        <v>286797.00000016252</v>
      </c>
      <c r="J61" s="45">
        <v>263437.00000000128</v>
      </c>
      <c r="K61" s="45">
        <v>1532.4999999971733</v>
      </c>
      <c r="L61" s="45">
        <v>164481.30000016637</v>
      </c>
      <c r="M61" s="45">
        <v>64796.999999940555</v>
      </c>
      <c r="N61" s="45">
        <v>6678600.4000006542</v>
      </c>
      <c r="O61" s="45">
        <v>6659133.6000006516</v>
      </c>
      <c r="P61" s="45">
        <v>5524829.1000008043</v>
      </c>
      <c r="Q61" s="45">
        <v>5560394.1000007968</v>
      </c>
      <c r="R61" s="45">
        <v>5558791.6000007978</v>
      </c>
      <c r="S61" s="45">
        <v>5558322.5000007981</v>
      </c>
    </row>
    <row r="62" spans="1:19" x14ac:dyDescent="0.2">
      <c r="A62" s="31">
        <v>2004.8333333333289</v>
      </c>
      <c r="B62" s="45">
        <v>1454378.3706103172</v>
      </c>
      <c r="C62" s="45">
        <v>91190.513474804044</v>
      </c>
      <c r="D62" s="45">
        <v>45181.953919689935</v>
      </c>
      <c r="E62" s="45">
        <v>1477244.4725718889</v>
      </c>
      <c r="F62" s="45">
        <v>184548.68714812005</v>
      </c>
      <c r="G62" s="45">
        <v>386161.69454776158</v>
      </c>
      <c r="H62" s="45">
        <v>1089160.7120846917</v>
      </c>
      <c r="I62" s="45">
        <v>281958.92435056064</v>
      </c>
      <c r="J62" s="45">
        <v>262487.48126567068</v>
      </c>
      <c r="K62" s="45">
        <v>1604.1389834198792</v>
      </c>
      <c r="L62" s="45">
        <v>159850.19677013141</v>
      </c>
      <c r="M62" s="45">
        <v>66254.8606473736</v>
      </c>
      <c r="N62" s="45">
        <v>6658440.7498552399</v>
      </c>
      <c r="O62" s="45">
        <v>6638959.3525638357</v>
      </c>
      <c r="P62" s="45">
        <v>5500021.9852952603</v>
      </c>
      <c r="Q62" s="45">
        <v>5535797.2922021765</v>
      </c>
      <c r="R62" s="45">
        <v>5534195.9316470437</v>
      </c>
      <c r="S62" s="45">
        <v>5533719.8561918158</v>
      </c>
    </row>
    <row r="63" spans="1:19" x14ac:dyDescent="0.2">
      <c r="A63" s="31">
        <v>2004.9166666666622</v>
      </c>
      <c r="B63" s="45">
        <v>1452758.4622239047</v>
      </c>
      <c r="C63" s="45">
        <v>91806.802724065565</v>
      </c>
      <c r="D63" s="45">
        <v>44464.369339323304</v>
      </c>
      <c r="E63" s="45">
        <v>1458010.1051680665</v>
      </c>
      <c r="F63" s="45">
        <v>183832.62460048162</v>
      </c>
      <c r="G63" s="45">
        <v>387357.18338822061</v>
      </c>
      <c r="H63" s="45">
        <v>1093608.4376676497</v>
      </c>
      <c r="I63" s="45">
        <v>276340.48969946499</v>
      </c>
      <c r="J63" s="45">
        <v>260258.56160521368</v>
      </c>
      <c r="K63" s="45">
        <v>1686.2496900381584</v>
      </c>
      <c r="L63" s="45">
        <v>154556.42570929683</v>
      </c>
      <c r="M63" s="45">
        <v>67568.250350266506</v>
      </c>
      <c r="N63" s="45">
        <v>6637238.001729236</v>
      </c>
      <c r="O63" s="45">
        <v>6617766.0709248986</v>
      </c>
      <c r="P63" s="45">
        <v>5472247.933755327</v>
      </c>
      <c r="Q63" s="45">
        <v>5508291.4727035817</v>
      </c>
      <c r="R63" s="45">
        <v>5506693.7822485911</v>
      </c>
      <c r="S63" s="45">
        <v>5506211.1939670797</v>
      </c>
    </row>
    <row r="64" spans="1:19" x14ac:dyDescent="0.2">
      <c r="A64" s="31">
        <v>2004.9999999999955</v>
      </c>
      <c r="B64" s="45">
        <v>1454112.9999997609</v>
      </c>
      <c r="C64" s="45">
        <v>92441.999999966458</v>
      </c>
      <c r="D64" s="45">
        <v>44055.900000009446</v>
      </c>
      <c r="E64" s="45">
        <v>1449606.2999999372</v>
      </c>
      <c r="F64" s="45">
        <v>183187.00000002972</v>
      </c>
      <c r="G64" s="45">
        <v>389141.99999989348</v>
      </c>
      <c r="H64" s="45">
        <v>1099672.9999996335</v>
      </c>
      <c r="I64" s="45">
        <v>273880.99999997637</v>
      </c>
      <c r="J64" s="45">
        <v>257604.00000014095</v>
      </c>
      <c r="K64" s="45">
        <v>1743.199999998227</v>
      </c>
      <c r="L64" s="45">
        <v>151869.80000001597</v>
      </c>
      <c r="M64" s="45">
        <v>67587.00000005521</v>
      </c>
      <c r="N64" s="45">
        <v>6636103.3999991305</v>
      </c>
      <c r="O64" s="45">
        <v>6616808.599999113</v>
      </c>
      <c r="P64" s="45">
        <v>5464904.1999994172</v>
      </c>
      <c r="Q64" s="45">
        <v>5501143.1999994116</v>
      </c>
      <c r="R64" s="45">
        <v>5499552.099999411</v>
      </c>
      <c r="S64" s="45">
        <v>5499065.3999994108</v>
      </c>
    </row>
    <row r="65" spans="1:19" x14ac:dyDescent="0.2">
      <c r="A65" s="31">
        <v>2005.0833333333287</v>
      </c>
      <c r="B65" s="45">
        <v>1461582.0964344791</v>
      </c>
      <c r="C65" s="45">
        <v>93030.424128427214</v>
      </c>
      <c r="D65" s="45">
        <v>44124.476648785821</v>
      </c>
      <c r="E65" s="45">
        <v>1460691.1044631526</v>
      </c>
      <c r="F65" s="45">
        <v>182849.57023741698</v>
      </c>
      <c r="G65" s="45">
        <v>391124.57596323319</v>
      </c>
      <c r="H65" s="45">
        <v>1106884.9282574481</v>
      </c>
      <c r="I65" s="45">
        <v>277188.7132741423</v>
      </c>
      <c r="J65" s="45">
        <v>255414.590493717</v>
      </c>
      <c r="K65" s="45">
        <v>1749.5441878381775</v>
      </c>
      <c r="L65" s="45">
        <v>154051.34664677797</v>
      </c>
      <c r="M65" s="45">
        <v>65618.506504974357</v>
      </c>
      <c r="N65" s="45">
        <v>6670049.484710481</v>
      </c>
      <c r="O65" s="45">
        <v>6651166.4550484447</v>
      </c>
      <c r="P65" s="45">
        <v>5494309.9441421563</v>
      </c>
      <c r="Q65" s="45">
        <v>5530569.9456366617</v>
      </c>
      <c r="R65" s="45">
        <v>5528988.3835353404</v>
      </c>
      <c r="S65" s="45">
        <v>5528501.1352449832</v>
      </c>
    </row>
    <row r="66" spans="1:19" x14ac:dyDescent="0.2">
      <c r="A66" s="31">
        <v>2005.166666666662</v>
      </c>
      <c r="B66" s="45">
        <v>1472419.41337357</v>
      </c>
      <c r="C66" s="45">
        <v>93601.940230250417</v>
      </c>
      <c r="D66" s="45">
        <v>44540.738056506532</v>
      </c>
      <c r="E66" s="45">
        <v>1484901.9466905259</v>
      </c>
      <c r="F66" s="45">
        <v>183220.36919424791</v>
      </c>
      <c r="G66" s="45">
        <v>392876.93526651437</v>
      </c>
      <c r="H66" s="45">
        <v>1114785.575321839</v>
      </c>
      <c r="I66" s="45">
        <v>283547.70381892525</v>
      </c>
      <c r="J66" s="45">
        <v>254729.26737624573</v>
      </c>
      <c r="K66" s="45">
        <v>1720.5821056702803</v>
      </c>
      <c r="L66" s="45">
        <v>159326.9479419548</v>
      </c>
      <c r="M66" s="45">
        <v>62800.430840752546</v>
      </c>
      <c r="N66" s="45">
        <v>6729693.9785811305</v>
      </c>
      <c r="O66" s="45">
        <v>6711217.8327176124</v>
      </c>
      <c r="P66" s="45">
        <v>5548471.9482783675</v>
      </c>
      <c r="Q66" s="45">
        <v>5584592.8333681012</v>
      </c>
      <c r="R66" s="45">
        <v>5583022.3332550563</v>
      </c>
      <c r="S66" s="45">
        <v>5582536.1577887693</v>
      </c>
    </row>
    <row r="67" spans="1:19" x14ac:dyDescent="0.2">
      <c r="A67" s="31">
        <v>2005.2499999999952</v>
      </c>
      <c r="B67" s="45">
        <v>1482406.9999995327</v>
      </c>
      <c r="C67" s="45">
        <v>94210.299999963056</v>
      </c>
      <c r="D67" s="45">
        <v>45100.999999967666</v>
      </c>
      <c r="E67" s="45">
        <v>1512121.0999985477</v>
      </c>
      <c r="F67" s="45">
        <v>184739.99999987159</v>
      </c>
      <c r="G67" s="45">
        <v>393961.99999996525</v>
      </c>
      <c r="H67" s="45">
        <v>1122918.999999536</v>
      </c>
      <c r="I67" s="45">
        <v>288910.99999979849</v>
      </c>
      <c r="J67" s="45">
        <v>256623.99999979697</v>
      </c>
      <c r="K67" s="45">
        <v>1681.8000000020168</v>
      </c>
      <c r="L67" s="45">
        <v>164913.69999972414</v>
      </c>
      <c r="M67" s="45">
        <v>60728.000000066917</v>
      </c>
      <c r="N67" s="45">
        <v>6799555.8999960003</v>
      </c>
      <c r="O67" s="45">
        <v>6781165.5999960098</v>
      </c>
      <c r="P67" s="45">
        <v>5608318.8999967724</v>
      </c>
      <c r="Q67" s="45">
        <v>5644183.8999967901</v>
      </c>
      <c r="R67" s="45">
        <v>5642624.199996789</v>
      </c>
      <c r="S67" s="45">
        <v>5642137.9999967888</v>
      </c>
    </row>
    <row r="68" spans="1:19" x14ac:dyDescent="0.2">
      <c r="A68" s="31">
        <v>2005.3333333333285</v>
      </c>
      <c r="B68" s="45">
        <v>1488489.7621679197</v>
      </c>
      <c r="C68" s="45">
        <v>94919.090011283872</v>
      </c>
      <c r="D68" s="45">
        <v>45632.276522155407</v>
      </c>
      <c r="E68" s="45">
        <v>1533920.7540156748</v>
      </c>
      <c r="F68" s="45">
        <v>187573.51338355461</v>
      </c>
      <c r="G68" s="45">
        <v>394069.89048774261</v>
      </c>
      <c r="H68" s="45">
        <v>1130754.0193276503</v>
      </c>
      <c r="I68" s="45">
        <v>290299.37070012663</v>
      </c>
      <c r="J68" s="45">
        <v>261539.4530558683</v>
      </c>
      <c r="K68" s="45">
        <v>1654.0472281906625</v>
      </c>
      <c r="L68" s="45">
        <v>168643.82404936157</v>
      </c>
      <c r="M68" s="45">
        <v>60527.33555542535</v>
      </c>
      <c r="N68" s="45">
        <v>6865700.8186969887</v>
      </c>
      <c r="O68" s="45">
        <v>6846882.9605623931</v>
      </c>
      <c r="P68" s="45">
        <v>5658023.0899770735</v>
      </c>
      <c r="Q68" s="45">
        <v>5693567.2030180795</v>
      </c>
      <c r="R68" s="45">
        <v>5692016.7119784895</v>
      </c>
      <c r="S68" s="45">
        <v>5691527.3991136681</v>
      </c>
    </row>
    <row r="69" spans="1:19" x14ac:dyDescent="0.2">
      <c r="A69" s="31">
        <v>2005.4166666666617</v>
      </c>
      <c r="B69" s="45">
        <v>1492264.0324272958</v>
      </c>
      <c r="C69" s="45">
        <v>95831.236354705208</v>
      </c>
      <c r="D69" s="45">
        <v>46084.374730837451</v>
      </c>
      <c r="E69" s="45">
        <v>1548632.7636193973</v>
      </c>
      <c r="F69" s="45">
        <v>190783.75047404334</v>
      </c>
      <c r="G69" s="45">
        <v>393399.51998980285</v>
      </c>
      <c r="H69" s="45">
        <v>1137458.4832647601</v>
      </c>
      <c r="I69" s="45">
        <v>289004.54687557317</v>
      </c>
      <c r="J69" s="45">
        <v>267375.07259323157</v>
      </c>
      <c r="K69" s="45">
        <v>1639.625590989478</v>
      </c>
      <c r="L69" s="45">
        <v>170810.04178095728</v>
      </c>
      <c r="M69" s="45">
        <v>61448.137398336352</v>
      </c>
      <c r="N69" s="45">
        <v>6920380.5098549956</v>
      </c>
      <c r="O69" s="45">
        <v>6900924.46485411</v>
      </c>
      <c r="P69" s="45">
        <v>5694731.2212651363</v>
      </c>
      <c r="Q69" s="45">
        <v>5729974.8826987362</v>
      </c>
      <c r="R69" s="45">
        <v>5728432.5069392323</v>
      </c>
      <c r="S69" s="45">
        <v>5727937.9119007066</v>
      </c>
    </row>
    <row r="70" spans="1:19" x14ac:dyDescent="0.2">
      <c r="A70" s="31">
        <v>2005.499999999995</v>
      </c>
      <c r="B70" s="45">
        <v>1496488.9999996778</v>
      </c>
      <c r="C70" s="45">
        <v>97059.499999914522</v>
      </c>
      <c r="D70" s="45">
        <v>46437.79999998214</v>
      </c>
      <c r="E70" s="45">
        <v>1556278.8999997526</v>
      </c>
      <c r="F70" s="45">
        <v>193157.99999990684</v>
      </c>
      <c r="G70" s="45">
        <v>392277.00000007439</v>
      </c>
      <c r="H70" s="45">
        <v>1142124.9999997991</v>
      </c>
      <c r="I70" s="45">
        <v>287386.00000005966</v>
      </c>
      <c r="J70" s="45">
        <v>271394.99999986793</v>
      </c>
      <c r="K70" s="45">
        <v>1636.1999999999225</v>
      </c>
      <c r="L70" s="45">
        <v>172320.1999999109</v>
      </c>
      <c r="M70" s="45">
        <v>62270.999999977947</v>
      </c>
      <c r="N70" s="45">
        <v>6957393.2999984324</v>
      </c>
      <c r="O70" s="45">
        <v>6937514.9999984428</v>
      </c>
      <c r="P70" s="45">
        <v>5718833.5999989239</v>
      </c>
      <c r="Q70" s="45">
        <v>5753891.0999989295</v>
      </c>
      <c r="R70" s="45">
        <v>5752356.6999989292</v>
      </c>
      <c r="S70" s="45">
        <v>5751856.2999989297</v>
      </c>
    </row>
    <row r="71" spans="1:19" x14ac:dyDescent="0.2">
      <c r="A71" s="31">
        <v>2005.5833333333283</v>
      </c>
      <c r="B71" s="45">
        <v>1503081.2252621718</v>
      </c>
      <c r="C71" s="45">
        <v>98649.952863154205</v>
      </c>
      <c r="D71" s="45">
        <v>46655.761706899248</v>
      </c>
      <c r="E71" s="45">
        <v>1557079.060950449</v>
      </c>
      <c r="F71" s="45">
        <v>193990.48733870272</v>
      </c>
      <c r="G71" s="45">
        <v>391037.38060435693</v>
      </c>
      <c r="H71" s="45">
        <v>1144343.2166519347</v>
      </c>
      <c r="I71" s="45">
        <v>287136.76688807562</v>
      </c>
      <c r="J71" s="45">
        <v>271673.30098532408</v>
      </c>
      <c r="K71" s="45">
        <v>1642.0520845893918</v>
      </c>
      <c r="L71" s="45">
        <v>173711.13863630791</v>
      </c>
      <c r="M71" s="45">
        <v>62145.07719929421</v>
      </c>
      <c r="N71" s="45">
        <v>6973229.8071507448</v>
      </c>
      <c r="O71" s="45">
        <v>6953447.0582401473</v>
      </c>
      <c r="P71" s="45">
        <v>5731146.3403810179</v>
      </c>
      <c r="Q71" s="45">
        <v>5766197.8904262632</v>
      </c>
      <c r="R71" s="45">
        <v>5764671.2796489075</v>
      </c>
      <c r="S71" s="45">
        <v>5764165.93865781</v>
      </c>
    </row>
    <row r="72" spans="1:19" x14ac:dyDescent="0.2">
      <c r="A72" s="31">
        <v>2005.6666666666615</v>
      </c>
      <c r="B72" s="45">
        <v>1510586.7532116345</v>
      </c>
      <c r="C72" s="45">
        <v>100381.91064683814</v>
      </c>
      <c r="D72" s="45">
        <v>46632.285242251892</v>
      </c>
      <c r="E72" s="45">
        <v>1552045.6506800163</v>
      </c>
      <c r="F72" s="45">
        <v>194603.18446430823</v>
      </c>
      <c r="G72" s="45">
        <v>390051.46625594166</v>
      </c>
      <c r="H72" s="45">
        <v>1145690.9360616291</v>
      </c>
      <c r="I72" s="45">
        <v>287284.14571590064</v>
      </c>
      <c r="J72" s="45">
        <v>269523.73854599154</v>
      </c>
      <c r="K72" s="45">
        <v>1657.9303451894707</v>
      </c>
      <c r="L72" s="45">
        <v>174035.67011871011</v>
      </c>
      <c r="M72" s="45">
        <v>61693.760306558972</v>
      </c>
      <c r="N72" s="45">
        <v>6975149.8153174445</v>
      </c>
      <c r="O72" s="45">
        <v>6955783.5522957128</v>
      </c>
      <c r="P72" s="45">
        <v>5734188.7888727803</v>
      </c>
      <c r="Q72" s="45">
        <v>5769368.7876783404</v>
      </c>
      <c r="R72" s="45">
        <v>5767845.7278664336</v>
      </c>
      <c r="S72" s="45">
        <v>5767336.6575608971</v>
      </c>
    </row>
    <row r="73" spans="1:19" x14ac:dyDescent="0.2">
      <c r="A73" s="31">
        <v>2005.7499999999948</v>
      </c>
      <c r="B73" s="45">
        <v>1516708.9999997071</v>
      </c>
      <c r="C73" s="45">
        <v>101967.99999991106</v>
      </c>
      <c r="D73" s="45">
        <v>46244.100000038379</v>
      </c>
      <c r="E73" s="45">
        <v>1542389.2000007257</v>
      </c>
      <c r="F73" s="45">
        <v>196824.99999977183</v>
      </c>
      <c r="G73" s="45">
        <v>389698.9999999943</v>
      </c>
      <c r="H73" s="45">
        <v>1148242.9999997586</v>
      </c>
      <c r="I73" s="45">
        <v>286189.00000014197</v>
      </c>
      <c r="J73" s="45">
        <v>267070.00000011909</v>
      </c>
      <c r="K73" s="45">
        <v>1685.1999999979028</v>
      </c>
      <c r="L73" s="45">
        <v>171975.6000002317</v>
      </c>
      <c r="M73" s="45">
        <v>61908.999999944826</v>
      </c>
      <c r="N73" s="45">
        <v>6973105.4000000451</v>
      </c>
      <c r="O73" s="45">
        <v>6954155.0000000251</v>
      </c>
      <c r="P73" s="45">
        <v>5730906.1000003424</v>
      </c>
      <c r="Q73" s="45">
        <v>5766275.2000003308</v>
      </c>
      <c r="R73" s="45">
        <v>5764746.4000003319</v>
      </c>
      <c r="S73" s="45">
        <v>5764234.9000003319</v>
      </c>
    </row>
    <row r="74" spans="1:19" x14ac:dyDescent="0.2">
      <c r="A74" s="31">
        <v>2005.833333333328</v>
      </c>
      <c r="B74" s="45">
        <v>1519931.2627071086</v>
      </c>
      <c r="C74" s="45">
        <v>103173.80964668414</v>
      </c>
      <c r="D74" s="45">
        <v>45466.835909504371</v>
      </c>
      <c r="E74" s="45">
        <v>1530089.4540346514</v>
      </c>
      <c r="F74" s="45">
        <v>201780.53726097094</v>
      </c>
      <c r="G74" s="45">
        <v>390221.10561359837</v>
      </c>
      <c r="H74" s="45">
        <v>1153448.0770263921</v>
      </c>
      <c r="I74" s="45">
        <v>282951.33952555317</v>
      </c>
      <c r="J74" s="45">
        <v>265952.04670654383</v>
      </c>
      <c r="K74" s="45">
        <v>1724.7999890030364</v>
      </c>
      <c r="L74" s="45">
        <v>166920.98066461823</v>
      </c>
      <c r="M74" s="45">
        <v>63381.911202914627</v>
      </c>
      <c r="N74" s="45">
        <v>6975483.6823239727</v>
      </c>
      <c r="O74" s="45">
        <v>6956706.0731379502</v>
      </c>
      <c r="P74" s="45">
        <v>5725038.7299763877</v>
      </c>
      <c r="Q74" s="45">
        <v>5760601.8982358696</v>
      </c>
      <c r="R74" s="45">
        <v>5759054.4953478491</v>
      </c>
      <c r="S74" s="45">
        <v>5758541.912917803</v>
      </c>
    </row>
    <row r="75" spans="1:19" x14ac:dyDescent="0.2">
      <c r="A75" s="31">
        <v>2005.9166666666613</v>
      </c>
      <c r="B75" s="45">
        <v>1521856.3621314506</v>
      </c>
      <c r="C75" s="45">
        <v>103976.77661297393</v>
      </c>
      <c r="D75" s="45">
        <v>44671.725040959347</v>
      </c>
      <c r="E75" s="45">
        <v>1520203.0151436601</v>
      </c>
      <c r="F75" s="45">
        <v>207777.17833456889</v>
      </c>
      <c r="G75" s="45">
        <v>391304.42980140424</v>
      </c>
      <c r="H75" s="45">
        <v>1160250.1428578976</v>
      </c>
      <c r="I75" s="45">
        <v>279627.75915002939</v>
      </c>
      <c r="J75" s="45">
        <v>265874.93618609203</v>
      </c>
      <c r="K75" s="45">
        <v>1775.9641393553225</v>
      </c>
      <c r="L75" s="45">
        <v>161094.851818675</v>
      </c>
      <c r="M75" s="45">
        <v>65100.265819790286</v>
      </c>
      <c r="N75" s="45">
        <v>6984411.9659091197</v>
      </c>
      <c r="O75" s="45">
        <v>6965638.0592931481</v>
      </c>
      <c r="P75" s="45">
        <v>5723508.3417604091</v>
      </c>
      <c r="Q75" s="45">
        <v>5759287.1036230484</v>
      </c>
      <c r="R75" s="45">
        <v>5757710.5890005501</v>
      </c>
      <c r="S75" s="45">
        <v>5757198.1578538166</v>
      </c>
    </row>
    <row r="76" spans="1:19" x14ac:dyDescent="0.2">
      <c r="A76" s="31">
        <v>2005.9999999999945</v>
      </c>
      <c r="B76" s="45">
        <v>1524866.9999997152</v>
      </c>
      <c r="C76" s="45">
        <v>104407.29999998334</v>
      </c>
      <c r="D76" s="45">
        <v>44328.899999997382</v>
      </c>
      <c r="E76" s="45">
        <v>1518555.6999997108</v>
      </c>
      <c r="F76" s="45">
        <v>212417.99999979281</v>
      </c>
      <c r="G76" s="45">
        <v>392496.99999992823</v>
      </c>
      <c r="H76" s="45">
        <v>1166966.9999995998</v>
      </c>
      <c r="I76" s="45">
        <v>279013.99999989045</v>
      </c>
      <c r="J76" s="45">
        <v>266059.99999999633</v>
      </c>
      <c r="K76" s="45">
        <v>1837.4999999956567</v>
      </c>
      <c r="L76" s="45">
        <v>157428.50000010538</v>
      </c>
      <c r="M76" s="45">
        <v>65651.000000033004</v>
      </c>
      <c r="N76" s="45">
        <v>7000452.5999987042</v>
      </c>
      <c r="O76" s="45">
        <v>6981666.399998703</v>
      </c>
      <c r="P76" s="45">
        <v>5734031.8999987487</v>
      </c>
      <c r="Q76" s="45">
        <v>5770082.3999987282</v>
      </c>
      <c r="R76" s="45">
        <v>5768470.0999987293</v>
      </c>
      <c r="S76" s="45">
        <v>5767958.89999873</v>
      </c>
    </row>
    <row r="77" spans="1:19" x14ac:dyDescent="0.2">
      <c r="A77" s="31">
        <v>2006.0833333333278</v>
      </c>
      <c r="B77" s="45">
        <v>1530614.3905746008</v>
      </c>
      <c r="C77" s="45">
        <v>104557.23077196542</v>
      </c>
      <c r="D77" s="45">
        <v>44748.453914507874</v>
      </c>
      <c r="E77" s="45">
        <v>1528974.8192094325</v>
      </c>
      <c r="F77" s="45">
        <v>214013.65991216575</v>
      </c>
      <c r="G77" s="45">
        <v>393376.15990401985</v>
      </c>
      <c r="H77" s="45">
        <v>1172137.4382034952</v>
      </c>
      <c r="I77" s="45">
        <v>282833.13426955568</v>
      </c>
      <c r="J77" s="45">
        <v>265916.47515168024</v>
      </c>
      <c r="K77" s="45">
        <v>1906.4294408630706</v>
      </c>
      <c r="L77" s="45">
        <v>158028.67944723991</v>
      </c>
      <c r="M77" s="45">
        <v>64162.01872949332</v>
      </c>
      <c r="N77" s="45">
        <v>7023717.4931793874</v>
      </c>
      <c r="O77" s="45">
        <v>7005023.4047599575</v>
      </c>
      <c r="P77" s="45">
        <v>5761281.6878601778</v>
      </c>
      <c r="Q77" s="45">
        <v>5797672.8499621153</v>
      </c>
      <c r="R77" s="45">
        <v>5796022.5500693358</v>
      </c>
      <c r="S77" s="45">
        <v>5795513.5504102474</v>
      </c>
    </row>
    <row r="78" spans="1:19" x14ac:dyDescent="0.2">
      <c r="A78" s="31">
        <v>2006.1666666666611</v>
      </c>
      <c r="B78" s="45">
        <v>1537823.7982610937</v>
      </c>
      <c r="C78" s="45">
        <v>104764.22734542222</v>
      </c>
      <c r="D78" s="45">
        <v>45600.322001435889</v>
      </c>
      <c r="E78" s="45">
        <v>1547293.6591165597</v>
      </c>
      <c r="F78" s="45">
        <v>213705.13923295072</v>
      </c>
      <c r="G78" s="45">
        <v>393636.5182418864</v>
      </c>
      <c r="H78" s="45">
        <v>1175184.1962084416</v>
      </c>
      <c r="I78" s="45">
        <v>288517.55842500005</v>
      </c>
      <c r="J78" s="45">
        <v>265605.22041347955</v>
      </c>
      <c r="K78" s="45">
        <v>1972.6316158877341</v>
      </c>
      <c r="L78" s="45">
        <v>161704.01520026912</v>
      </c>
      <c r="M78" s="45">
        <v>61925.10234000405</v>
      </c>
      <c r="N78" s="45">
        <v>7052516.791411275</v>
      </c>
      <c r="O78" s="45">
        <v>7034008.854970932</v>
      </c>
      <c r="P78" s="45">
        <v>5797751.2626007842</v>
      </c>
      <c r="Q78" s="45">
        <v>5834477.4311593901</v>
      </c>
      <c r="R78" s="45">
        <v>5832793.8716835184</v>
      </c>
      <c r="S78" s="45">
        <v>5832288.1036130302</v>
      </c>
    </row>
    <row r="79" spans="1:19" x14ac:dyDescent="0.2">
      <c r="A79" s="31">
        <v>2006.2499999999943</v>
      </c>
      <c r="B79" s="45">
        <v>1544488.9999996095</v>
      </c>
      <c r="C79" s="45">
        <v>105427.39999993013</v>
      </c>
      <c r="D79" s="45">
        <v>46394.399999958951</v>
      </c>
      <c r="E79" s="45">
        <v>1567346.9999987131</v>
      </c>
      <c r="F79" s="45">
        <v>213340.99999998472</v>
      </c>
      <c r="G79" s="45">
        <v>393002.00000008009</v>
      </c>
      <c r="H79" s="45">
        <v>1175751.000000054</v>
      </c>
      <c r="I79" s="45">
        <v>292426.99999987666</v>
      </c>
      <c r="J79" s="45">
        <v>265474.99999999482</v>
      </c>
      <c r="K79" s="45">
        <v>2024.1999999972522</v>
      </c>
      <c r="L79" s="45">
        <v>166438.59999968676</v>
      </c>
      <c r="M79" s="45">
        <v>60772.99999999992</v>
      </c>
      <c r="N79" s="45">
        <v>7084710.1999977371</v>
      </c>
      <c r="O79" s="45">
        <v>7066439.3999977205</v>
      </c>
      <c r="P79" s="45">
        <v>5832889.4999978878</v>
      </c>
      <c r="Q79" s="45">
        <v>5869848.5999978771</v>
      </c>
      <c r="R79" s="45">
        <v>5868144.099997879</v>
      </c>
      <c r="S79" s="45">
        <v>5867642.6999978786</v>
      </c>
    </row>
    <row r="80" spans="1:19" x14ac:dyDescent="0.2">
      <c r="A80" s="31">
        <v>2006.3333333333276</v>
      </c>
      <c r="B80" s="45">
        <v>1549202.8786959702</v>
      </c>
      <c r="C80" s="45">
        <v>106772.1080059939</v>
      </c>
      <c r="D80" s="45">
        <v>46753.626210096198</v>
      </c>
      <c r="E80" s="45">
        <v>1584067.8135677304</v>
      </c>
      <c r="F80" s="45">
        <v>214309.37864535057</v>
      </c>
      <c r="G80" s="45">
        <v>391430.58810355916</v>
      </c>
      <c r="H80" s="45">
        <v>1173992.6516397581</v>
      </c>
      <c r="I80" s="45">
        <v>292028.41969148134</v>
      </c>
      <c r="J80" s="45">
        <v>265770.2008349566</v>
      </c>
      <c r="K80" s="45">
        <v>2053.0600252997538</v>
      </c>
      <c r="L80" s="45">
        <v>170505.77932367893</v>
      </c>
      <c r="M80" s="45">
        <v>61909.754620177402</v>
      </c>
      <c r="N80" s="45">
        <v>7118351.2893932108</v>
      </c>
      <c r="O80" s="45">
        <v>7100326.6263309736</v>
      </c>
      <c r="P80" s="45">
        <v>5858748.2704246519</v>
      </c>
      <c r="Q80" s="45">
        <v>5895763.9241276868</v>
      </c>
      <c r="R80" s="45">
        <v>5894055.9599201642</v>
      </c>
      <c r="S80" s="45">
        <v>5893559.9632087881</v>
      </c>
    </row>
    <row r="81" spans="1:19" x14ac:dyDescent="0.2">
      <c r="A81" s="31">
        <v>2006.4166666666608</v>
      </c>
      <c r="B81" s="45">
        <v>1552954.7411181135</v>
      </c>
      <c r="C81" s="45">
        <v>108328.70659768966</v>
      </c>
      <c r="D81" s="45">
        <v>46753.109175325808</v>
      </c>
      <c r="E81" s="45">
        <v>1596781.8372732229</v>
      </c>
      <c r="F81" s="45">
        <v>216156.70917773806</v>
      </c>
      <c r="G81" s="45">
        <v>389816.49723109783</v>
      </c>
      <c r="H81" s="45">
        <v>1172108.2574926375</v>
      </c>
      <c r="I81" s="45">
        <v>289217.71085258777</v>
      </c>
      <c r="J81" s="45">
        <v>266317.70067853073</v>
      </c>
      <c r="K81" s="45">
        <v>2066.4649526286016</v>
      </c>
      <c r="L81" s="45">
        <v>173335.90960143806</v>
      </c>
      <c r="M81" s="45">
        <v>64024.584079765613</v>
      </c>
      <c r="N81" s="45">
        <v>7152269.0906565357</v>
      </c>
      <c r="O81" s="45">
        <v>7134461.8689597342</v>
      </c>
      <c r="P81" s="45">
        <v>5877791.4226397369</v>
      </c>
      <c r="Q81" s="45">
        <v>5914701.4161722185</v>
      </c>
      <c r="R81" s="45">
        <v>5913002.935364875</v>
      </c>
      <c r="S81" s="45">
        <v>5912512.4499046765</v>
      </c>
    </row>
    <row r="82" spans="1:19" x14ac:dyDescent="0.2">
      <c r="A82" s="31">
        <v>2006.4999999999941</v>
      </c>
      <c r="B82" s="45">
        <v>1557332.9999996298</v>
      </c>
      <c r="C82" s="45">
        <v>109453.7999999507</v>
      </c>
      <c r="D82" s="45">
        <v>46581.000000013853</v>
      </c>
      <c r="E82" s="45">
        <v>1605912.9999994691</v>
      </c>
      <c r="F82" s="45">
        <v>217968.99999989429</v>
      </c>
      <c r="G82" s="45">
        <v>389287.99999997229</v>
      </c>
      <c r="H82" s="45">
        <v>1172807.9999997946</v>
      </c>
      <c r="I82" s="45">
        <v>286998.00000006554</v>
      </c>
      <c r="J82" s="45">
        <v>266839.99999997037</v>
      </c>
      <c r="K82" s="45">
        <v>2075.4999999992519</v>
      </c>
      <c r="L82" s="45">
        <v>174648.59999996732</v>
      </c>
      <c r="M82" s="45">
        <v>65177.999999998145</v>
      </c>
      <c r="N82" s="45">
        <v>7185486.4999976913</v>
      </c>
      <c r="O82" s="45">
        <v>7167831.3999976842</v>
      </c>
      <c r="P82" s="45">
        <v>5895085.7999987155</v>
      </c>
      <c r="Q82" s="45">
        <v>5931764.1999987355</v>
      </c>
      <c r="R82" s="45">
        <v>5930081.1999987345</v>
      </c>
      <c r="S82" s="45">
        <v>5929595.1999987345</v>
      </c>
    </row>
    <row r="83" spans="1:19" x14ac:dyDescent="0.2">
      <c r="A83" s="31">
        <v>2006.5833333333273</v>
      </c>
      <c r="B83" s="45">
        <v>1563339.2798246897</v>
      </c>
      <c r="C83" s="45">
        <v>109717.84090732881</v>
      </c>
      <c r="D83" s="45">
        <v>46373.589393184186</v>
      </c>
      <c r="E83" s="45">
        <v>1611643.65614393</v>
      </c>
      <c r="F83" s="45">
        <v>219063.89957999642</v>
      </c>
      <c r="G83" s="45">
        <v>390534.3024968768</v>
      </c>
      <c r="H83" s="45">
        <v>1177591.3256077694</v>
      </c>
      <c r="I83" s="45">
        <v>287451.18696464406</v>
      </c>
      <c r="J83" s="45">
        <v>267027.49928616959</v>
      </c>
      <c r="K83" s="45">
        <v>2089.8156431118209</v>
      </c>
      <c r="L83" s="45">
        <v>174254.62177551878</v>
      </c>
      <c r="M83" s="45">
        <v>64075.70353028005</v>
      </c>
      <c r="N83" s="45">
        <v>7216255.8492346155</v>
      </c>
      <c r="O83" s="45">
        <v>7198658.6565695889</v>
      </c>
      <c r="P83" s="45">
        <v>5913341.3082095739</v>
      </c>
      <c r="Q83" s="45">
        <v>5949740.757221425</v>
      </c>
      <c r="R83" s="45">
        <v>5948072.8694998473</v>
      </c>
      <c r="S83" s="45">
        <v>5947588.7041525906</v>
      </c>
    </row>
    <row r="84" spans="1:19" x14ac:dyDescent="0.2">
      <c r="A84" s="31">
        <v>2006.6666666666606</v>
      </c>
      <c r="B84" s="45">
        <v>1569628.0520792918</v>
      </c>
      <c r="C84" s="45">
        <v>109546.67589303115</v>
      </c>
      <c r="D84" s="45">
        <v>46059.726482447819</v>
      </c>
      <c r="E84" s="45">
        <v>1613189.8621565837</v>
      </c>
      <c r="F84" s="45">
        <v>219685.61664813827</v>
      </c>
      <c r="G84" s="45">
        <v>392488.3446858048</v>
      </c>
      <c r="H84" s="45">
        <v>1183114.7367838202</v>
      </c>
      <c r="I84" s="45">
        <v>288974.26483170822</v>
      </c>
      <c r="J84" s="45">
        <v>266442.19909455796</v>
      </c>
      <c r="K84" s="45">
        <v>2113.3233884038468</v>
      </c>
      <c r="L84" s="45">
        <v>172329.39454141719</v>
      </c>
      <c r="M84" s="45">
        <v>62004.153933251524</v>
      </c>
      <c r="N84" s="45">
        <v>7239747.2126164166</v>
      </c>
      <c r="O84" s="45">
        <v>7222115.7358439034</v>
      </c>
      <c r="P84" s="45">
        <v>5925840.1023879619</v>
      </c>
      <c r="Q84" s="45">
        <v>5962161.0004401933</v>
      </c>
      <c r="R84" s="45">
        <v>5960503.8275898779</v>
      </c>
      <c r="S84" s="45">
        <v>5960015.2560196789</v>
      </c>
    </row>
    <row r="85" spans="1:19" x14ac:dyDescent="0.2">
      <c r="A85" s="31">
        <v>2006.7499999999939</v>
      </c>
      <c r="B85" s="45">
        <v>1574266.9999997665</v>
      </c>
      <c r="C85" s="45">
        <v>109579.9999999743</v>
      </c>
      <c r="D85" s="45">
        <v>45516.400000051501</v>
      </c>
      <c r="E85" s="45">
        <v>1609526.1000004872</v>
      </c>
      <c r="F85" s="45">
        <v>220309.99999994223</v>
      </c>
      <c r="G85" s="45">
        <v>393643.99999998126</v>
      </c>
      <c r="H85" s="45">
        <v>1184824.0000001264</v>
      </c>
      <c r="I85" s="45">
        <v>289043.00000011048</v>
      </c>
      <c r="J85" s="45">
        <v>264614.00000019203</v>
      </c>
      <c r="K85" s="45">
        <v>2148.4999999969177</v>
      </c>
      <c r="L85" s="45">
        <v>169139.50000027503</v>
      </c>
      <c r="M85" s="45">
        <v>60894.999999998829</v>
      </c>
      <c r="N85" s="45">
        <v>7250360.0999998292</v>
      </c>
      <c r="O85" s="45">
        <v>7232611.899999842</v>
      </c>
      <c r="P85" s="45">
        <v>5923507.4000009419</v>
      </c>
      <c r="Q85" s="45">
        <v>5960240.2000008859</v>
      </c>
      <c r="R85" s="45">
        <v>5958585.9000008861</v>
      </c>
      <c r="S85" s="45">
        <v>5958082.6000008872</v>
      </c>
    </row>
    <row r="86" spans="1:19" x14ac:dyDescent="0.2">
      <c r="A86" s="31">
        <v>2006.8333333333271</v>
      </c>
      <c r="B86" s="45">
        <v>1575878.4464475606</v>
      </c>
      <c r="C86" s="45">
        <v>110249.58021638605</v>
      </c>
      <c r="D86" s="45">
        <v>44709.849550622224</v>
      </c>
      <c r="E86" s="45">
        <v>1600767.7877811091</v>
      </c>
      <c r="F86" s="45">
        <v>221335.78229349657</v>
      </c>
      <c r="G86" s="45">
        <v>393006.09079750848</v>
      </c>
      <c r="H86" s="45">
        <v>1180007.3422244275</v>
      </c>
      <c r="I86" s="45">
        <v>286063.57319071831</v>
      </c>
      <c r="J86" s="45">
        <v>261404.09831692916</v>
      </c>
      <c r="K86" s="45">
        <v>2194.751476316806</v>
      </c>
      <c r="L86" s="45">
        <v>165201.34098204484</v>
      </c>
      <c r="M86" s="45">
        <v>62051.690518227035</v>
      </c>
      <c r="N86" s="45">
        <v>7245677.4543993575</v>
      </c>
      <c r="O86" s="45">
        <v>7227746.8399735531</v>
      </c>
      <c r="P86" s="45">
        <v>5902203.3782141553</v>
      </c>
      <c r="Q86" s="45">
        <v>5939909.5321674133</v>
      </c>
      <c r="R86" s="45">
        <v>5938247.57689087</v>
      </c>
      <c r="S86" s="45">
        <v>5937717.349806089</v>
      </c>
    </row>
    <row r="87" spans="1:19" x14ac:dyDescent="0.2">
      <c r="A87" s="31">
        <v>2006.9166666666604</v>
      </c>
      <c r="B87" s="45">
        <v>1575303.2727850815</v>
      </c>
      <c r="C87" s="45">
        <v>111155.47131155494</v>
      </c>
      <c r="D87" s="45">
        <v>43963.318228386954</v>
      </c>
      <c r="E87" s="45">
        <v>1591594.0881745769</v>
      </c>
      <c r="F87" s="45">
        <v>222853.2316366857</v>
      </c>
      <c r="G87" s="45">
        <v>391623.23513644998</v>
      </c>
      <c r="H87" s="45">
        <v>1173322.8324083299</v>
      </c>
      <c r="I87" s="45">
        <v>282163.8224132813</v>
      </c>
      <c r="J87" s="45">
        <v>257998.87331412191</v>
      </c>
      <c r="K87" s="45">
        <v>2239.2007530033079</v>
      </c>
      <c r="L87" s="45">
        <v>162030.60482626065</v>
      </c>
      <c r="M87" s="45">
        <v>64264.874261561134</v>
      </c>
      <c r="N87" s="45">
        <v>7236015.9514633724</v>
      </c>
      <c r="O87" s="45">
        <v>7217881.9617317338</v>
      </c>
      <c r="P87" s="45">
        <v>5877528.0529919416</v>
      </c>
      <c r="Q87" s="45">
        <v>5915963.7968801223</v>
      </c>
      <c r="R87" s="45">
        <v>5914284.0061257612</v>
      </c>
      <c r="S87" s="45">
        <v>5913721.5963852787</v>
      </c>
    </row>
    <row r="88" spans="1:19" x14ac:dyDescent="0.2">
      <c r="A88" s="31">
        <v>2006.9999999999936</v>
      </c>
      <c r="B88" s="45">
        <v>1573937.000000099</v>
      </c>
      <c r="C88" s="45">
        <v>111689.79999998886</v>
      </c>
      <c r="D88" s="45">
        <v>43689.299999992385</v>
      </c>
      <c r="E88" s="45">
        <v>1587825.0999999335</v>
      </c>
      <c r="F88" s="45">
        <v>224875.49999982587</v>
      </c>
      <c r="G88" s="45">
        <v>391054.99999997258</v>
      </c>
      <c r="H88" s="45">
        <v>1171270.9999998142</v>
      </c>
      <c r="I88" s="45">
        <v>280401.99999997503</v>
      </c>
      <c r="J88" s="45">
        <v>255916.00000006997</v>
      </c>
      <c r="K88" s="45">
        <v>2265.8999999990447</v>
      </c>
      <c r="L88" s="45">
        <v>161392.799999907</v>
      </c>
      <c r="M88" s="45">
        <v>65696.999999967215</v>
      </c>
      <c r="N88" s="45">
        <v>7234875.6999994172</v>
      </c>
      <c r="O88" s="45">
        <v>7216569.0999994287</v>
      </c>
      <c r="P88" s="45">
        <v>5870016.3999993959</v>
      </c>
      <c r="Q88" s="45">
        <v>5907913.6999995112</v>
      </c>
      <c r="R88" s="45">
        <v>5906206.9999995129</v>
      </c>
      <c r="S88" s="45">
        <v>5905616.2999995155</v>
      </c>
    </row>
    <row r="89" spans="1:19" x14ac:dyDescent="0.2">
      <c r="A89" s="31">
        <v>2007.0833333333269</v>
      </c>
      <c r="B89" s="45">
        <v>1573164.6751252606</v>
      </c>
      <c r="C89" s="45">
        <v>111443.22711579691</v>
      </c>
      <c r="D89" s="45">
        <v>44126.786478618596</v>
      </c>
      <c r="E89" s="45">
        <v>1593381.7260669374</v>
      </c>
      <c r="F89" s="45">
        <v>227324.71198612775</v>
      </c>
      <c r="G89" s="45">
        <v>392408.59357242793</v>
      </c>
      <c r="H89" s="45">
        <v>1178503.6388285963</v>
      </c>
      <c r="I89" s="45">
        <v>282812.70545843698</v>
      </c>
      <c r="J89" s="45">
        <v>256243.66300263238</v>
      </c>
      <c r="K89" s="45">
        <v>2266.2599330873322</v>
      </c>
      <c r="L89" s="45">
        <v>164386.48837127056</v>
      </c>
      <c r="M89" s="45">
        <v>65076.052914982603</v>
      </c>
      <c r="N89" s="45">
        <v>7252520.2072407585</v>
      </c>
      <c r="O89" s="45">
        <v>7234101.4020535192</v>
      </c>
      <c r="P89" s="45">
        <v>5893959.5530116726</v>
      </c>
      <c r="Q89" s="45">
        <v>5929457.9955941439</v>
      </c>
      <c r="R89" s="45">
        <v>5927717.9340515267</v>
      </c>
      <c r="S89" s="45">
        <v>5927110.7781082848</v>
      </c>
    </row>
    <row r="90" spans="1:19" x14ac:dyDescent="0.2">
      <c r="A90" s="31">
        <v>2007.1666666666601</v>
      </c>
      <c r="B90" s="45">
        <v>1574329.4493727151</v>
      </c>
      <c r="C90" s="45">
        <v>110800.54997167547</v>
      </c>
      <c r="D90" s="45">
        <v>44820.759863420237</v>
      </c>
      <c r="E90" s="45">
        <v>1604588.0851464686</v>
      </c>
      <c r="F90" s="45">
        <v>229758.88273029565</v>
      </c>
      <c r="G90" s="45">
        <v>394981.78884249221</v>
      </c>
      <c r="H90" s="45">
        <v>1192277.6002496409</v>
      </c>
      <c r="I90" s="45">
        <v>287335.92699721229</v>
      </c>
      <c r="J90" s="45">
        <v>258352.0854275123</v>
      </c>
      <c r="K90" s="45">
        <v>2261.1254514210059</v>
      </c>
      <c r="L90" s="45">
        <v>169442.44541323479</v>
      </c>
      <c r="M90" s="45">
        <v>63392.163834947794</v>
      </c>
      <c r="N90" s="45">
        <v>7286266.5741205737</v>
      </c>
      <c r="O90" s="45">
        <v>7267737.2653752724</v>
      </c>
      <c r="P90" s="45">
        <v>5938673.2782384139</v>
      </c>
      <c r="Q90" s="45">
        <v>5971047.6305595236</v>
      </c>
      <c r="R90" s="45">
        <v>5969276.4367976608</v>
      </c>
      <c r="S90" s="45">
        <v>5968667.7769594323</v>
      </c>
    </row>
    <row r="91" spans="1:19" x14ac:dyDescent="0.2">
      <c r="A91" s="31">
        <v>2007.2499999999934</v>
      </c>
      <c r="B91" s="45">
        <v>1578763.9999994845</v>
      </c>
      <c r="C91" s="45">
        <v>110345.10000001325</v>
      </c>
      <c r="D91" s="45">
        <v>45142.700000005818</v>
      </c>
      <c r="E91" s="45">
        <v>1615869.0999992515</v>
      </c>
      <c r="F91" s="45">
        <v>231644.9999998865</v>
      </c>
      <c r="G91" s="45">
        <v>397619.99999981909</v>
      </c>
      <c r="H91" s="45">
        <v>1208000.9999987998</v>
      </c>
      <c r="I91" s="45">
        <v>290887.99999983871</v>
      </c>
      <c r="J91" s="45">
        <v>261181.99999977549</v>
      </c>
      <c r="K91" s="45">
        <v>2278.6999999969671</v>
      </c>
      <c r="L91" s="45">
        <v>174324.49999967957</v>
      </c>
      <c r="M91" s="45">
        <v>62201.000000033724</v>
      </c>
      <c r="N91" s="45">
        <v>7330195.2999962773</v>
      </c>
      <c r="O91" s="45">
        <v>7311476.3999962974</v>
      </c>
      <c r="P91" s="45">
        <v>5987229.4999964517</v>
      </c>
      <c r="Q91" s="45">
        <v>6017321.5999965584</v>
      </c>
      <c r="R91" s="45">
        <v>6015531.6999965589</v>
      </c>
      <c r="S91" s="45">
        <v>6014938.3999965573</v>
      </c>
    </row>
    <row r="92" spans="1:19" x14ac:dyDescent="0.2">
      <c r="A92" s="31">
        <v>2007.3333333333267</v>
      </c>
      <c r="B92" s="45">
        <v>1586795.6678654966</v>
      </c>
      <c r="C92" s="45">
        <v>110508.52243160353</v>
      </c>
      <c r="D92" s="45">
        <v>44759.21934961417</v>
      </c>
      <c r="E92" s="45">
        <v>1622929.437578232</v>
      </c>
      <c r="F92" s="45">
        <v>232599.27716847989</v>
      </c>
      <c r="G92" s="45">
        <v>399336.05343063665</v>
      </c>
      <c r="H92" s="45">
        <v>1221815.5098646246</v>
      </c>
      <c r="I92" s="45">
        <v>291338.30867835699</v>
      </c>
      <c r="J92" s="45">
        <v>263803.62004255725</v>
      </c>
      <c r="K92" s="45">
        <v>2337.0236061414594</v>
      </c>
      <c r="L92" s="45">
        <v>177447.42775382427</v>
      </c>
      <c r="M92" s="45">
        <v>62570.023747981642</v>
      </c>
      <c r="N92" s="45">
        <v>7377853.9092189092</v>
      </c>
      <c r="O92" s="45">
        <v>7358826.7629122622</v>
      </c>
      <c r="P92" s="45">
        <v>6025853.6912084995</v>
      </c>
      <c r="Q92" s="45">
        <v>6055608.3669261746</v>
      </c>
      <c r="R92" s="45">
        <v>6053819.3017065311</v>
      </c>
      <c r="S92" s="45">
        <v>6053257.5007124292</v>
      </c>
    </row>
    <row r="93" spans="1:19" x14ac:dyDescent="0.2">
      <c r="A93" s="31">
        <v>2007.4166666666599</v>
      </c>
      <c r="B93" s="45">
        <v>1594730.4482413491</v>
      </c>
      <c r="C93" s="45">
        <v>111115.71769071397</v>
      </c>
      <c r="D93" s="45">
        <v>44517.460836285638</v>
      </c>
      <c r="E93" s="45">
        <v>1626592.7416064569</v>
      </c>
      <c r="F93" s="45">
        <v>232834.8300338875</v>
      </c>
      <c r="G93" s="45">
        <v>399812.42430762941</v>
      </c>
      <c r="H93" s="45">
        <v>1232797.0258471547</v>
      </c>
      <c r="I93" s="45">
        <v>290368.4325597256</v>
      </c>
      <c r="J93" s="45">
        <v>265805.08127139433</v>
      </c>
      <c r="K93" s="45">
        <v>2413.4826264884532</v>
      </c>
      <c r="L93" s="45">
        <v>179829.79129686474</v>
      </c>
      <c r="M93" s="45">
        <v>63613.877806350509</v>
      </c>
      <c r="N93" s="45">
        <v>7420658.0261135017</v>
      </c>
      <c r="O93" s="45">
        <v>7401329.2989745727</v>
      </c>
      <c r="P93" s="45">
        <v>6053385.519223759</v>
      </c>
      <c r="Q93" s="45">
        <v>6083994.2660519546</v>
      </c>
      <c r="R93" s="45">
        <v>6082220.3651871104</v>
      </c>
      <c r="S93" s="45">
        <v>6081694.9327990264</v>
      </c>
    </row>
    <row r="94" spans="1:19" x14ac:dyDescent="0.2">
      <c r="A94" s="31">
        <v>2007.4999999999932</v>
      </c>
      <c r="B94" s="45">
        <v>1597869.0000000675</v>
      </c>
      <c r="C94" s="45">
        <v>111839.89999994484</v>
      </c>
      <c r="D94" s="45">
        <v>45559.699999830969</v>
      </c>
      <c r="E94" s="45">
        <v>1628962.3999998015</v>
      </c>
      <c r="F94" s="45">
        <v>232714.00000001458</v>
      </c>
      <c r="G94" s="45">
        <v>398899.00000013574</v>
      </c>
      <c r="H94" s="45">
        <v>1240754.9999994775</v>
      </c>
      <c r="I94" s="45">
        <v>290612.99999985838</v>
      </c>
      <c r="J94" s="45">
        <v>266903.99999995471</v>
      </c>
      <c r="K94" s="45">
        <v>2475.2999999964336</v>
      </c>
      <c r="L94" s="45">
        <v>183141.09999964538</v>
      </c>
      <c r="M94" s="45">
        <v>63959.000000037828</v>
      </c>
      <c r="N94" s="45">
        <v>7449490.2999984603</v>
      </c>
      <c r="O94" s="45">
        <v>7430033.1999984598</v>
      </c>
      <c r="P94" s="45">
        <v>6071818.19999881</v>
      </c>
      <c r="Q94" s="45">
        <v>6103255.0999987749</v>
      </c>
      <c r="R94" s="45">
        <v>6101502.3999987738</v>
      </c>
      <c r="S94" s="45">
        <v>6101004.2999987723</v>
      </c>
    </row>
    <row r="95" spans="1:19" x14ac:dyDescent="0.2">
      <c r="A95" s="31">
        <v>2007.5833333333264</v>
      </c>
      <c r="B95" s="45">
        <v>1593214.9867439072</v>
      </c>
      <c r="C95" s="45">
        <v>112436.68686134845</v>
      </c>
      <c r="D95" s="45">
        <v>48498.343530153885</v>
      </c>
      <c r="E95" s="45">
        <v>1631315.9273213639</v>
      </c>
      <c r="F95" s="45">
        <v>232591.36452477236</v>
      </c>
      <c r="G95" s="45">
        <v>396588.93344547588</v>
      </c>
      <c r="H95" s="45">
        <v>1245448.2105967023</v>
      </c>
      <c r="I95" s="45">
        <v>293686.24501291878</v>
      </c>
      <c r="J95" s="45">
        <v>266891.00497446972</v>
      </c>
      <c r="K95" s="45">
        <v>2498.2567534347145</v>
      </c>
      <c r="L95" s="45">
        <v>188159.07838965673</v>
      </c>
      <c r="M95" s="45">
        <v>62702.481722679877</v>
      </c>
      <c r="N95" s="45">
        <v>7457485.5854963763</v>
      </c>
      <c r="O95" s="45">
        <v>7438168.3499843767</v>
      </c>
      <c r="P95" s="45">
        <v>6082000.7006590804</v>
      </c>
      <c r="Q95" s="45">
        <v>6113369.7700208351</v>
      </c>
      <c r="R95" s="45">
        <v>6111636.2294790698</v>
      </c>
      <c r="S95" s="45">
        <v>6111145.9375468567</v>
      </c>
    </row>
    <row r="96" spans="1:19" x14ac:dyDescent="0.2">
      <c r="A96" s="31">
        <v>2007.6666666666597</v>
      </c>
      <c r="B96" s="45">
        <v>1584584.0909937087</v>
      </c>
      <c r="C96" s="45">
        <v>112991.30889486631</v>
      </c>
      <c r="D96" s="45">
        <v>51826.322717009323</v>
      </c>
      <c r="E96" s="45">
        <v>1631627.3447223234</v>
      </c>
      <c r="F96" s="45">
        <v>232790.44528208862</v>
      </c>
      <c r="G96" s="45">
        <v>393448.43985303759</v>
      </c>
      <c r="H96" s="45">
        <v>1246432.7408019812</v>
      </c>
      <c r="I96" s="45">
        <v>297120.82424506522</v>
      </c>
      <c r="J96" s="45">
        <v>265848.77467149723</v>
      </c>
      <c r="K96" s="45">
        <v>2492.366264824313</v>
      </c>
      <c r="L96" s="45">
        <v>192094.31162009769</v>
      </c>
      <c r="M96" s="45">
        <v>60824.028643330355</v>
      </c>
      <c r="N96" s="45">
        <v>7446787.5584488064</v>
      </c>
      <c r="O96" s="45">
        <v>7427687.4016758278</v>
      </c>
      <c r="P96" s="45">
        <v>6080204.9930042848</v>
      </c>
      <c r="Q96" s="45">
        <v>6111129.5718888296</v>
      </c>
      <c r="R96" s="45">
        <v>6109405.9320730325</v>
      </c>
      <c r="S96" s="45">
        <v>6108907.1066487692</v>
      </c>
    </row>
    <row r="97" spans="1:19" x14ac:dyDescent="0.2">
      <c r="A97" s="31">
        <v>2007.749999999993</v>
      </c>
      <c r="B97" s="45">
        <v>1577495.0000003788</v>
      </c>
      <c r="C97" s="45">
        <v>113671.39999993243</v>
      </c>
      <c r="D97" s="45">
        <v>53506.699999984972</v>
      </c>
      <c r="E97" s="45">
        <v>1627044.800000675</v>
      </c>
      <c r="F97" s="45">
        <v>233626.99999989339</v>
      </c>
      <c r="G97" s="45">
        <v>390187.000000261</v>
      </c>
      <c r="H97" s="45">
        <v>1243214.0000004638</v>
      </c>
      <c r="I97" s="45">
        <v>297429.00000020448</v>
      </c>
      <c r="J97" s="45">
        <v>263933.00000019459</v>
      </c>
      <c r="K97" s="45">
        <v>2476.2000000012781</v>
      </c>
      <c r="L97" s="45">
        <v>191265.60000037536</v>
      </c>
      <c r="M97" s="45">
        <v>59774.000000012886</v>
      </c>
      <c r="N97" s="45">
        <v>7421792.1000025952</v>
      </c>
      <c r="O97" s="45">
        <v>7402723.7000026079</v>
      </c>
      <c r="P97" s="45">
        <v>6061558.8000024278</v>
      </c>
      <c r="Q97" s="45">
        <v>6092528.900002379</v>
      </c>
      <c r="R97" s="45">
        <v>6090798.9000023799</v>
      </c>
      <c r="S97" s="45">
        <v>6090281.8000023812</v>
      </c>
    </row>
    <row r="98" spans="1:19" x14ac:dyDescent="0.2">
      <c r="A98" s="31">
        <v>2007.8333333333262</v>
      </c>
      <c r="B98" s="45">
        <v>1576098.9777531635</v>
      </c>
      <c r="C98" s="45">
        <v>114557.39308567092</v>
      </c>
      <c r="D98" s="45">
        <v>52200.854677016796</v>
      </c>
      <c r="E98" s="45">
        <v>1616561.6494326014</v>
      </c>
      <c r="F98" s="45">
        <v>235282.39436185398</v>
      </c>
      <c r="G98" s="45">
        <v>387348.73130705551</v>
      </c>
      <c r="H98" s="45">
        <v>1236311.4255250136</v>
      </c>
      <c r="I98" s="45">
        <v>292507.78534339432</v>
      </c>
      <c r="J98" s="45">
        <v>261465.32302273024</v>
      </c>
      <c r="K98" s="45">
        <v>2466.4864171493509</v>
      </c>
      <c r="L98" s="45">
        <v>183533.96239023263</v>
      </c>
      <c r="M98" s="45">
        <v>60525.975287627349</v>
      </c>
      <c r="N98" s="45">
        <v>7388139.1413880857</v>
      </c>
      <c r="O98" s="45">
        <v>7368752.8075205013</v>
      </c>
      <c r="P98" s="45">
        <v>6025948.783931979</v>
      </c>
      <c r="Q98" s="45">
        <v>6057906.5307672797</v>
      </c>
      <c r="R98" s="45">
        <v>6056147.1137095457</v>
      </c>
      <c r="S98" s="45">
        <v>6055607.5676176799</v>
      </c>
    </row>
    <row r="99" spans="1:19" x14ac:dyDescent="0.2">
      <c r="A99" s="31">
        <v>2007.9166666666595</v>
      </c>
      <c r="B99" s="45">
        <v>1579077.5951932815</v>
      </c>
      <c r="C99" s="45">
        <v>115380.91709987738</v>
      </c>
      <c r="D99" s="45">
        <v>49363.433480142798</v>
      </c>
      <c r="E99" s="45">
        <v>1606552.0832089013</v>
      </c>
      <c r="F99" s="45">
        <v>237400.42587445074</v>
      </c>
      <c r="G99" s="45">
        <v>384816.29776304186</v>
      </c>
      <c r="H99" s="45">
        <v>1230300.5665003734</v>
      </c>
      <c r="I99" s="45">
        <v>285793.19638570218</v>
      </c>
      <c r="J99" s="45">
        <v>259431.19041348534</v>
      </c>
      <c r="K99" s="45">
        <v>2472.5819438411854</v>
      </c>
      <c r="L99" s="45">
        <v>172929.29185232095</v>
      </c>
      <c r="M99" s="45">
        <v>62146.41502809478</v>
      </c>
      <c r="N99" s="45">
        <v>7356444.814170857</v>
      </c>
      <c r="O99" s="45">
        <v>7336619.1572905881</v>
      </c>
      <c r="P99" s="45">
        <v>5992297.3643181147</v>
      </c>
      <c r="Q99" s="45">
        <v>6024978.7686184337</v>
      </c>
      <c r="R99" s="45">
        <v>6023160.9065242484</v>
      </c>
      <c r="S99" s="45">
        <v>6022596.1887575341</v>
      </c>
    </row>
    <row r="100" spans="1:19" x14ac:dyDescent="0.2">
      <c r="A100" s="31">
        <v>2007.9999999999927</v>
      </c>
      <c r="B100" s="45">
        <v>1583744.999999597</v>
      </c>
      <c r="C100" s="45">
        <v>115786.39999999318</v>
      </c>
      <c r="D100" s="45">
        <v>47147.400000103698</v>
      </c>
      <c r="E100" s="45">
        <v>1605235.4999994962</v>
      </c>
      <c r="F100" s="45">
        <v>239490.499999833</v>
      </c>
      <c r="G100" s="45">
        <v>382307.00000022631</v>
      </c>
      <c r="H100" s="45">
        <v>1230770.9999995132</v>
      </c>
      <c r="I100" s="45">
        <v>282106.00000004948</v>
      </c>
      <c r="J100" s="45">
        <v>258981.99999993652</v>
      </c>
      <c r="K100" s="45">
        <v>2501.9999999961947</v>
      </c>
      <c r="L100" s="45">
        <v>165023.70000041026</v>
      </c>
      <c r="M100" s="45">
        <v>63224.999999970525</v>
      </c>
      <c r="N100" s="45">
        <v>7338569.3000006126</v>
      </c>
      <c r="O100" s="45">
        <v>7318509.400000615</v>
      </c>
      <c r="P100" s="45">
        <v>5984285.8999988912</v>
      </c>
      <c r="Q100" s="45">
        <v>6015806.2999991216</v>
      </c>
      <c r="R100" s="45">
        <v>6013895.1999991313</v>
      </c>
      <c r="S100" s="45">
        <v>6013302.9999991348</v>
      </c>
    </row>
    <row r="101" spans="1:19" x14ac:dyDescent="0.2">
      <c r="A101" s="31">
        <v>2008.083333333326</v>
      </c>
      <c r="B101" s="45">
        <v>1588229.7318728538</v>
      </c>
      <c r="C101" s="45">
        <v>115571.85561046115</v>
      </c>
      <c r="D101" s="45">
        <v>47181.126651115439</v>
      </c>
      <c r="E101" s="45">
        <v>1617828.0416171511</v>
      </c>
      <c r="F101" s="45">
        <v>241179.35432330365</v>
      </c>
      <c r="G101" s="45">
        <v>379753.95614246133</v>
      </c>
      <c r="H101" s="45">
        <v>1241324.3465635101</v>
      </c>
      <c r="I101" s="45">
        <v>284745.5025038874</v>
      </c>
      <c r="J101" s="45">
        <v>260875.99923153457</v>
      </c>
      <c r="K101" s="45">
        <v>2559.5457261104466</v>
      </c>
      <c r="L101" s="45">
        <v>163831.1164967402</v>
      </c>
      <c r="M101" s="45">
        <v>62787.876385822827</v>
      </c>
      <c r="N101" s="45">
        <v>7343343.9230360072</v>
      </c>
      <c r="O101" s="45">
        <v>7323475.0125369644</v>
      </c>
      <c r="P101" s="45">
        <v>6017749.8969546752</v>
      </c>
      <c r="Q101" s="45">
        <v>6045271.1661777319</v>
      </c>
      <c r="R101" s="45">
        <v>6043231.6527282381</v>
      </c>
      <c r="S101" s="45">
        <v>6042610.9882871788</v>
      </c>
    </row>
    <row r="102" spans="1:19" x14ac:dyDescent="0.2">
      <c r="A102" s="31">
        <v>2008.1666666666592</v>
      </c>
      <c r="B102" s="45">
        <v>1593917.8986021683</v>
      </c>
      <c r="C102" s="45">
        <v>115149.64122389058</v>
      </c>
      <c r="D102" s="45">
        <v>48994.621140745192</v>
      </c>
      <c r="E102" s="45">
        <v>1637532.8224428585</v>
      </c>
      <c r="F102" s="45">
        <v>242563.05492290179</v>
      </c>
      <c r="G102" s="45">
        <v>377953.55428120977</v>
      </c>
      <c r="H102" s="45">
        <v>1257610.4006037803</v>
      </c>
      <c r="I102" s="45">
        <v>290925.16799119313</v>
      </c>
      <c r="J102" s="45">
        <v>264298.8340452158</v>
      </c>
      <c r="K102" s="45">
        <v>2639.1911449837839</v>
      </c>
      <c r="L102" s="45">
        <v>167132.74319579671</v>
      </c>
      <c r="M102" s="45">
        <v>61607.051984728838</v>
      </c>
      <c r="N102" s="45">
        <v>7367484.5774683347</v>
      </c>
      <c r="O102" s="45">
        <v>7348026.7765772892</v>
      </c>
      <c r="P102" s="45">
        <v>6077141.4497268535</v>
      </c>
      <c r="Q102" s="45">
        <v>6099540.8277155561</v>
      </c>
      <c r="R102" s="45">
        <v>6097358.8714636872</v>
      </c>
      <c r="S102" s="45">
        <v>6096713.7420288902</v>
      </c>
    </row>
    <row r="103" spans="1:19" x14ac:dyDescent="0.2">
      <c r="A103" s="31">
        <v>2008.2499999999925</v>
      </c>
      <c r="B103" s="45">
        <v>1603009.999998962</v>
      </c>
      <c r="C103" s="45">
        <v>115085.69999997264</v>
      </c>
      <c r="D103" s="45">
        <v>51593.299999760522</v>
      </c>
      <c r="E103" s="45">
        <v>1654549.6999988828</v>
      </c>
      <c r="F103" s="45">
        <v>243854.9999998814</v>
      </c>
      <c r="G103" s="45">
        <v>377917.99999989336</v>
      </c>
      <c r="H103" s="45">
        <v>1273290.9999988056</v>
      </c>
      <c r="I103" s="45">
        <v>296336.9999996766</v>
      </c>
      <c r="J103" s="45">
        <v>268042.99999968463</v>
      </c>
      <c r="K103" s="45">
        <v>2732.1999999912859</v>
      </c>
      <c r="L103" s="45">
        <v>171151.59999971924</v>
      </c>
      <c r="M103" s="45">
        <v>60891.000000007283</v>
      </c>
      <c r="N103" s="45">
        <v>7404678.2999962531</v>
      </c>
      <c r="O103" s="45">
        <v>7385540.2999962373</v>
      </c>
      <c r="P103" s="45">
        <v>6139066.7999950126</v>
      </c>
      <c r="Q103" s="45">
        <v>6157604.0999952313</v>
      </c>
      <c r="R103" s="45">
        <v>6155292.1999952421</v>
      </c>
      <c r="S103" s="45">
        <v>6154632.4999952428</v>
      </c>
    </row>
    <row r="104" spans="1:19" x14ac:dyDescent="0.2">
      <c r="A104" s="31">
        <v>2008.3333333333258</v>
      </c>
      <c r="B104" s="45">
        <v>1616473.1317893646</v>
      </c>
      <c r="C104" s="45">
        <v>115766.57706505606</v>
      </c>
      <c r="D104" s="45">
        <v>54199.438718108016</v>
      </c>
      <c r="E104" s="45">
        <v>1661528.4396488531</v>
      </c>
      <c r="F104" s="45">
        <v>245240.16982558221</v>
      </c>
      <c r="G104" s="45">
        <v>380261.85153126181</v>
      </c>
      <c r="H104" s="45">
        <v>1283535.743771327</v>
      </c>
      <c r="I104" s="45">
        <v>297807.42686205625</v>
      </c>
      <c r="J104" s="45">
        <v>270978.16153160849</v>
      </c>
      <c r="K104" s="45">
        <v>2822.1677154147083</v>
      </c>
      <c r="L104" s="45">
        <v>172953.0160674566</v>
      </c>
      <c r="M104" s="45">
        <v>61420.259909974098</v>
      </c>
      <c r="N104" s="45">
        <v>7448938.488683396</v>
      </c>
      <c r="O104" s="45">
        <v>7429802.9238063376</v>
      </c>
      <c r="P104" s="45">
        <v>6184699.88378709</v>
      </c>
      <c r="Q104" s="45">
        <v>6202332.6563574802</v>
      </c>
      <c r="R104" s="45">
        <v>6199927.3975836234</v>
      </c>
      <c r="S104" s="45">
        <v>6199266.4792175135</v>
      </c>
    </row>
    <row r="105" spans="1:19" x14ac:dyDescent="0.2">
      <c r="A105" s="31">
        <v>2008.416666666659</v>
      </c>
      <c r="B105" s="45">
        <v>1630340.7733570023</v>
      </c>
      <c r="C105" s="45">
        <v>116861.22541192586</v>
      </c>
      <c r="D105" s="45">
        <v>56902.748622684659</v>
      </c>
      <c r="E105" s="45">
        <v>1660918.4381245091</v>
      </c>
      <c r="F105" s="45">
        <v>246789.87295165629</v>
      </c>
      <c r="G105" s="45">
        <v>384009.07770494622</v>
      </c>
      <c r="H105" s="45">
        <v>1289545.2755227543</v>
      </c>
      <c r="I105" s="45">
        <v>296700.57609230984</v>
      </c>
      <c r="J105" s="45">
        <v>272282.65858958912</v>
      </c>
      <c r="K105" s="45">
        <v>2862.0164391542357</v>
      </c>
      <c r="L105" s="45">
        <v>172971.55758610604</v>
      </c>
      <c r="M105" s="45">
        <v>62263.636292471863</v>
      </c>
      <c r="N105" s="45">
        <v>7495583.9870536579</v>
      </c>
      <c r="O105" s="45">
        <v>7476248.9215720883</v>
      </c>
      <c r="P105" s="45">
        <v>6213485.4145293795</v>
      </c>
      <c r="Q105" s="45">
        <v>6232129.601979563</v>
      </c>
      <c r="R105" s="45">
        <v>6229681.8853775803</v>
      </c>
      <c r="S105" s="45">
        <v>6229026.8097723797</v>
      </c>
    </row>
    <row r="106" spans="1:19" x14ac:dyDescent="0.2">
      <c r="A106" s="31">
        <v>2008.4999999999923</v>
      </c>
      <c r="B106" s="45">
        <v>1639412.9999995416</v>
      </c>
      <c r="C106" s="45">
        <v>117859.19999992767</v>
      </c>
      <c r="D106" s="45">
        <v>60009.799999683557</v>
      </c>
      <c r="E106" s="45">
        <v>1657619.0000002792</v>
      </c>
      <c r="F106" s="45">
        <v>248546.99999982605</v>
      </c>
      <c r="G106" s="45">
        <v>387785.99999969074</v>
      </c>
      <c r="H106" s="45">
        <v>1294027.9999995714</v>
      </c>
      <c r="I106" s="45">
        <v>295515.00000003638</v>
      </c>
      <c r="J106" s="45">
        <v>271212.00000023248</v>
      </c>
      <c r="K106" s="45">
        <v>2797.0000000125888</v>
      </c>
      <c r="L106" s="45">
        <v>172484.1000000292</v>
      </c>
      <c r="M106" s="45">
        <v>62062.000000109205</v>
      </c>
      <c r="N106" s="45">
        <v>7540259.999996081</v>
      </c>
      <c r="O106" s="45">
        <v>7520724.2999960929</v>
      </c>
      <c r="P106" s="45">
        <v>6229435.7999989912</v>
      </c>
      <c r="Q106" s="45">
        <v>6249280.8999989247</v>
      </c>
      <c r="R106" s="45">
        <v>6246853.4999989197</v>
      </c>
      <c r="S106" s="45">
        <v>6246202.5999989193</v>
      </c>
    </row>
    <row r="107" spans="1:19" x14ac:dyDescent="0.2">
      <c r="A107" s="31">
        <v>2008.5833333333255</v>
      </c>
      <c r="B107" s="45">
        <v>1640293.2965197496</v>
      </c>
      <c r="C107" s="45">
        <v>118405.90649933141</v>
      </c>
      <c r="D107" s="45">
        <v>63695.692549119769</v>
      </c>
      <c r="E107" s="45">
        <v>1655543.1145999439</v>
      </c>
      <c r="F107" s="45">
        <v>250527.8552623991</v>
      </c>
      <c r="G107" s="45">
        <v>390786.04513863311</v>
      </c>
      <c r="H107" s="45">
        <v>1299179.3820502898</v>
      </c>
      <c r="I107" s="45">
        <v>296158.97523256461</v>
      </c>
      <c r="J107" s="45">
        <v>268144.13241898705</v>
      </c>
      <c r="K107" s="45">
        <v>2624.242671472517</v>
      </c>
      <c r="L107" s="45">
        <v>172531.43034410616</v>
      </c>
      <c r="M107" s="45">
        <v>59975.491381698463</v>
      </c>
      <c r="N107" s="45">
        <v>7579683.3814680362</v>
      </c>
      <c r="O107" s="45">
        <v>7560082.192216076</v>
      </c>
      <c r="P107" s="45">
        <v>6237893.8975081043</v>
      </c>
      <c r="Q107" s="45">
        <v>6257893.8268927112</v>
      </c>
      <c r="R107" s="45">
        <v>6255533.7717339629</v>
      </c>
      <c r="S107" s="45">
        <v>6254878.6688987212</v>
      </c>
    </row>
    <row r="108" spans="1:19" x14ac:dyDescent="0.2">
      <c r="A108" s="31">
        <v>2008.6666666666588</v>
      </c>
      <c r="B108" s="45">
        <v>1636798.7857428016</v>
      </c>
      <c r="C108" s="45">
        <v>118770.15342427741</v>
      </c>
      <c r="D108" s="45">
        <v>67609.643626149569</v>
      </c>
      <c r="E108" s="45">
        <v>1654658.510243586</v>
      </c>
      <c r="F108" s="45">
        <v>252642.39771399394</v>
      </c>
      <c r="G108" s="45">
        <v>394471.06082311692</v>
      </c>
      <c r="H108" s="45">
        <v>1305143.1269309612</v>
      </c>
      <c r="I108" s="45">
        <v>298179.67578748567</v>
      </c>
      <c r="J108" s="45">
        <v>267946.7538179183</v>
      </c>
      <c r="K108" s="45">
        <v>2548.3505057946377</v>
      </c>
      <c r="L108" s="45">
        <v>173209.98201502714</v>
      </c>
      <c r="M108" s="45">
        <v>57241.328771444852</v>
      </c>
      <c r="N108" s="45">
        <v>7614857.5817013802</v>
      </c>
      <c r="O108" s="45">
        <v>7595204.2371113524</v>
      </c>
      <c r="P108" s="45">
        <v>6249524.362510642</v>
      </c>
      <c r="Q108" s="45">
        <v>6269360.9124988988</v>
      </c>
      <c r="R108" s="45">
        <v>6266989.0055290964</v>
      </c>
      <c r="S108" s="45">
        <v>6266322.6781254346</v>
      </c>
    </row>
    <row r="109" spans="1:19" x14ac:dyDescent="0.2">
      <c r="A109" s="31">
        <v>2008.749999999992</v>
      </c>
      <c r="B109" s="45">
        <v>1634549.9999999765</v>
      </c>
      <c r="C109" s="45">
        <v>119376.59999991702</v>
      </c>
      <c r="D109" s="45">
        <v>71269.399999677989</v>
      </c>
      <c r="E109" s="45">
        <v>1653946.6000000923</v>
      </c>
      <c r="F109" s="45">
        <v>254773.99999979933</v>
      </c>
      <c r="G109" s="45">
        <v>400869.99999919476</v>
      </c>
      <c r="H109" s="45">
        <v>1311549.9999993786</v>
      </c>
      <c r="I109" s="45">
        <v>300533.99999979243</v>
      </c>
      <c r="J109" s="45">
        <v>276609.99999855895</v>
      </c>
      <c r="K109" s="45">
        <v>2825.7999999484687</v>
      </c>
      <c r="L109" s="45">
        <v>174380.09999986924</v>
      </c>
      <c r="M109" s="45">
        <v>55616.000000046355</v>
      </c>
      <c r="N109" s="45">
        <v>7647857.6999968858</v>
      </c>
      <c r="O109" s="45">
        <v>7627979.1999969222</v>
      </c>
      <c r="P109" s="45">
        <v>6276322.2999963341</v>
      </c>
      <c r="Q109" s="45">
        <v>6296895.9999961834</v>
      </c>
      <c r="R109" s="45">
        <v>6294279.1999962218</v>
      </c>
      <c r="S109" s="45">
        <v>6293597.9999962235</v>
      </c>
    </row>
    <row r="110" spans="1:19" x14ac:dyDescent="0.2">
      <c r="A110" s="31">
        <v>2008.8333333333253</v>
      </c>
      <c r="B110" s="45">
        <v>1637734.6080565397</v>
      </c>
      <c r="C110" s="45">
        <v>120516.804344663</v>
      </c>
      <c r="D110" s="45">
        <v>74329.694787155371</v>
      </c>
      <c r="E110" s="45">
        <v>1653439.2315811971</v>
      </c>
      <c r="F110" s="45">
        <v>256923.89060517406</v>
      </c>
      <c r="G110" s="45">
        <v>411283.81976347661</v>
      </c>
      <c r="H110" s="45">
        <v>1318324.9872832685</v>
      </c>
      <c r="I110" s="45">
        <v>302537.89442916994</v>
      </c>
      <c r="J110" s="45">
        <v>297600.30879077985</v>
      </c>
      <c r="K110" s="45">
        <v>3603.8801171780169</v>
      </c>
      <c r="L110" s="45">
        <v>175940.34774092559</v>
      </c>
      <c r="M110" s="45">
        <v>56413.663452864639</v>
      </c>
      <c r="N110" s="45">
        <v>7682029.5335709574</v>
      </c>
      <c r="O110" s="45">
        <v>7661620.2184189092</v>
      </c>
      <c r="P110" s="45">
        <v>6327412.7854273431</v>
      </c>
      <c r="Q110" s="45">
        <v>6350231.1916146344</v>
      </c>
      <c r="R110" s="45">
        <v>6347048.8969494607</v>
      </c>
      <c r="S110" s="45">
        <v>6346351.6822120957</v>
      </c>
    </row>
    <row r="111" spans="1:19" x14ac:dyDescent="0.2">
      <c r="A111" s="31">
        <v>2008.9166666666586</v>
      </c>
      <c r="B111" s="45">
        <v>1644808.824412059</v>
      </c>
      <c r="C111" s="45">
        <v>121949.92014982141</v>
      </c>
      <c r="D111" s="45">
        <v>76993.206500370419</v>
      </c>
      <c r="E111" s="45">
        <v>1657369.9912712395</v>
      </c>
      <c r="F111" s="45">
        <v>259564.72137629133</v>
      </c>
      <c r="G111" s="45">
        <v>424101.4938139664</v>
      </c>
      <c r="H111" s="45">
        <v>1326569.9574904195</v>
      </c>
      <c r="I111" s="45">
        <v>304943.49853448546</v>
      </c>
      <c r="J111" s="45">
        <v>324289.32613491401</v>
      </c>
      <c r="K111" s="45">
        <v>4593.1296857001107</v>
      </c>
      <c r="L111" s="45">
        <v>177942.16250139699</v>
      </c>
      <c r="M111" s="45">
        <v>59179.159733409258</v>
      </c>
      <c r="N111" s="45">
        <v>7725801.6713039409</v>
      </c>
      <c r="O111" s="45">
        <v>7704637.9188494626</v>
      </c>
      <c r="P111" s="45">
        <v>6400440.7761522783</v>
      </c>
      <c r="Q111" s="45">
        <v>6425171.6257858565</v>
      </c>
      <c r="R111" s="45">
        <v>6421280.8110078983</v>
      </c>
      <c r="S111" s="45">
        <v>6420565.4740055278</v>
      </c>
    </row>
    <row r="112" spans="1:19" x14ac:dyDescent="0.2">
      <c r="A112" s="31">
        <v>2008.9999999999918</v>
      </c>
      <c r="B112" s="45">
        <v>1652795.999999268</v>
      </c>
      <c r="C112" s="45">
        <v>123301.99999988341</v>
      </c>
      <c r="D112" s="45">
        <v>79599.59999973567</v>
      </c>
      <c r="E112" s="45">
        <v>1671022.8999980085</v>
      </c>
      <c r="F112" s="45">
        <v>263286.99999956193</v>
      </c>
      <c r="G112" s="45">
        <v>436983.99999880802</v>
      </c>
      <c r="H112" s="45">
        <v>1337680.999998722</v>
      </c>
      <c r="I112" s="45">
        <v>308861.99999950442</v>
      </c>
      <c r="J112" s="45">
        <v>347524.99999818689</v>
      </c>
      <c r="K112" s="45">
        <v>5394.8999999435055</v>
      </c>
      <c r="L112" s="45">
        <v>180475.19999972219</v>
      </c>
      <c r="M112" s="45">
        <v>63014.999999600041</v>
      </c>
      <c r="N112" s="45">
        <v>7788873.3999925395</v>
      </c>
      <c r="O112" s="45">
        <v>7766867.2999926219</v>
      </c>
      <c r="P112" s="45">
        <v>6490181.1999905361</v>
      </c>
      <c r="Q112" s="45">
        <v>6514040.6999908378</v>
      </c>
      <c r="R112" s="45">
        <v>6509542.1999908844</v>
      </c>
      <c r="S112" s="45">
        <v>6508804.7999908868</v>
      </c>
    </row>
    <row r="113" spans="1:19" x14ac:dyDescent="0.2">
      <c r="A113" s="31">
        <v>2009.0833333333251</v>
      </c>
      <c r="B113" s="45">
        <v>1659864.8638439986</v>
      </c>
      <c r="C113" s="45">
        <v>124365.01686209771</v>
      </c>
      <c r="D113" s="45">
        <v>82452.061633846039</v>
      </c>
      <c r="E113" s="45">
        <v>1696952.9516647141</v>
      </c>
      <c r="F113" s="45">
        <v>268413.43416711967</v>
      </c>
      <c r="G113" s="45">
        <v>448238.34246816218</v>
      </c>
      <c r="H113" s="45">
        <v>1352691.5577005197</v>
      </c>
      <c r="I113" s="45">
        <v>314863.22482695914</v>
      </c>
      <c r="J113" s="45">
        <v>360305.26203722222</v>
      </c>
      <c r="K113" s="45">
        <v>5716.6813038984092</v>
      </c>
      <c r="L113" s="45">
        <v>183546.92683930058</v>
      </c>
      <c r="M113" s="45">
        <v>66971.484435620339</v>
      </c>
      <c r="N113" s="45">
        <v>7878205.9545905674</v>
      </c>
      <c r="O113" s="45">
        <v>7855391.8525992045</v>
      </c>
      <c r="P113" s="45">
        <v>6590719.4940806059</v>
      </c>
      <c r="Q113" s="45">
        <v>6609422.5399465617</v>
      </c>
      <c r="R113" s="45">
        <v>6604602.2478403542</v>
      </c>
      <c r="S113" s="45">
        <v>6603837.8207361773</v>
      </c>
    </row>
    <row r="114" spans="1:19" x14ac:dyDescent="0.2">
      <c r="A114" s="31">
        <v>2009.1666666666583</v>
      </c>
      <c r="B114" s="45">
        <v>1668765.657345827</v>
      </c>
      <c r="C114" s="45">
        <v>125594.62523493856</v>
      </c>
      <c r="D114" s="45">
        <v>85707.86370398273</v>
      </c>
      <c r="E114" s="45">
        <v>1726799.0320730314</v>
      </c>
      <c r="F114" s="45">
        <v>274195.53159367538</v>
      </c>
      <c r="G114" s="45">
        <v>458755.63058101881</v>
      </c>
      <c r="H114" s="45">
        <v>1371184.4875455399</v>
      </c>
      <c r="I114" s="45">
        <v>321351.55229481036</v>
      </c>
      <c r="J114" s="45">
        <v>364227.97866877151</v>
      </c>
      <c r="K114" s="45">
        <v>5690.5196399259448</v>
      </c>
      <c r="L114" s="45">
        <v>186836.05316327728</v>
      </c>
      <c r="M114" s="45">
        <v>69890.069330646249</v>
      </c>
      <c r="N114" s="45">
        <v>7989808.3626770722</v>
      </c>
      <c r="O114" s="45">
        <v>7966289.0356039237</v>
      </c>
      <c r="P114" s="45">
        <v>6693383.1328365328</v>
      </c>
      <c r="Q114" s="45">
        <v>6704944.1843142984</v>
      </c>
      <c r="R114" s="45">
        <v>6700037.8429888114</v>
      </c>
      <c r="S114" s="45">
        <v>6699243.6406241879</v>
      </c>
    </row>
    <row r="115" spans="1:19" x14ac:dyDescent="0.2">
      <c r="A115" s="31">
        <v>2009.2499999999916</v>
      </c>
      <c r="B115" s="45">
        <v>1683393.9999981031</v>
      </c>
      <c r="C115" s="45">
        <v>127612.39999973559</v>
      </c>
      <c r="D115" s="45">
        <v>89487.799999587893</v>
      </c>
      <c r="E115" s="45">
        <v>1749470.9999984466</v>
      </c>
      <c r="F115" s="45">
        <v>279616.99999950506</v>
      </c>
      <c r="G115" s="45">
        <v>470072.99999876536</v>
      </c>
      <c r="H115" s="45">
        <v>1392379.9999977499</v>
      </c>
      <c r="I115" s="45">
        <v>326189.9999996667</v>
      </c>
      <c r="J115" s="45">
        <v>363041.00000025163</v>
      </c>
      <c r="K115" s="45">
        <v>5554.6000000112472</v>
      </c>
      <c r="L115" s="45">
        <v>189939.0999997097</v>
      </c>
      <c r="M115" s="45">
        <v>70560.000000086613</v>
      </c>
      <c r="N115" s="45">
        <v>8116951.5999866063</v>
      </c>
      <c r="O115" s="45">
        <v>8092884.7999866512</v>
      </c>
      <c r="P115" s="45">
        <v>6788810.0999910468</v>
      </c>
      <c r="Q115" s="45">
        <v>6794493.3999914667</v>
      </c>
      <c r="R115" s="45">
        <v>6789627.7999914596</v>
      </c>
      <c r="S115" s="45">
        <v>6788804.0999914622</v>
      </c>
    </row>
    <row r="116" spans="1:19" x14ac:dyDescent="0.2">
      <c r="A116" s="31">
        <v>2009.3333333333248</v>
      </c>
      <c r="B116" s="45">
        <v>1705732.0106355809</v>
      </c>
      <c r="C116" s="45">
        <v>130722.90228013153</v>
      </c>
      <c r="D116" s="45">
        <v>93766.0179348034</v>
      </c>
      <c r="E116" s="45">
        <v>1757458.1728589493</v>
      </c>
      <c r="F116" s="45">
        <v>283881.66901981749</v>
      </c>
      <c r="G116" s="45">
        <v>483110.66220898036</v>
      </c>
      <c r="H116" s="45">
        <v>1415185.11523826</v>
      </c>
      <c r="I116" s="45">
        <v>327929.94700087007</v>
      </c>
      <c r="J116" s="45">
        <v>360062.30972182157</v>
      </c>
      <c r="K116" s="45">
        <v>5499.7057782056127</v>
      </c>
      <c r="L116" s="45">
        <v>192466.78564093827</v>
      </c>
      <c r="M116" s="45">
        <v>68356.435840384103</v>
      </c>
      <c r="N116" s="45">
        <v>8251299.0072685704</v>
      </c>
      <c r="O116" s="45">
        <v>8226836.9711272148</v>
      </c>
      <c r="P116" s="45">
        <v>6869667.0270846616</v>
      </c>
      <c r="Q116" s="45">
        <v>6873153.6411397187</v>
      </c>
      <c r="R116" s="45">
        <v>6868346.6708965227</v>
      </c>
      <c r="S116" s="45">
        <v>6867496.8755320916</v>
      </c>
    </row>
    <row r="117" spans="1:19" x14ac:dyDescent="0.2">
      <c r="A117" s="31">
        <v>2009.4166666666581</v>
      </c>
      <c r="B117" s="45">
        <v>1730107.8054563131</v>
      </c>
      <c r="C117" s="45">
        <v>133962.63816863793</v>
      </c>
      <c r="D117" s="45">
        <v>97930.079422392722</v>
      </c>
      <c r="E117" s="45">
        <v>1757567.7026468774</v>
      </c>
      <c r="F117" s="45">
        <v>287073.85594981798</v>
      </c>
      <c r="G117" s="45">
        <v>496321.13200325926</v>
      </c>
      <c r="H117" s="45">
        <v>1437254.0923163698</v>
      </c>
      <c r="I117" s="45">
        <v>327876.21820952982</v>
      </c>
      <c r="J117" s="45">
        <v>356890.4258540874</v>
      </c>
      <c r="K117" s="45">
        <v>5527.0139767675864</v>
      </c>
      <c r="L117" s="45">
        <v>194086.61743645254</v>
      </c>
      <c r="M117" s="45">
        <v>64998.192572826338</v>
      </c>
      <c r="N117" s="45">
        <v>8378083.3853298342</v>
      </c>
      <c r="O117" s="45">
        <v>8353130.8720032331</v>
      </c>
      <c r="P117" s="45">
        <v>6936735.1368914898</v>
      </c>
      <c r="Q117" s="45">
        <v>6940791.1109790718</v>
      </c>
      <c r="R117" s="45">
        <v>6935951.957725727</v>
      </c>
      <c r="S117" s="45">
        <v>6935082.9893717896</v>
      </c>
    </row>
    <row r="118" spans="1:19" x14ac:dyDescent="0.2">
      <c r="A118" s="31">
        <v>2009.4999999999914</v>
      </c>
      <c r="B118" s="45">
        <v>1748935.9999985977</v>
      </c>
      <c r="C118" s="45">
        <v>136051.0999998874</v>
      </c>
      <c r="D118" s="45">
        <v>101220.8999997303</v>
      </c>
      <c r="E118" s="45">
        <v>1760186.1999992393</v>
      </c>
      <c r="F118" s="45">
        <v>289497.99999977794</v>
      </c>
      <c r="G118" s="45">
        <v>507539.99999901484</v>
      </c>
      <c r="H118" s="45">
        <v>1455927.9999983318</v>
      </c>
      <c r="I118" s="45">
        <v>328021.99999990565</v>
      </c>
      <c r="J118" s="45">
        <v>354694.00000013679</v>
      </c>
      <c r="K118" s="45">
        <v>5590.2999999931708</v>
      </c>
      <c r="L118" s="45">
        <v>194480.30000003372</v>
      </c>
      <c r="M118" s="45">
        <v>62790.000000089683</v>
      </c>
      <c r="N118" s="45">
        <v>8480929.8999911435</v>
      </c>
      <c r="O118" s="45">
        <v>8455083.6999912672</v>
      </c>
      <c r="P118" s="45">
        <v>6992824.2999946559</v>
      </c>
      <c r="Q118" s="45">
        <v>6998467.6999944998</v>
      </c>
      <c r="R118" s="45">
        <v>6993396.8999945382</v>
      </c>
      <c r="S118" s="45">
        <v>6992519.2999945376</v>
      </c>
    </row>
    <row r="119" spans="1:19" x14ac:dyDescent="0.2">
      <c r="A119" s="31">
        <v>2009.5833333333246</v>
      </c>
      <c r="B119" s="45">
        <v>1756885.5750840486</v>
      </c>
      <c r="C119" s="45">
        <v>136172.51105299106</v>
      </c>
      <c r="D119" s="45">
        <v>103053.3481062334</v>
      </c>
      <c r="E119" s="45">
        <v>1772288.6124495636</v>
      </c>
      <c r="F119" s="45">
        <v>291427.51938100235</v>
      </c>
      <c r="G119" s="45">
        <v>515434.04572569852</v>
      </c>
      <c r="H119" s="45">
        <v>1469344.0924453945</v>
      </c>
      <c r="I119" s="45">
        <v>329732.02420550352</v>
      </c>
      <c r="J119" s="45">
        <v>354221.09166863514</v>
      </c>
      <c r="K119" s="45">
        <v>5649.7029906729176</v>
      </c>
      <c r="L119" s="45">
        <v>193532.92318849888</v>
      </c>
      <c r="M119" s="45">
        <v>63413.920351724199</v>
      </c>
      <c r="N119" s="45">
        <v>8548839.4273763318</v>
      </c>
      <c r="O119" s="45">
        <v>8521520.4813409299</v>
      </c>
      <c r="P119" s="45">
        <v>7040024.8567953771</v>
      </c>
      <c r="Q119" s="45">
        <v>7046831.9658210948</v>
      </c>
      <c r="R119" s="45">
        <v>7041276.2796408907</v>
      </c>
      <c r="S119" s="45">
        <v>7040401.2696842821</v>
      </c>
    </row>
    <row r="120" spans="1:19" x14ac:dyDescent="0.2">
      <c r="A120" s="31">
        <v>2009.6666666666579</v>
      </c>
      <c r="B120" s="45">
        <v>1757642.9726703509</v>
      </c>
      <c r="C120" s="45">
        <v>135370.01838555146</v>
      </c>
      <c r="D120" s="45">
        <v>103538.10378970722</v>
      </c>
      <c r="E120" s="45">
        <v>1787203.2351132089</v>
      </c>
      <c r="F120" s="45">
        <v>293011.7483088923</v>
      </c>
      <c r="G120" s="45">
        <v>521994.80436194985</v>
      </c>
      <c r="H120" s="45">
        <v>1478824.3653997811</v>
      </c>
      <c r="I120" s="45">
        <v>331857.20449603186</v>
      </c>
      <c r="J120" s="45">
        <v>354537.3919900349</v>
      </c>
      <c r="K120" s="45">
        <v>5690.8170455835034</v>
      </c>
      <c r="L120" s="45">
        <v>191943.1178310611</v>
      </c>
      <c r="M120" s="45">
        <v>66061.345564000236</v>
      </c>
      <c r="N120" s="45">
        <v>8592315.6848282497</v>
      </c>
      <c r="O120" s="45">
        <v>8563297.5578008909</v>
      </c>
      <c r="P120" s="45">
        <v>7077549.0269663325</v>
      </c>
      <c r="Q120" s="45">
        <v>7084879.1346939132</v>
      </c>
      <c r="R120" s="45">
        <v>7078751.0482921442</v>
      </c>
      <c r="S120" s="45">
        <v>7077878.7759243762</v>
      </c>
    </row>
    <row r="121" spans="1:19" x14ac:dyDescent="0.2">
      <c r="A121" s="31">
        <v>2009.7499999999911</v>
      </c>
      <c r="B121" s="45">
        <v>1757148.9999999085</v>
      </c>
      <c r="C121" s="45">
        <v>135151.49999993868</v>
      </c>
      <c r="D121" s="45">
        <v>102959.80000010799</v>
      </c>
      <c r="E121" s="45">
        <v>1794846.6999999313</v>
      </c>
      <c r="F121" s="45">
        <v>294368.99999986344</v>
      </c>
      <c r="G121" s="45">
        <v>530044.99999896402</v>
      </c>
      <c r="H121" s="45">
        <v>1486486.9999992063</v>
      </c>
      <c r="I121" s="45">
        <v>332620.00000005437</v>
      </c>
      <c r="J121" s="45">
        <v>354288.00000010466</v>
      </c>
      <c r="K121" s="45">
        <v>5705.6000000001131</v>
      </c>
      <c r="L121" s="45">
        <v>190612.90000009572</v>
      </c>
      <c r="M121" s="45">
        <v>69300.999999674517</v>
      </c>
      <c r="N121" s="45">
        <v>8627238.0999961756</v>
      </c>
      <c r="O121" s="45">
        <v>8596779.0999962986</v>
      </c>
      <c r="P121" s="45">
        <v>7103889.4999978459</v>
      </c>
      <c r="Q121" s="45">
        <v>7111191.0999978743</v>
      </c>
      <c r="R121" s="45">
        <v>7104623.6999979066</v>
      </c>
      <c r="S121" s="45">
        <v>7103740.299997909</v>
      </c>
    </row>
    <row r="122" spans="1:19" x14ac:dyDescent="0.2">
      <c r="A122" s="31">
        <v>2009.8333333333244</v>
      </c>
      <c r="B122" s="45">
        <v>1759977.4668016133</v>
      </c>
      <c r="C122" s="45">
        <v>136579.52017424951</v>
      </c>
      <c r="D122" s="45">
        <v>101856.68223204334</v>
      </c>
      <c r="E122" s="45">
        <v>1788688.7440040624</v>
      </c>
      <c r="F122" s="45">
        <v>295670.47567714448</v>
      </c>
      <c r="G122" s="45">
        <v>541434.15488267934</v>
      </c>
      <c r="H122" s="45">
        <v>1494168.4408982594</v>
      </c>
      <c r="I122" s="45">
        <v>330986.03025045962</v>
      </c>
      <c r="J122" s="45">
        <v>352550.87915971002</v>
      </c>
      <c r="K122" s="45">
        <v>5686.589666493207</v>
      </c>
      <c r="L122" s="45">
        <v>190217.22530914342</v>
      </c>
      <c r="M122" s="45">
        <v>71959.142011272343</v>
      </c>
      <c r="N122" s="45">
        <v>8667662.4498520903</v>
      </c>
      <c r="O122" s="45">
        <v>8636336.7812469695</v>
      </c>
      <c r="P122" s="45">
        <v>7119740.1420033732</v>
      </c>
      <c r="Q122" s="45">
        <v>7126633.2325859396</v>
      </c>
      <c r="R122" s="45">
        <v>7119908.8475501947</v>
      </c>
      <c r="S122" s="45">
        <v>7118991.9531114297</v>
      </c>
    </row>
    <row r="123" spans="1:19" x14ac:dyDescent="0.2">
      <c r="A123" s="31">
        <v>2009.9166666666576</v>
      </c>
      <c r="B123" s="45">
        <v>1765234.1927485659</v>
      </c>
      <c r="C123" s="45">
        <v>138935.38828891882</v>
      </c>
      <c r="D123" s="45">
        <v>101781.44615905013</v>
      </c>
      <c r="E123" s="45">
        <v>1776411.5235627766</v>
      </c>
      <c r="F123" s="45">
        <v>297298.92859128496</v>
      </c>
      <c r="G123" s="45">
        <v>554118.98387676373</v>
      </c>
      <c r="H123" s="45">
        <v>1502578.1868186735</v>
      </c>
      <c r="I123" s="45">
        <v>328893.55639838491</v>
      </c>
      <c r="J123" s="45">
        <v>350135.45063065726</v>
      </c>
      <c r="K123" s="45">
        <v>5628.6437668150656</v>
      </c>
      <c r="L123" s="45">
        <v>190522.80753611561</v>
      </c>
      <c r="M123" s="45">
        <v>73892.165910722033</v>
      </c>
      <c r="N123" s="45">
        <v>8720349.9086564519</v>
      </c>
      <c r="O123" s="45">
        <v>8688372.2856488768</v>
      </c>
      <c r="P123" s="45">
        <v>7134599.5255917134</v>
      </c>
      <c r="Q123" s="45">
        <v>7141204.8131861622</v>
      </c>
      <c r="R123" s="45">
        <v>7134469.5787134934</v>
      </c>
      <c r="S123" s="45">
        <v>7133510.3661681395</v>
      </c>
    </row>
    <row r="124" spans="1:19" x14ac:dyDescent="0.2">
      <c r="A124" s="31">
        <v>2009.9999999999909</v>
      </c>
      <c r="B124" s="45">
        <v>1770657.9999994813</v>
      </c>
      <c r="C124" s="45">
        <v>141055.0999998239</v>
      </c>
      <c r="D124" s="45">
        <v>104540.3999994785</v>
      </c>
      <c r="E124" s="45">
        <v>1769250.3000000936</v>
      </c>
      <c r="F124" s="45">
        <v>299689.99999968155</v>
      </c>
      <c r="G124" s="45">
        <v>565082.99999900709</v>
      </c>
      <c r="H124" s="45">
        <v>1512143.9999988773</v>
      </c>
      <c r="I124" s="45">
        <v>329023.99999976694</v>
      </c>
      <c r="J124" s="45">
        <v>348284.00000012608</v>
      </c>
      <c r="K124" s="45">
        <v>5527.2000000136113</v>
      </c>
      <c r="L124" s="45">
        <v>191069.29999994396</v>
      </c>
      <c r="M124" s="45">
        <v>75213.999999884953</v>
      </c>
      <c r="N124" s="45">
        <v>8790237.999991253</v>
      </c>
      <c r="O124" s="45">
        <v>8757294.7999913972</v>
      </c>
      <c r="P124" s="45">
        <v>7160167.3999962006</v>
      </c>
      <c r="Q124" s="45">
        <v>7167188.5999960946</v>
      </c>
      <c r="R124" s="45">
        <v>7160381.0999961132</v>
      </c>
      <c r="S124" s="45">
        <v>7159389.7999961153</v>
      </c>
    </row>
    <row r="125" spans="1:19" x14ac:dyDescent="0.2">
      <c r="A125" s="31">
        <v>2010.0833333333242</v>
      </c>
      <c r="B125" s="45">
        <v>1774933.4095586203</v>
      </c>
      <c r="C125" s="45">
        <v>142113.84528614293</v>
      </c>
      <c r="D125" s="45">
        <v>111060.97481686526</v>
      </c>
      <c r="E125" s="45">
        <v>1775288.1522768175</v>
      </c>
      <c r="F125" s="45">
        <v>303052.68902034929</v>
      </c>
      <c r="G125" s="45">
        <v>572231.89029243169</v>
      </c>
      <c r="H125" s="45">
        <v>1523481.0698815184</v>
      </c>
      <c r="I125" s="45">
        <v>333157.78071871918</v>
      </c>
      <c r="J125" s="45">
        <v>348020.50280453276</v>
      </c>
      <c r="K125" s="45">
        <v>5405.764269300972</v>
      </c>
      <c r="L125" s="45">
        <v>191563.86446388872</v>
      </c>
      <c r="M125" s="45">
        <v>76087.326416744298</v>
      </c>
      <c r="N125" s="45">
        <v>8880806.0768827815</v>
      </c>
      <c r="O125" s="45">
        <v>8846251.0010430384</v>
      </c>
      <c r="P125" s="45">
        <v>7205242.0788786393</v>
      </c>
      <c r="Q125" s="45">
        <v>7213604.9408559287</v>
      </c>
      <c r="R125" s="45">
        <v>7206521.0931051606</v>
      </c>
      <c r="S125" s="45">
        <v>7205521.7474835142</v>
      </c>
    </row>
    <row r="126" spans="1:19" x14ac:dyDescent="0.2">
      <c r="A126" s="31">
        <v>2010.1666666666574</v>
      </c>
      <c r="B126" s="45">
        <v>1780527.7378136627</v>
      </c>
      <c r="C126" s="45">
        <v>142643.59142070211</v>
      </c>
      <c r="D126" s="45">
        <v>118755.09305434248</v>
      </c>
      <c r="E126" s="45">
        <v>1789999.4298967649</v>
      </c>
      <c r="F126" s="45">
        <v>306689.4262134803</v>
      </c>
      <c r="G126" s="45">
        <v>577160.0379021985</v>
      </c>
      <c r="H126" s="45">
        <v>1537954.2947263671</v>
      </c>
      <c r="I126" s="45">
        <v>339471.31065088307</v>
      </c>
      <c r="J126" s="45">
        <v>349495.69437695324</v>
      </c>
      <c r="K126" s="45">
        <v>5400.1152945828662</v>
      </c>
      <c r="L126" s="45">
        <v>192383.69646874396</v>
      </c>
      <c r="M126" s="45">
        <v>76869.842643834621</v>
      </c>
      <c r="N126" s="45">
        <v>8989700.8101325743</v>
      </c>
      <c r="O126" s="45">
        <v>8953337.5254872069</v>
      </c>
      <c r="P126" s="45">
        <v>7267016.1336109098</v>
      </c>
      <c r="Q126" s="45">
        <v>7276424.5421721423</v>
      </c>
      <c r="R126" s="45">
        <v>7268977.1405387586</v>
      </c>
      <c r="S126" s="45">
        <v>7267986.6297546281</v>
      </c>
    </row>
    <row r="127" spans="1:19" x14ac:dyDescent="0.2">
      <c r="A127" s="31">
        <v>2010.2499999999907</v>
      </c>
      <c r="B127" s="45">
        <v>1790853.9999984528</v>
      </c>
      <c r="C127" s="45">
        <v>143515.49999985084</v>
      </c>
      <c r="D127" s="45">
        <v>124155.79999965341</v>
      </c>
      <c r="E127" s="45">
        <v>1805706.2999984734</v>
      </c>
      <c r="F127" s="45">
        <v>309675.99999973673</v>
      </c>
      <c r="G127" s="45">
        <v>582383.99999930523</v>
      </c>
      <c r="H127" s="45">
        <v>1557115.9999975362</v>
      </c>
      <c r="I127" s="45">
        <v>345239.99999948678</v>
      </c>
      <c r="J127" s="45">
        <v>352641.99999955704</v>
      </c>
      <c r="K127" s="45">
        <v>5674.0999999475998</v>
      </c>
      <c r="L127" s="45">
        <v>194073.49999974199</v>
      </c>
      <c r="M127" s="45">
        <v>77967.999999844338</v>
      </c>
      <c r="N127" s="45">
        <v>9113110.6999855228</v>
      </c>
      <c r="O127" s="45">
        <v>9075388.4999856278</v>
      </c>
      <c r="P127" s="45">
        <v>7339780.6999914581</v>
      </c>
      <c r="Q127" s="45">
        <v>7348355.6999917151</v>
      </c>
      <c r="R127" s="45">
        <v>7340639.2999917334</v>
      </c>
      <c r="S127" s="45">
        <v>7339662.0999917313</v>
      </c>
    </row>
    <row r="128" spans="1:19" x14ac:dyDescent="0.2">
      <c r="A128" s="31">
        <v>2010.3333333333239</v>
      </c>
      <c r="B128" s="45">
        <v>1807398.0801446759</v>
      </c>
      <c r="C128" s="45">
        <v>145369.05423596691</v>
      </c>
      <c r="D128" s="45">
        <v>124971.10368249158</v>
      </c>
      <c r="E128" s="45">
        <v>1816500.9320689619</v>
      </c>
      <c r="F128" s="45">
        <v>311408.47194326011</v>
      </c>
      <c r="G128" s="45">
        <v>589663.35801694531</v>
      </c>
      <c r="H128" s="45">
        <v>1580957.4647516827</v>
      </c>
      <c r="I128" s="45">
        <v>348400.29131663794</v>
      </c>
      <c r="J128" s="45">
        <v>357173.73925121216</v>
      </c>
      <c r="K128" s="45">
        <v>6313.986589594444</v>
      </c>
      <c r="L128" s="45">
        <v>196913.08720505855</v>
      </c>
      <c r="M128" s="45">
        <v>79619.107876523049</v>
      </c>
      <c r="N128" s="45">
        <v>9244059.0314420722</v>
      </c>
      <c r="O128" s="45">
        <v>9205874.3293329775</v>
      </c>
      <c r="P128" s="45">
        <v>7416568.6498556454</v>
      </c>
      <c r="Q128" s="45">
        <v>7421401.1669194316</v>
      </c>
      <c r="R128" s="45">
        <v>7413640.3207361782</v>
      </c>
      <c r="S128" s="45">
        <v>7412671.0902541261</v>
      </c>
    </row>
    <row r="129" spans="1:19" x14ac:dyDescent="0.2">
      <c r="A129" s="31">
        <v>2010.4166666666572</v>
      </c>
      <c r="B129" s="45">
        <v>1823937.3374727943</v>
      </c>
      <c r="C129" s="45">
        <v>147917.02380523121</v>
      </c>
      <c r="D129" s="45">
        <v>123608.86310192928</v>
      </c>
      <c r="E129" s="45">
        <v>1823555.5049915472</v>
      </c>
      <c r="F129" s="45">
        <v>312563.99618253927</v>
      </c>
      <c r="G129" s="45">
        <v>597729.79043608182</v>
      </c>
      <c r="H129" s="45">
        <v>1603225.7824135455</v>
      </c>
      <c r="I129" s="45">
        <v>349532.75655084965</v>
      </c>
      <c r="J129" s="45">
        <v>361932.80889728764</v>
      </c>
      <c r="K129" s="45">
        <v>7095.7283880624091</v>
      </c>
      <c r="L129" s="45">
        <v>200122.70288428746</v>
      </c>
      <c r="M129" s="45">
        <v>81383.907957638483</v>
      </c>
      <c r="N129" s="45">
        <v>9362908.2285206802</v>
      </c>
      <c r="O129" s="45">
        <v>9324810.5308512803</v>
      </c>
      <c r="P129" s="45">
        <v>7485379.7991847889</v>
      </c>
      <c r="Q129" s="45">
        <v>7484741.5217903424</v>
      </c>
      <c r="R129" s="45">
        <v>7477083.7183522396</v>
      </c>
      <c r="S129" s="45">
        <v>7476117.6481081909</v>
      </c>
    </row>
    <row r="130" spans="1:19" x14ac:dyDescent="0.2">
      <c r="A130" s="31">
        <v>2010.4999999999905</v>
      </c>
      <c r="B130" s="45">
        <v>1832321.9999998177</v>
      </c>
      <c r="C130" s="45">
        <v>150640.49999969764</v>
      </c>
      <c r="D130" s="45">
        <v>123651.89999977768</v>
      </c>
      <c r="E130" s="45">
        <v>1829812.1999992162</v>
      </c>
      <c r="F130" s="45">
        <v>314139.99999975716</v>
      </c>
      <c r="G130" s="45">
        <v>604557.99999936577</v>
      </c>
      <c r="H130" s="45">
        <v>1616106.9999993602</v>
      </c>
      <c r="I130" s="45">
        <v>349878.99999995797</v>
      </c>
      <c r="J130" s="45">
        <v>365542.99999970471</v>
      </c>
      <c r="K130" s="45">
        <v>7717.699999949401</v>
      </c>
      <c r="L130" s="45">
        <v>202657.69999978805</v>
      </c>
      <c r="M130" s="45">
        <v>82653.999999906038</v>
      </c>
      <c r="N130" s="45">
        <v>9446855.4999932516</v>
      </c>
      <c r="O130" s="45">
        <v>9408848.8999932613</v>
      </c>
      <c r="P130" s="45">
        <v>7532955.6999962712</v>
      </c>
      <c r="Q130" s="45">
        <v>7526851.7999968305</v>
      </c>
      <c r="R130" s="45">
        <v>7519315.6999968207</v>
      </c>
      <c r="S130" s="45">
        <v>7518351.0999968201</v>
      </c>
    </row>
    <row r="131" spans="1:19" x14ac:dyDescent="0.2">
      <c r="A131" s="31">
        <v>2010.5833333333237</v>
      </c>
      <c r="B131" s="45">
        <v>1829204.5291138859</v>
      </c>
      <c r="C131" s="45">
        <v>153131.22665750177</v>
      </c>
      <c r="D131" s="45">
        <v>127609.05119282115</v>
      </c>
      <c r="E131" s="45">
        <v>1837345.100922823</v>
      </c>
      <c r="F131" s="45">
        <v>316823.27505712514</v>
      </c>
      <c r="G131" s="45">
        <v>608814.08504257735</v>
      </c>
      <c r="H131" s="45">
        <v>1614590.0711001931</v>
      </c>
      <c r="I131" s="45">
        <v>350324.23919837113</v>
      </c>
      <c r="J131" s="45">
        <v>367065.68833642162</v>
      </c>
      <c r="K131" s="45">
        <v>7958.6708534612526</v>
      </c>
      <c r="L131" s="45">
        <v>203775.56449209008</v>
      </c>
      <c r="M131" s="45">
        <v>83045.390224401839</v>
      </c>
      <c r="N131" s="45">
        <v>9483521.7824625764</v>
      </c>
      <c r="O131" s="45">
        <v>9445179.4222945701</v>
      </c>
      <c r="P131" s="45">
        <v>7552969.910546436</v>
      </c>
      <c r="Q131" s="45">
        <v>7542867.2655015923</v>
      </c>
      <c r="R131" s="45">
        <v>7535368.3202076126</v>
      </c>
      <c r="S131" s="45">
        <v>7534405.9173870897</v>
      </c>
    </row>
    <row r="132" spans="1:19" x14ac:dyDescent="0.2">
      <c r="A132" s="31">
        <v>2010.666666666657</v>
      </c>
      <c r="B132" s="45">
        <v>1830446.3196942625</v>
      </c>
      <c r="C132" s="45">
        <v>155423.55780125706</v>
      </c>
      <c r="D132" s="45">
        <v>133693.21379625949</v>
      </c>
      <c r="E132" s="45">
        <v>1844755.901983497</v>
      </c>
      <c r="F132" s="45">
        <v>320058.07053653913</v>
      </c>
      <c r="G132" s="45">
        <v>611929.72627496428</v>
      </c>
      <c r="H132" s="45">
        <v>1604875.575610288</v>
      </c>
      <c r="I132" s="45">
        <v>350328.14462629688</v>
      </c>
      <c r="J132" s="45">
        <v>367312.5885501469</v>
      </c>
      <c r="K132" s="45">
        <v>7918.9896713460712</v>
      </c>
      <c r="L132" s="45">
        <v>203942.31421482007</v>
      </c>
      <c r="M132" s="45">
        <v>83071.7107099532</v>
      </c>
      <c r="N132" s="45">
        <v>9502222.9238693733</v>
      </c>
      <c r="O132" s="45">
        <v>9463144.8436370064</v>
      </c>
      <c r="P132" s="45">
        <v>7566824.0140569899</v>
      </c>
      <c r="Q132" s="45">
        <v>7554564.0965577383</v>
      </c>
      <c r="R132" s="45">
        <v>7547017.0230546333</v>
      </c>
      <c r="S132" s="45">
        <v>7546057.1518519903</v>
      </c>
    </row>
    <row r="133" spans="1:19" x14ac:dyDescent="0.2">
      <c r="A133" s="31">
        <v>2010.7499999999902</v>
      </c>
      <c r="B133" s="45">
        <v>1856710.9999946423</v>
      </c>
      <c r="C133" s="45">
        <v>157662.49999973478</v>
      </c>
      <c r="D133" s="45">
        <v>139043.29999952725</v>
      </c>
      <c r="E133" s="45">
        <v>1849778.1999996393</v>
      </c>
      <c r="F133" s="45">
        <v>322977.99999970978</v>
      </c>
      <c r="G133" s="45">
        <v>616027.99999937858</v>
      </c>
      <c r="H133" s="45">
        <v>1595967.0000006459</v>
      </c>
      <c r="I133" s="45">
        <v>348994.00000027014</v>
      </c>
      <c r="J133" s="45">
        <v>367532.99999992683</v>
      </c>
      <c r="K133" s="45">
        <v>7779.4000000151691</v>
      </c>
      <c r="L133" s="45">
        <v>203926.0999999826</v>
      </c>
      <c r="M133" s="45">
        <v>83470.9999999024</v>
      </c>
      <c r="N133" s="45">
        <v>9542698.4999924209</v>
      </c>
      <c r="O133" s="45">
        <v>9502626.0999925453</v>
      </c>
      <c r="P133" s="45">
        <v>7602851.599993364</v>
      </c>
      <c r="Q133" s="45">
        <v>7590378.6999932714</v>
      </c>
      <c r="R133" s="45">
        <v>7582723.0999932857</v>
      </c>
      <c r="S133" s="45">
        <v>7581764.9999932861</v>
      </c>
    </row>
    <row r="134" spans="1:19" x14ac:dyDescent="0.2">
      <c r="A134" s="31">
        <v>2010.8333333333235</v>
      </c>
      <c r="B134" s="45">
        <v>1920028.6922797149</v>
      </c>
      <c r="C134" s="45">
        <v>159880.62431761273</v>
      </c>
      <c r="D134" s="45">
        <v>141616.13969175782</v>
      </c>
      <c r="E134" s="45">
        <v>1851008.2197907395</v>
      </c>
      <c r="F134" s="45">
        <v>325025.16856719111</v>
      </c>
      <c r="G134" s="45">
        <v>622833.56106858363</v>
      </c>
      <c r="H134" s="45">
        <v>1595030.6952921404</v>
      </c>
      <c r="I134" s="45">
        <v>346007.64077875763</v>
      </c>
      <c r="J134" s="45">
        <v>368661.39629094739</v>
      </c>
      <c r="K134" s="45">
        <v>7687.4559223748711</v>
      </c>
      <c r="L134" s="45">
        <v>204352.41778886414</v>
      </c>
      <c r="M134" s="45">
        <v>84716.627521742732</v>
      </c>
      <c r="N134" s="45">
        <v>9632158.9460779652</v>
      </c>
      <c r="O134" s="45">
        <v>9590975.3629335724</v>
      </c>
      <c r="P134" s="45">
        <v>7680171.5671927016</v>
      </c>
      <c r="Q134" s="45">
        <v>7669100.49697675</v>
      </c>
      <c r="R134" s="45">
        <v>7661303.5835952014</v>
      </c>
      <c r="S134" s="45">
        <v>7660345.6586926719</v>
      </c>
    </row>
    <row r="135" spans="1:19" x14ac:dyDescent="0.2">
      <c r="A135" s="31">
        <v>2010.9166666666567</v>
      </c>
      <c r="B135" s="45">
        <v>1997895.4948459878</v>
      </c>
      <c r="C135" s="45">
        <v>161660.75980303716</v>
      </c>
      <c r="D135" s="45">
        <v>142640.23356203208</v>
      </c>
      <c r="E135" s="45">
        <v>1850492.6981818539</v>
      </c>
      <c r="F135" s="45">
        <v>326875.64759534568</v>
      </c>
      <c r="G135" s="45">
        <v>632477.37853442784</v>
      </c>
      <c r="H135" s="45">
        <v>1601884.4707025469</v>
      </c>
      <c r="I135" s="45">
        <v>343385.10938877444</v>
      </c>
      <c r="J135" s="45">
        <v>370372.94801250909</v>
      </c>
      <c r="K135" s="45">
        <v>7657.9536672648301</v>
      </c>
      <c r="L135" s="45">
        <v>205276.14395967798</v>
      </c>
      <c r="M135" s="45">
        <v>86223.286239198627</v>
      </c>
      <c r="N135" s="45">
        <v>9747698.1352245156</v>
      </c>
      <c r="O135" s="45">
        <v>9705429.7464164943</v>
      </c>
      <c r="P135" s="45">
        <v>7781044.0519660246</v>
      </c>
      <c r="Q135" s="45">
        <v>7770930.966025372</v>
      </c>
      <c r="R135" s="45">
        <v>7762998.4708833396</v>
      </c>
      <c r="S135" s="45">
        <v>7762039.3259379594</v>
      </c>
    </row>
    <row r="136" spans="1:19" x14ac:dyDescent="0.2">
      <c r="A136" s="31">
        <v>2010.99999999999</v>
      </c>
      <c r="B136" s="45">
        <v>2059173.9999948852</v>
      </c>
      <c r="C136" s="45">
        <v>162473.29999998171</v>
      </c>
      <c r="D136" s="45">
        <v>144161.99999970556</v>
      </c>
      <c r="E136" s="45">
        <v>1851140.999999736</v>
      </c>
      <c r="F136" s="45">
        <v>329513.99999959656</v>
      </c>
      <c r="G136" s="45">
        <v>644691.99999838998</v>
      </c>
      <c r="H136" s="45">
        <v>1614508.9999982188</v>
      </c>
      <c r="I136" s="45">
        <v>343724.99999967735</v>
      </c>
      <c r="J136" s="45">
        <v>372027.99999983032</v>
      </c>
      <c r="K136" s="45">
        <v>7672.4999999963457</v>
      </c>
      <c r="L136" s="45">
        <v>206609.49999981883</v>
      </c>
      <c r="M136" s="45">
        <v>87140.999999959196</v>
      </c>
      <c r="N136" s="45">
        <v>9853880.7999892328</v>
      </c>
      <c r="O136" s="45">
        <v>9810697.5999893248</v>
      </c>
      <c r="P136" s="45">
        <v>7878514.4999895813</v>
      </c>
      <c r="Q136" s="45">
        <v>7866424.5999900941</v>
      </c>
      <c r="R136" s="45">
        <v>7858403.4999901</v>
      </c>
      <c r="S136" s="45">
        <v>7857442.1999901002</v>
      </c>
    </row>
    <row r="137" spans="1:19" x14ac:dyDescent="0.2">
      <c r="A137" s="31">
        <v>2011.0833333333233</v>
      </c>
      <c r="B137" s="45">
        <v>2081317.0350646395</v>
      </c>
      <c r="C137" s="45">
        <v>162190.55014490953</v>
      </c>
      <c r="D137" s="45">
        <v>147621.40485312993</v>
      </c>
      <c r="E137" s="45">
        <v>1855353.0643570682</v>
      </c>
      <c r="F137" s="45">
        <v>333522.71363533632</v>
      </c>
      <c r="G137" s="45">
        <v>658933.41141774866</v>
      </c>
      <c r="H137" s="45">
        <v>1631007.4440246343</v>
      </c>
      <c r="I137" s="45">
        <v>348596.30879841605</v>
      </c>
      <c r="J137" s="45">
        <v>373188.91168405249</v>
      </c>
      <c r="K137" s="45">
        <v>7712.9128644600396</v>
      </c>
      <c r="L137" s="45">
        <v>208240.74953704551</v>
      </c>
      <c r="M137" s="45">
        <v>86878.729317619509</v>
      </c>
      <c r="N137" s="45">
        <v>9924789.9479799364</v>
      </c>
      <c r="O137" s="45">
        <v>9880933.6666521113</v>
      </c>
      <c r="P137" s="45">
        <v>7952257.4132220754</v>
      </c>
      <c r="Q137" s="45">
        <v>7933725.4946868587</v>
      </c>
      <c r="R137" s="45">
        <v>7925686.9046182157</v>
      </c>
      <c r="S137" s="45">
        <v>7924722.9663081188</v>
      </c>
    </row>
    <row r="138" spans="1:19" x14ac:dyDescent="0.2">
      <c r="A138" s="31">
        <v>2011.1666666666565</v>
      </c>
      <c r="B138" s="45">
        <v>2076138.3675530907</v>
      </c>
      <c r="C138" s="45">
        <v>162292.4622448204</v>
      </c>
      <c r="D138" s="45">
        <v>152032.60380576793</v>
      </c>
      <c r="E138" s="45">
        <v>1863491.1275095167</v>
      </c>
      <c r="F138" s="45">
        <v>337875.97611725528</v>
      </c>
      <c r="G138" s="45">
        <v>673551.35217258218</v>
      </c>
      <c r="H138" s="45">
        <v>1649972.9119439428</v>
      </c>
      <c r="I138" s="45">
        <v>355449.64004082739</v>
      </c>
      <c r="J138" s="45">
        <v>374226.10088030022</v>
      </c>
      <c r="K138" s="45">
        <v>7761.8549188641218</v>
      </c>
      <c r="L138" s="45">
        <v>209962.32476053823</v>
      </c>
      <c r="M138" s="45">
        <v>85881.181369771497</v>
      </c>
      <c r="N138" s="45">
        <v>9972581.6870207973</v>
      </c>
      <c r="O138" s="45">
        <v>9928078.2632266674</v>
      </c>
      <c r="P138" s="45">
        <v>8008463.5187615901</v>
      </c>
      <c r="Q138" s="45">
        <v>7981336.1578024654</v>
      </c>
      <c r="R138" s="45">
        <v>7973306.900762653</v>
      </c>
      <c r="S138" s="45">
        <v>7972340.2591542276</v>
      </c>
    </row>
    <row r="139" spans="1:19" x14ac:dyDescent="0.2">
      <c r="A139" s="31">
        <v>2011.2499999999898</v>
      </c>
      <c r="B139" s="45">
        <v>2064042.0000010747</v>
      </c>
      <c r="C139" s="45">
        <v>164660.89999949303</v>
      </c>
      <c r="D139" s="45">
        <v>155803.29999964149</v>
      </c>
      <c r="E139" s="45">
        <v>1875407.9999983108</v>
      </c>
      <c r="F139" s="45">
        <v>341145.89999972348</v>
      </c>
      <c r="G139" s="45">
        <v>686618.9999985696</v>
      </c>
      <c r="H139" s="45">
        <v>1670120.9999975062</v>
      </c>
      <c r="I139" s="45">
        <v>360705.99999959912</v>
      </c>
      <c r="J139" s="45">
        <v>375711.99999976659</v>
      </c>
      <c r="K139" s="45">
        <v>7802.1999999962745</v>
      </c>
      <c r="L139" s="45">
        <v>211542.69999982414</v>
      </c>
      <c r="M139" s="45">
        <v>84852.000000099506</v>
      </c>
      <c r="N139" s="45">
        <v>10018930.399993511</v>
      </c>
      <c r="O139" s="45">
        <v>9973518.0999936499</v>
      </c>
      <c r="P139" s="45">
        <v>8059952.5999934431</v>
      </c>
      <c r="Q139" s="45">
        <v>8025348.6999941589</v>
      </c>
      <c r="R139" s="45">
        <v>8017294.1999941655</v>
      </c>
      <c r="S139" s="45">
        <v>8016325.1999941664</v>
      </c>
    </row>
    <row r="140" spans="1:19" x14ac:dyDescent="0.2">
      <c r="A140" s="31">
        <v>2011.333333333323</v>
      </c>
      <c r="B140" s="45">
        <v>2061187.9452278141</v>
      </c>
      <c r="C140" s="45">
        <v>170463.71213885953</v>
      </c>
      <c r="D140" s="45">
        <v>157760.15570819043</v>
      </c>
      <c r="E140" s="45">
        <v>1890134.082035427</v>
      </c>
      <c r="F140" s="45">
        <v>342301.9842964948</v>
      </c>
      <c r="G140" s="45">
        <v>696550.49695499241</v>
      </c>
      <c r="H140" s="45">
        <v>1689853.306375724</v>
      </c>
      <c r="I140" s="45">
        <v>361838.42032119934</v>
      </c>
      <c r="J140" s="45">
        <v>378032.40141629346</v>
      </c>
      <c r="K140" s="45">
        <v>7822.3296568042697</v>
      </c>
      <c r="L140" s="45">
        <v>212791.60998783639</v>
      </c>
      <c r="M140" s="45">
        <v>84371.047800573389</v>
      </c>
      <c r="N140" s="45">
        <v>10079344.354547009</v>
      </c>
      <c r="O140" s="45">
        <v>10032615.018558852</v>
      </c>
      <c r="P140" s="45">
        <v>8115533.3650557995</v>
      </c>
      <c r="Q140" s="45">
        <v>8076961.2316388534</v>
      </c>
      <c r="R140" s="45">
        <v>8068804.2645542677</v>
      </c>
      <c r="S140" s="45">
        <v>8067833.6760305203</v>
      </c>
    </row>
    <row r="141" spans="1:19" x14ac:dyDescent="0.2">
      <c r="A141" s="31">
        <v>2011.4166666666563</v>
      </c>
      <c r="B141" s="45">
        <v>2066760.257159824</v>
      </c>
      <c r="C141" s="45">
        <v>178012.68751241363</v>
      </c>
      <c r="D141" s="45">
        <v>158405.66973114299</v>
      </c>
      <c r="E141" s="45">
        <v>1903410.1325146174</v>
      </c>
      <c r="F141" s="45">
        <v>341903.27385944413</v>
      </c>
      <c r="G141" s="45">
        <v>703123.84239604603</v>
      </c>
      <c r="H141" s="45">
        <v>1706315.4370646835</v>
      </c>
      <c r="I141" s="45">
        <v>360528.03414876678</v>
      </c>
      <c r="J141" s="45">
        <v>380826.53735404235</v>
      </c>
      <c r="K141" s="45">
        <v>7832.6562868843457</v>
      </c>
      <c r="L141" s="45">
        <v>213683.83107119374</v>
      </c>
      <c r="M141" s="45">
        <v>84523.06235612258</v>
      </c>
      <c r="N141" s="45">
        <v>10144667.357390128</v>
      </c>
      <c r="O141" s="45">
        <v>10096631.385819731</v>
      </c>
      <c r="P141" s="45">
        <v>8167970.2210923294</v>
      </c>
      <c r="Q141" s="45">
        <v>8127795.8619849272</v>
      </c>
      <c r="R141" s="45">
        <v>8119491.559360316</v>
      </c>
      <c r="S141" s="45">
        <v>8118520.637406067</v>
      </c>
    </row>
    <row r="142" spans="1:19" x14ac:dyDescent="0.2">
      <c r="A142" s="31">
        <v>2011.4999999999895</v>
      </c>
      <c r="B142" s="45">
        <v>2075698.9999988785</v>
      </c>
      <c r="C142" s="45">
        <v>184905.59999927654</v>
      </c>
      <c r="D142" s="45">
        <v>158661.29999995383</v>
      </c>
      <c r="E142" s="45">
        <v>1910154.4999997758</v>
      </c>
      <c r="F142" s="45">
        <v>340906.20000012266</v>
      </c>
      <c r="G142" s="45">
        <v>706457.99999977974</v>
      </c>
      <c r="H142" s="45">
        <v>1716338.9999992785</v>
      </c>
      <c r="I142" s="45">
        <v>359507.99999999546</v>
      </c>
      <c r="J142" s="45">
        <v>383546.99999968609</v>
      </c>
      <c r="K142" s="45">
        <v>7849.0999999968872</v>
      </c>
      <c r="L142" s="45">
        <v>214235.39999995148</v>
      </c>
      <c r="M142" s="45">
        <v>85268.999999870735</v>
      </c>
      <c r="N142" s="45">
        <v>10199577.099994404</v>
      </c>
      <c r="O142" s="45">
        <v>10150804.699994436</v>
      </c>
      <c r="P142" s="45">
        <v>8206016.4999965988</v>
      </c>
      <c r="Q142" s="45">
        <v>8164580.6999968197</v>
      </c>
      <c r="R142" s="45">
        <v>8156135.2999968352</v>
      </c>
      <c r="S142" s="45">
        <v>8155165.7999968352</v>
      </c>
    </row>
    <row r="143" spans="1:19" x14ac:dyDescent="0.2">
      <c r="A143" s="31">
        <v>2011.5833333333228</v>
      </c>
      <c r="B143" s="45">
        <v>2083652.332169683</v>
      </c>
      <c r="C143" s="45">
        <v>189219.49759212448</v>
      </c>
      <c r="D143" s="45">
        <v>159296.63527588092</v>
      </c>
      <c r="E143" s="45">
        <v>1907188.8704569328</v>
      </c>
      <c r="F143" s="45">
        <v>340390.41584467923</v>
      </c>
      <c r="G143" s="45">
        <v>707090.4155712456</v>
      </c>
      <c r="H143" s="45">
        <v>1718111.8860168131</v>
      </c>
      <c r="I143" s="45">
        <v>360751.63954563288</v>
      </c>
      <c r="J143" s="45">
        <v>385770.22338983271</v>
      </c>
      <c r="K143" s="45">
        <v>7878.6499897888498</v>
      </c>
      <c r="L143" s="45">
        <v>214505.58828862576</v>
      </c>
      <c r="M143" s="45">
        <v>86539.74614673559</v>
      </c>
      <c r="N143" s="45">
        <v>10234042.17082653</v>
      </c>
      <c r="O143" s="45">
        <v>10185452.440552128</v>
      </c>
      <c r="P143" s="45">
        <v>8222621.1042961879</v>
      </c>
      <c r="Q143" s="45">
        <v>8178740.171316565</v>
      </c>
      <c r="R143" s="45">
        <v>8170201.9445384406</v>
      </c>
      <c r="S143" s="45">
        <v>8169235.7739805626</v>
      </c>
    </row>
    <row r="144" spans="1:19" x14ac:dyDescent="0.2">
      <c r="A144" s="31">
        <v>2011.6666666666561</v>
      </c>
      <c r="B144" s="45">
        <v>2089100.7889897292</v>
      </c>
      <c r="C144" s="45">
        <v>190948.52473857559</v>
      </c>
      <c r="D144" s="45">
        <v>160473.78763916667</v>
      </c>
      <c r="E144" s="45">
        <v>1898948.2794635303</v>
      </c>
      <c r="F144" s="45">
        <v>341928.46177783696</v>
      </c>
      <c r="G144" s="45">
        <v>707232.46342413512</v>
      </c>
      <c r="H144" s="45">
        <v>1715247.1175662766</v>
      </c>
      <c r="I144" s="45">
        <v>363192.9270674967</v>
      </c>
      <c r="J144" s="45">
        <v>387568.00896101777</v>
      </c>
      <c r="K144" s="45">
        <v>7892.5717854400318</v>
      </c>
      <c r="L144" s="45">
        <v>214726.60650964134</v>
      </c>
      <c r="M144" s="45">
        <v>88145.902538765731</v>
      </c>
      <c r="N144" s="45">
        <v>10259194.746341815</v>
      </c>
      <c r="O144" s="45">
        <v>10211212.011973659</v>
      </c>
      <c r="P144" s="45">
        <v>8227515.2190610599</v>
      </c>
      <c r="Q144" s="45">
        <v>8180483.9683036422</v>
      </c>
      <c r="R144" s="45">
        <v>8171906.921027163</v>
      </c>
      <c r="S144" s="45">
        <v>8170944.7467488796</v>
      </c>
    </row>
    <row r="145" spans="1:19" x14ac:dyDescent="0.2">
      <c r="A145" s="31">
        <v>2011.7499999999893</v>
      </c>
      <c r="B145" s="45">
        <v>2091232.9999999739</v>
      </c>
      <c r="C145" s="45">
        <v>190566.10000016418</v>
      </c>
      <c r="D145" s="45">
        <v>162202.9999997424</v>
      </c>
      <c r="E145" s="45">
        <v>1891771.1000005812</v>
      </c>
      <c r="F145" s="45">
        <v>347216.09999900899</v>
      </c>
      <c r="G145" s="45">
        <v>709513.99999945785</v>
      </c>
      <c r="H145" s="45">
        <v>1712714.0000000913</v>
      </c>
      <c r="I145" s="45">
        <v>365005.9999998858</v>
      </c>
      <c r="J145" s="45">
        <v>389135.9999998053</v>
      </c>
      <c r="K145" s="45">
        <v>7853.2000000100761</v>
      </c>
      <c r="L145" s="45">
        <v>215173.89999991635</v>
      </c>
      <c r="M145" s="45">
        <v>89867.999999781096</v>
      </c>
      <c r="N145" s="45">
        <v>10291457.899994705</v>
      </c>
      <c r="O145" s="45">
        <v>10243800.799994713</v>
      </c>
      <c r="P145" s="45">
        <v>8234625.5999983503</v>
      </c>
      <c r="Q145" s="45">
        <v>8184718.0999986604</v>
      </c>
      <c r="R145" s="45">
        <v>8176152.8999986555</v>
      </c>
      <c r="S145" s="45">
        <v>8175193.799998655</v>
      </c>
    </row>
    <row r="146" spans="1:19" x14ac:dyDescent="0.2">
      <c r="A146" s="31">
        <v>2011.8333333333226</v>
      </c>
      <c r="B146" s="45">
        <v>2089909.0223863202</v>
      </c>
      <c r="C146" s="45">
        <v>188684.7678609422</v>
      </c>
      <c r="D146" s="45">
        <v>164435.86985404318</v>
      </c>
      <c r="E146" s="45">
        <v>1890787.0250269508</v>
      </c>
      <c r="F146" s="45">
        <v>356193.78936055186</v>
      </c>
      <c r="G146" s="45">
        <v>715894.95186907158</v>
      </c>
      <c r="H146" s="45">
        <v>1714780.4088140323</v>
      </c>
      <c r="I146" s="45">
        <v>365025.42890272214</v>
      </c>
      <c r="J146" s="45">
        <v>390642.1865043359</v>
      </c>
      <c r="K146" s="45">
        <v>7751.2333470009107</v>
      </c>
      <c r="L146" s="45">
        <v>216048.95537580783</v>
      </c>
      <c r="M146" s="45">
        <v>91470.930574533981</v>
      </c>
      <c r="N146" s="45">
        <v>10342507.058413789</v>
      </c>
      <c r="O146" s="45">
        <v>10294357.693277361</v>
      </c>
      <c r="P146" s="45">
        <v>8254782.1066337172</v>
      </c>
      <c r="Q146" s="45">
        <v>8202749.1608601259</v>
      </c>
      <c r="R146" s="45">
        <v>8194231.7350572543</v>
      </c>
      <c r="S146" s="45">
        <v>8193273.0391458431</v>
      </c>
    </row>
    <row r="147" spans="1:19" x14ac:dyDescent="0.2">
      <c r="A147" s="31">
        <v>2011.9166666666558</v>
      </c>
      <c r="B147" s="45">
        <v>2087674.6239154972</v>
      </c>
      <c r="C147" s="45">
        <v>186473.5764952469</v>
      </c>
      <c r="D147" s="45">
        <v>166889.41304442869</v>
      </c>
      <c r="E147" s="45">
        <v>1896291.0274110525</v>
      </c>
      <c r="F147" s="45">
        <v>361780.77532389387</v>
      </c>
      <c r="G147" s="45">
        <v>725655.5261271979</v>
      </c>
      <c r="H147" s="45">
        <v>1722908.5000762134</v>
      </c>
      <c r="I147" s="45">
        <v>364727.51683943591</v>
      </c>
      <c r="J147" s="45">
        <v>392143.94531901344</v>
      </c>
      <c r="K147" s="45">
        <v>7690.8269417272531</v>
      </c>
      <c r="L147" s="45">
        <v>217257.42437131441</v>
      </c>
      <c r="M147" s="45">
        <v>92657.03119148167</v>
      </c>
      <c r="N147" s="45">
        <v>10405027.060916921</v>
      </c>
      <c r="O147" s="45">
        <v>10355707.592182193</v>
      </c>
      <c r="P147" s="45">
        <v>8286427.0137621351</v>
      </c>
      <c r="Q147" s="45">
        <v>8231486.0870125927</v>
      </c>
      <c r="R147" s="45">
        <v>8222992.0120764803</v>
      </c>
      <c r="S147" s="45">
        <v>8222028.6644771928</v>
      </c>
    </row>
    <row r="148" spans="1:19" x14ac:dyDescent="0.2">
      <c r="A148" s="31">
        <v>2011.9999999999891</v>
      </c>
      <c r="B148" s="45">
        <v>2087746.9999996992</v>
      </c>
      <c r="C148" s="45">
        <v>185240.70000004029</v>
      </c>
      <c r="D148" s="45">
        <v>169221.99999971734</v>
      </c>
      <c r="E148" s="45">
        <v>1907369.3999982239</v>
      </c>
      <c r="F148" s="45">
        <v>355141.00000205595</v>
      </c>
      <c r="G148" s="45">
        <v>737405.99999839137</v>
      </c>
      <c r="H148" s="45">
        <v>1737858.999997562</v>
      </c>
      <c r="I148" s="45">
        <v>366248.99999958836</v>
      </c>
      <c r="J148" s="45">
        <v>393670.99999979709</v>
      </c>
      <c r="K148" s="45">
        <v>7804.4999999679285</v>
      </c>
      <c r="L148" s="45">
        <v>218630.99999981665</v>
      </c>
      <c r="M148" s="45">
        <v>93113.000000001775</v>
      </c>
      <c r="N148" s="45">
        <v>10466955.099992454</v>
      </c>
      <c r="O148" s="45">
        <v>10416096.899992667</v>
      </c>
      <c r="P148" s="45">
        <v>8324905.6999947159</v>
      </c>
      <c r="Q148" s="45">
        <v>8264238.3999957396</v>
      </c>
      <c r="R148" s="45">
        <v>8255671.4999957588</v>
      </c>
      <c r="S148" s="45">
        <v>8254695.899995761</v>
      </c>
    </row>
    <row r="149" spans="1:19" x14ac:dyDescent="0.2">
      <c r="A149" s="31">
        <v>2012.0833333333223</v>
      </c>
      <c r="B149" s="45">
        <v>2092739.2079139934</v>
      </c>
      <c r="C149" s="45">
        <v>185946.88281654657</v>
      </c>
      <c r="D149" s="45">
        <v>171168.29271376829</v>
      </c>
      <c r="E149" s="45">
        <v>1922744.9701734022</v>
      </c>
      <c r="F149" s="45">
        <v>331397.83041612938</v>
      </c>
      <c r="G149" s="45">
        <v>749947.33250205836</v>
      </c>
      <c r="H149" s="45">
        <v>1759613.886128874</v>
      </c>
      <c r="I149" s="45">
        <v>370980.3855834218</v>
      </c>
      <c r="J149" s="45">
        <v>395302.06762860343</v>
      </c>
      <c r="K149" s="45">
        <v>8170.4018073825437</v>
      </c>
      <c r="L149" s="45">
        <v>220063.8976147745</v>
      </c>
      <c r="M149" s="45">
        <v>92751.679702413399</v>
      </c>
      <c r="N149" s="45">
        <v>10520172.539922273</v>
      </c>
      <c r="O149" s="45">
        <v>10467718.056668907</v>
      </c>
      <c r="P149" s="45">
        <v>8367320.983962914</v>
      </c>
      <c r="Q149" s="45">
        <v>8296573.2815214908</v>
      </c>
      <c r="R149" s="45">
        <v>8287796.4374370454</v>
      </c>
      <c r="S149" s="45">
        <v>8286800.6212702002</v>
      </c>
    </row>
    <row r="150" spans="1:19" x14ac:dyDescent="0.2">
      <c r="A150" s="31">
        <v>2012.1666666666556</v>
      </c>
      <c r="B150" s="45">
        <v>2102847.7523839963</v>
      </c>
      <c r="C150" s="45">
        <v>188163.15076249177</v>
      </c>
      <c r="D150" s="45">
        <v>172768.11944072385</v>
      </c>
      <c r="E150" s="45">
        <v>1939686.7034793587</v>
      </c>
      <c r="F150" s="45">
        <v>301512.33322570875</v>
      </c>
      <c r="G150" s="45">
        <v>762843.20983731153</v>
      </c>
      <c r="H150" s="45">
        <v>1785040.1413791941</v>
      </c>
      <c r="I150" s="45">
        <v>377327.26483272994</v>
      </c>
      <c r="J150" s="45">
        <v>397311.83939125645</v>
      </c>
      <c r="K150" s="45">
        <v>8649.2019290683911</v>
      </c>
      <c r="L150" s="45">
        <v>221700.42193006398</v>
      </c>
      <c r="M150" s="45">
        <v>92390.491213157045</v>
      </c>
      <c r="N150" s="45">
        <v>10572337.432168623</v>
      </c>
      <c r="O150" s="45">
        <v>10518547.648883909</v>
      </c>
      <c r="P150" s="45">
        <v>8417805.4443823062</v>
      </c>
      <c r="Q150" s="45">
        <v>8333088.5539942905</v>
      </c>
      <c r="R150" s="45">
        <v>8324046.9417560026</v>
      </c>
      <c r="S150" s="45">
        <v>8323031.3101351438</v>
      </c>
    </row>
    <row r="151" spans="1:19" x14ac:dyDescent="0.2">
      <c r="A151" s="31">
        <v>2012.2499999999889</v>
      </c>
      <c r="B151" s="45">
        <v>2117664.9999977225</v>
      </c>
      <c r="C151" s="45">
        <v>191113.09999959116</v>
      </c>
      <c r="D151" s="45">
        <v>174137.59999982713</v>
      </c>
      <c r="E151" s="45">
        <v>1955100.0999981794</v>
      </c>
      <c r="F151" s="45">
        <v>280405.00000157021</v>
      </c>
      <c r="G151" s="45">
        <v>775847.99999826495</v>
      </c>
      <c r="H151" s="45">
        <v>1810225.9999968233</v>
      </c>
      <c r="I151" s="45">
        <v>382948.99999940116</v>
      </c>
      <c r="J151" s="45">
        <v>400023.99999957602</v>
      </c>
      <c r="K151" s="45">
        <v>9047.1999999608233</v>
      </c>
      <c r="L151" s="45">
        <v>223747.39999968969</v>
      </c>
      <c r="M151" s="45">
        <v>93072.999999792475</v>
      </c>
      <c r="N151" s="45">
        <v>10635051.999990392</v>
      </c>
      <c r="O151" s="45">
        <v>10580508.299990442</v>
      </c>
      <c r="P151" s="45">
        <v>8482249.0999901872</v>
      </c>
      <c r="Q151" s="45">
        <v>8380639.6999925999</v>
      </c>
      <c r="R151" s="45">
        <v>8371391.599992618</v>
      </c>
      <c r="S151" s="45">
        <v>8370367.099992618</v>
      </c>
    </row>
    <row r="152" spans="1:19" x14ac:dyDescent="0.2">
      <c r="A152" s="31">
        <v>2012.3333333333221</v>
      </c>
      <c r="B152" s="45">
        <v>2135940.0718774083</v>
      </c>
      <c r="C152" s="45">
        <v>194102.41939045675</v>
      </c>
      <c r="D152" s="45">
        <v>175474.53706722695</v>
      </c>
      <c r="E152" s="45">
        <v>1966684.5350097502</v>
      </c>
      <c r="F152" s="45">
        <v>278617.28898841143</v>
      </c>
      <c r="G152" s="45">
        <v>788436.86626144091</v>
      </c>
      <c r="H152" s="45">
        <v>1831564.3799878752</v>
      </c>
      <c r="I152" s="45">
        <v>386077.88061211485</v>
      </c>
      <c r="J152" s="45">
        <v>403580.17260924133</v>
      </c>
      <c r="K152" s="45">
        <v>9222.2112750840242</v>
      </c>
      <c r="L152" s="45">
        <v>226246.73194159949</v>
      </c>
      <c r="M152" s="45">
        <v>95420.128393296254</v>
      </c>
      <c r="N152" s="45">
        <v>10715062.48185128</v>
      </c>
      <c r="O152" s="45">
        <v>10660544.465187227</v>
      </c>
      <c r="P152" s="45">
        <v>8562038.4204390291</v>
      </c>
      <c r="Q152" s="45">
        <v>8442081.8352467064</v>
      </c>
      <c r="R152" s="45">
        <v>8432771.7299800795</v>
      </c>
      <c r="S152" s="45">
        <v>8431752.2572255488</v>
      </c>
    </row>
    <row r="153" spans="1:19" x14ac:dyDescent="0.2">
      <c r="A153" s="31">
        <v>2012.4166666666554</v>
      </c>
      <c r="B153" s="45">
        <v>2153049.1072808211</v>
      </c>
      <c r="C153" s="45">
        <v>196765.16860141986</v>
      </c>
      <c r="D153" s="45">
        <v>177303.46474682598</v>
      </c>
      <c r="E153" s="45">
        <v>1975314.884586429</v>
      </c>
      <c r="F153" s="45">
        <v>289174.52511959028</v>
      </c>
      <c r="G153" s="45">
        <v>798968.15303254442</v>
      </c>
      <c r="H153" s="45">
        <v>1846666.9343902082</v>
      </c>
      <c r="I153" s="45">
        <v>387237.90530763339</v>
      </c>
      <c r="J153" s="45">
        <v>407393.73415107658</v>
      </c>
      <c r="K153" s="45">
        <v>9238.1134899001518</v>
      </c>
      <c r="L153" s="45">
        <v>228580.61012925062</v>
      </c>
      <c r="M153" s="45">
        <v>98362.226177634235</v>
      </c>
      <c r="N153" s="45">
        <v>10799691.177026428</v>
      </c>
      <c r="O153" s="45">
        <v>10745687.927048843</v>
      </c>
      <c r="P153" s="45">
        <v>8640545.6790347528</v>
      </c>
      <c r="Q153" s="45">
        <v>8504268.6080877911</v>
      </c>
      <c r="R153" s="45">
        <v>8495019.5727179181</v>
      </c>
      <c r="S153" s="45">
        <v>8493991.5801339876</v>
      </c>
    </row>
    <row r="154" spans="1:19" x14ac:dyDescent="0.2">
      <c r="A154" s="31">
        <v>2012.4999999999886</v>
      </c>
      <c r="B154" s="45">
        <v>2163524.9999992717</v>
      </c>
      <c r="C154" s="45">
        <v>198817.49999977456</v>
      </c>
      <c r="D154" s="45">
        <v>180230.5999994982</v>
      </c>
      <c r="E154" s="45">
        <v>1982659.8999990097</v>
      </c>
      <c r="F154" s="45">
        <v>300722.99999887322</v>
      </c>
      <c r="G154" s="45">
        <v>805520.99999946472</v>
      </c>
      <c r="H154" s="45">
        <v>1853449.9999997369</v>
      </c>
      <c r="I154" s="45">
        <v>387525.99999997026</v>
      </c>
      <c r="J154" s="45">
        <v>410695.99999961932</v>
      </c>
      <c r="K154" s="45">
        <v>9210.3000000015272</v>
      </c>
      <c r="L154" s="45">
        <v>229966.29999991122</v>
      </c>
      <c r="M154" s="45">
        <v>100406.99999985012</v>
      </c>
      <c r="N154" s="45">
        <v>10871404.399991896</v>
      </c>
      <c r="O154" s="45">
        <v>10817992.299991829</v>
      </c>
      <c r="P154" s="45">
        <v>8696639.5999948364</v>
      </c>
      <c r="Q154" s="45">
        <v>8550053.2999956533</v>
      </c>
      <c r="R154" s="45">
        <v>8540940.0999956317</v>
      </c>
      <c r="S154" s="45">
        <v>8539854.9999956433</v>
      </c>
    </row>
    <row r="155" spans="1:19" x14ac:dyDescent="0.2">
      <c r="A155" s="31">
        <v>2012.5833333333219</v>
      </c>
      <c r="B155" s="45">
        <v>2163887.689751023</v>
      </c>
      <c r="C155" s="45">
        <v>200092.44332344053</v>
      </c>
      <c r="D155" s="45">
        <v>184496.22197862773</v>
      </c>
      <c r="E155" s="45">
        <v>1989744.6120014288</v>
      </c>
      <c r="F155" s="45">
        <v>304589.12474178459</v>
      </c>
      <c r="G155" s="45">
        <v>807506.79503654584</v>
      </c>
      <c r="H155" s="45">
        <v>1851163.8531664466</v>
      </c>
      <c r="I155" s="45">
        <v>387727.98085516185</v>
      </c>
      <c r="J155" s="45">
        <v>412992.01970965572</v>
      </c>
      <c r="K155" s="45">
        <v>9226.5530921755162</v>
      </c>
      <c r="L155" s="45">
        <v>229887.85980253556</v>
      </c>
      <c r="M155" s="45">
        <v>100540.4733896637</v>
      </c>
      <c r="N155" s="45">
        <v>10917480.940022673</v>
      </c>
      <c r="O155" s="45">
        <v>10864380.382524842</v>
      </c>
      <c r="P155" s="45">
        <v>8716470.6675630268</v>
      </c>
      <c r="Q155" s="45">
        <v>8567795.4367108736</v>
      </c>
      <c r="R155" s="45">
        <v>8558843.0092692357</v>
      </c>
      <c r="S155" s="45">
        <v>8557632.3460838571</v>
      </c>
    </row>
    <row r="156" spans="1:19" x14ac:dyDescent="0.2">
      <c r="A156" s="31">
        <v>2012.6666666666551</v>
      </c>
      <c r="B156" s="45">
        <v>2158605.2999653905</v>
      </c>
      <c r="C156" s="45">
        <v>200890.5377930314</v>
      </c>
      <c r="D156" s="45">
        <v>188876.85860704019</v>
      </c>
      <c r="E156" s="45">
        <v>1995019.1692791376</v>
      </c>
      <c r="F156" s="45">
        <v>302819.78851526754</v>
      </c>
      <c r="G156" s="45">
        <v>809665.91876613221</v>
      </c>
      <c r="H156" s="45">
        <v>1844394.5284587864</v>
      </c>
      <c r="I156" s="45">
        <v>387385.2250468281</v>
      </c>
      <c r="J156" s="45">
        <v>414881.77955741493</v>
      </c>
      <c r="K156" s="45">
        <v>9264.2107779444523</v>
      </c>
      <c r="L156" s="45">
        <v>228896.51903325864</v>
      </c>
      <c r="M156" s="45">
        <v>99661.937408282596</v>
      </c>
      <c r="N156" s="45">
        <v>10944449.485597339</v>
      </c>
      <c r="O156" s="45">
        <v>10891251.709532985</v>
      </c>
      <c r="P156" s="45">
        <v>8715316.4061000329</v>
      </c>
      <c r="Q156" s="45">
        <v>8567879.5210261885</v>
      </c>
      <c r="R156" s="45">
        <v>8559056.9006698523</v>
      </c>
      <c r="S156" s="45">
        <v>8557693.0396635123</v>
      </c>
    </row>
    <row r="157" spans="1:19" x14ac:dyDescent="0.2">
      <c r="A157" s="31">
        <v>2012.7499999999884</v>
      </c>
      <c r="B157" s="45">
        <v>2154133.0000002668</v>
      </c>
      <c r="C157" s="45">
        <v>201629.199999882</v>
      </c>
      <c r="D157" s="45">
        <v>191783.09999977189</v>
      </c>
      <c r="E157" s="45">
        <v>1996290.0000002035</v>
      </c>
      <c r="F157" s="45">
        <v>300142.00000021659</v>
      </c>
      <c r="G157" s="45">
        <v>818070.99999811419</v>
      </c>
      <c r="H157" s="45">
        <v>1839062.0000003674</v>
      </c>
      <c r="I157" s="45">
        <v>385728.0000003578</v>
      </c>
      <c r="J157" s="45">
        <v>417238.99999959895</v>
      </c>
      <c r="K157" s="45">
        <v>9273.0000000031177</v>
      </c>
      <c r="L157" s="45">
        <v>227810.30000011978</v>
      </c>
      <c r="M157" s="45">
        <v>99148.999999982043</v>
      </c>
      <c r="N157" s="45">
        <v>10963651.199997341</v>
      </c>
      <c r="O157" s="45">
        <v>10909874.999997459</v>
      </c>
      <c r="P157" s="45">
        <v>8715736.0999987852</v>
      </c>
      <c r="Q157" s="45">
        <v>8566196.2999996208</v>
      </c>
      <c r="R157" s="45">
        <v>8557415.0999996234</v>
      </c>
      <c r="S157" s="45">
        <v>8555926.3999996372</v>
      </c>
    </row>
    <row r="158" spans="1:19" x14ac:dyDescent="0.2">
      <c r="A158" s="31">
        <v>2012.8333333333217</v>
      </c>
      <c r="B158" s="45">
        <v>2155104.5765249087</v>
      </c>
      <c r="C158" s="45">
        <v>202622.02953693084</v>
      </c>
      <c r="D158" s="45">
        <v>192244.27131188958</v>
      </c>
      <c r="E158" s="45">
        <v>1992676.109572883</v>
      </c>
      <c r="F158" s="45">
        <v>300171.95278402168</v>
      </c>
      <c r="G158" s="45">
        <v>836692.5461796216</v>
      </c>
      <c r="H158" s="45">
        <v>1839773.6517907893</v>
      </c>
      <c r="I158" s="45">
        <v>382541.5663377851</v>
      </c>
      <c r="J158" s="45">
        <v>420613.45225373993</v>
      </c>
      <c r="K158" s="45">
        <v>9228.4763561911259</v>
      </c>
      <c r="L158" s="45">
        <v>227308.68070015614</v>
      </c>
      <c r="M158" s="45">
        <v>99993.718788534257</v>
      </c>
      <c r="N158" s="45">
        <v>10984544.087653983</v>
      </c>
      <c r="O158" s="45">
        <v>10929700.260235347</v>
      </c>
      <c r="P158" s="45">
        <v>8735350.3463275991</v>
      </c>
      <c r="Q158" s="45">
        <v>8575858.3734509051</v>
      </c>
      <c r="R158" s="45">
        <v>8566998.0810765997</v>
      </c>
      <c r="S158" s="45">
        <v>8565454.0213875454</v>
      </c>
    </row>
    <row r="159" spans="1:19" x14ac:dyDescent="0.2">
      <c r="A159" s="31">
        <v>2012.9166666666549</v>
      </c>
      <c r="B159" s="45">
        <v>2158868.2854509917</v>
      </c>
      <c r="C159" s="45">
        <v>203767.35800335751</v>
      </c>
      <c r="D159" s="45">
        <v>191764.63785961474</v>
      </c>
      <c r="E159" s="45">
        <v>1988546.8123683885</v>
      </c>
      <c r="F159" s="45">
        <v>302082.58007819892</v>
      </c>
      <c r="G159" s="45">
        <v>861092.57930323249</v>
      </c>
      <c r="H159" s="45">
        <v>1845886.507331413</v>
      </c>
      <c r="I159" s="45">
        <v>379831.15746865398</v>
      </c>
      <c r="J159" s="45">
        <v>424259.1105801505</v>
      </c>
      <c r="K159" s="45">
        <v>9209.510064970591</v>
      </c>
      <c r="L159" s="45">
        <v>227516.96188616427</v>
      </c>
      <c r="M159" s="45">
        <v>101645.9501150555</v>
      </c>
      <c r="N159" s="45">
        <v>11009053.517594833</v>
      </c>
      <c r="O159" s="45">
        <v>10952902.645904193</v>
      </c>
      <c r="P159" s="45">
        <v>8772024.9928480573</v>
      </c>
      <c r="Q159" s="45">
        <v>8598865.7522419617</v>
      </c>
      <c r="R159" s="45">
        <v>8589874.9097778648</v>
      </c>
      <c r="S159" s="45">
        <v>8588326.5982390903</v>
      </c>
    </row>
    <row r="160" spans="1:19" x14ac:dyDescent="0.2">
      <c r="A160" s="31">
        <v>2012.9999999999882</v>
      </c>
      <c r="B160" s="45">
        <v>2160951.0000000354</v>
      </c>
      <c r="C160" s="45">
        <v>204859.69999985848</v>
      </c>
      <c r="D160" s="45">
        <v>192467.19999971605</v>
      </c>
      <c r="E160" s="45">
        <v>1989583.9999992177</v>
      </c>
      <c r="F160" s="45">
        <v>303935.99999983271</v>
      </c>
      <c r="G160" s="45">
        <v>884730.99999700941</v>
      </c>
      <c r="H160" s="45">
        <v>1855444.9999984917</v>
      </c>
      <c r="I160" s="45">
        <v>380156.99999961728</v>
      </c>
      <c r="J160" s="45">
        <v>427105.99999970332</v>
      </c>
      <c r="K160" s="45">
        <v>9320.7999999700169</v>
      </c>
      <c r="L160" s="45">
        <v>228421.89999982281</v>
      </c>
      <c r="M160" s="45">
        <v>103169.99999983712</v>
      </c>
      <c r="N160" s="45">
        <v>11037221.699995741</v>
      </c>
      <c r="O160" s="45">
        <v>10979838.599995896</v>
      </c>
      <c r="P160" s="45">
        <v>8818687.199993005</v>
      </c>
      <c r="Q160" s="45">
        <v>8634440.299994098</v>
      </c>
      <c r="R160" s="45">
        <v>8625361.7999941036</v>
      </c>
      <c r="S160" s="45">
        <v>8623827.0999941006</v>
      </c>
    </row>
    <row r="161" spans="1:19" x14ac:dyDescent="0.2">
      <c r="A161" s="31">
        <v>2013.0833333333214</v>
      </c>
      <c r="B161" s="45">
        <v>2158248.448593176</v>
      </c>
      <c r="C161" s="45">
        <v>205800.46815757817</v>
      </c>
      <c r="D161" s="45">
        <v>195777.41869870285</v>
      </c>
      <c r="E161" s="45">
        <v>1999823.7571142097</v>
      </c>
      <c r="F161" s="45">
        <v>304383.39745470445</v>
      </c>
      <c r="G161" s="45">
        <v>902492.02023005008</v>
      </c>
      <c r="H161" s="45">
        <v>1866884.169296931</v>
      </c>
      <c r="I161" s="45">
        <v>385117.16120203317</v>
      </c>
      <c r="J161" s="45">
        <v>428500.72682847251</v>
      </c>
      <c r="K161" s="45">
        <v>9616.9896311810717</v>
      </c>
      <c r="L161" s="45">
        <v>229913.05443381664</v>
      </c>
      <c r="M161" s="45">
        <v>103918.28108505612</v>
      </c>
      <c r="N161" s="45">
        <v>11069360.216746394</v>
      </c>
      <c r="O161" s="45">
        <v>11011071.195030667</v>
      </c>
      <c r="P161" s="45">
        <v>8869565.9322870597</v>
      </c>
      <c r="Q161" s="45">
        <v>8681217.9361347705</v>
      </c>
      <c r="R161" s="45">
        <v>8672161.9738144055</v>
      </c>
      <c r="S161" s="45">
        <v>8670632.3016819637</v>
      </c>
    </row>
    <row r="162" spans="1:19" x14ac:dyDescent="0.2">
      <c r="A162" s="31">
        <v>2013.1666666666547</v>
      </c>
      <c r="B162" s="45">
        <v>2153131.7804523483</v>
      </c>
      <c r="C162" s="45">
        <v>206918.66722963445</v>
      </c>
      <c r="D162" s="45">
        <v>200330.5973608598</v>
      </c>
      <c r="E162" s="45">
        <v>2016718.9405047651</v>
      </c>
      <c r="F162" s="45">
        <v>304432.224504388</v>
      </c>
      <c r="G162" s="45">
        <v>914957.09733801556</v>
      </c>
      <c r="H162" s="45">
        <v>1880201.479246903</v>
      </c>
      <c r="I162" s="45">
        <v>392461.07100444258</v>
      </c>
      <c r="J162" s="45">
        <v>429456.22256404854</v>
      </c>
      <c r="K162" s="45">
        <v>9952.500813962808</v>
      </c>
      <c r="L162" s="45">
        <v>231491.19638469012</v>
      </c>
      <c r="M162" s="45">
        <v>104395.63250092306</v>
      </c>
      <c r="N162" s="45">
        <v>11106858.136592284</v>
      </c>
      <c r="O162" s="45">
        <v>11047990.021642284</v>
      </c>
      <c r="P162" s="45">
        <v>8924097.3706241604</v>
      </c>
      <c r="Q162" s="45">
        <v>8735490.8033150509</v>
      </c>
      <c r="R162" s="45">
        <v>8726526.6861204151</v>
      </c>
      <c r="S162" s="45">
        <v>8724994.2006892692</v>
      </c>
    </row>
    <row r="163" spans="1:19" x14ac:dyDescent="0.2">
      <c r="A163" s="31">
        <v>2013.2499999999879</v>
      </c>
      <c r="B163" s="45">
        <v>2149341.0000002719</v>
      </c>
      <c r="C163" s="45">
        <v>208650.19999968426</v>
      </c>
      <c r="D163" s="45">
        <v>204064.49999961868</v>
      </c>
      <c r="E163" s="45">
        <v>2036076.599997225</v>
      </c>
      <c r="F163" s="45">
        <v>305678.99999965617</v>
      </c>
      <c r="G163" s="45">
        <v>924131.99999881454</v>
      </c>
      <c r="H163" s="45">
        <v>1895784.9999975639</v>
      </c>
      <c r="I163" s="45">
        <v>398975.9999992727</v>
      </c>
      <c r="J163" s="45">
        <v>431401.99999957811</v>
      </c>
      <c r="K163" s="45">
        <v>10131.699999994818</v>
      </c>
      <c r="L163" s="45">
        <v>232559.89999991102</v>
      </c>
      <c r="M163" s="45">
        <v>105394.99999977952</v>
      </c>
      <c r="N163" s="45">
        <v>11151373.899992976</v>
      </c>
      <c r="O163" s="45">
        <v>11092191.299993005</v>
      </c>
      <c r="P163" s="45">
        <v>8983019.4999911264</v>
      </c>
      <c r="Q163" s="45">
        <v>8792965.0999916643</v>
      </c>
      <c r="R163" s="45">
        <v>8784094.1999916527</v>
      </c>
      <c r="S163" s="45">
        <v>8782558.5999916531</v>
      </c>
    </row>
    <row r="164" spans="1:19" x14ac:dyDescent="0.2">
      <c r="A164" s="31">
        <v>2013.3333333333212</v>
      </c>
      <c r="B164" s="45">
        <v>2149337.7402154757</v>
      </c>
      <c r="C164" s="45">
        <v>211170.21264648202</v>
      </c>
      <c r="D164" s="45">
        <v>205463.70203900317</v>
      </c>
      <c r="E164" s="45">
        <v>2054056.513812267</v>
      </c>
      <c r="F164" s="45">
        <v>309142.42035933607</v>
      </c>
      <c r="G164" s="45">
        <v>931722.44696162466</v>
      </c>
      <c r="H164" s="45">
        <v>1913196.2265669806</v>
      </c>
      <c r="I164" s="45">
        <v>402235.64070233388</v>
      </c>
      <c r="J164" s="45">
        <v>435231.82561585656</v>
      </c>
      <c r="K164" s="45">
        <v>10049.791044838954</v>
      </c>
      <c r="L164" s="45">
        <v>232797.17193402949</v>
      </c>
      <c r="M164" s="45">
        <v>107365.49020378254</v>
      </c>
      <c r="N164" s="45">
        <v>11202588.089774391</v>
      </c>
      <c r="O164" s="45">
        <v>11143282.296649124</v>
      </c>
      <c r="P164" s="45">
        <v>9044754.5429998189</v>
      </c>
      <c r="Q164" s="45">
        <v>8848503.7782671824</v>
      </c>
      <c r="R164" s="45">
        <v>8839675.5421451498</v>
      </c>
      <c r="S164" s="45">
        <v>8838141.6274010092</v>
      </c>
    </row>
    <row r="165" spans="1:19" x14ac:dyDescent="0.2">
      <c r="A165" s="31">
        <v>2013.4166666666545</v>
      </c>
      <c r="B165" s="45">
        <v>2150470.1482975138</v>
      </c>
      <c r="C165" s="45">
        <v>213610.82492872022</v>
      </c>
      <c r="D165" s="45">
        <v>205200.0245463537</v>
      </c>
      <c r="E165" s="45">
        <v>2068229.3737485344</v>
      </c>
      <c r="F165" s="45">
        <v>313529.89227347035</v>
      </c>
      <c r="G165" s="45">
        <v>938233.95726018015</v>
      </c>
      <c r="H165" s="45">
        <v>1928690.3534474282</v>
      </c>
      <c r="I165" s="45">
        <v>402959.37332433421</v>
      </c>
      <c r="J165" s="45">
        <v>439696.480643344</v>
      </c>
      <c r="K165" s="45">
        <v>9965.327419743704</v>
      </c>
      <c r="L165" s="45">
        <v>232978.74887040109</v>
      </c>
      <c r="M165" s="45">
        <v>109380.8532137548</v>
      </c>
      <c r="N165" s="45">
        <v>11252269.858224463</v>
      </c>
      <c r="O165" s="45">
        <v>11192914.463789627</v>
      </c>
      <c r="P165" s="45">
        <v>9098461.6727582384</v>
      </c>
      <c r="Q165" s="45">
        <v>8893596.8048261423</v>
      </c>
      <c r="R165" s="45">
        <v>8884772.7938465234</v>
      </c>
      <c r="S165" s="45">
        <v>8883240.7100728415</v>
      </c>
    </row>
    <row r="166" spans="1:19" x14ac:dyDescent="0.2">
      <c r="A166" s="31">
        <v>2013.4999999999877</v>
      </c>
      <c r="B166" s="45">
        <v>2148808.0000006435</v>
      </c>
      <c r="C166" s="45">
        <v>214843.39999996283</v>
      </c>
      <c r="D166" s="45">
        <v>204492.10000007719</v>
      </c>
      <c r="E166" s="45">
        <v>2076518.5999993142</v>
      </c>
      <c r="F166" s="45">
        <v>316970.99999965454</v>
      </c>
      <c r="G166" s="45">
        <v>943871.99999922351</v>
      </c>
      <c r="H166" s="45">
        <v>1937695.9999993755</v>
      </c>
      <c r="I166" s="45">
        <v>402653.00000004709</v>
      </c>
      <c r="J166" s="45">
        <v>443010.99999968405</v>
      </c>
      <c r="K166" s="45">
        <v>10227.699999918632</v>
      </c>
      <c r="L166" s="45">
        <v>234154.79999970188</v>
      </c>
      <c r="M166" s="45">
        <v>110171.00000003622</v>
      </c>
      <c r="N166" s="45">
        <v>11290210.499995776</v>
      </c>
      <c r="O166" s="45">
        <v>11230750.299995804</v>
      </c>
      <c r="P166" s="45">
        <v>9130984.2999974173</v>
      </c>
      <c r="Q166" s="45">
        <v>8918890.8999981917</v>
      </c>
      <c r="R166" s="45">
        <v>8910060.7999981921</v>
      </c>
      <c r="S166" s="45">
        <v>8908523.5999981929</v>
      </c>
    </row>
    <row r="167" spans="1:19" x14ac:dyDescent="0.2">
      <c r="A167" s="31">
        <v>2013.583333333321</v>
      </c>
      <c r="B167" s="45">
        <v>2141972.3312868462</v>
      </c>
      <c r="C167" s="45">
        <v>214145.44421797895</v>
      </c>
      <c r="D167" s="45">
        <v>204286.28055186287</v>
      </c>
      <c r="E167" s="45">
        <v>2077713.8024402002</v>
      </c>
      <c r="F167" s="45">
        <v>318128.69888323668</v>
      </c>
      <c r="G167" s="45">
        <v>948743.7845091956</v>
      </c>
      <c r="H167" s="45">
        <v>1937355.25775729</v>
      </c>
      <c r="I167" s="45">
        <v>402388.09080153622</v>
      </c>
      <c r="J167" s="45">
        <v>443907.41514984414</v>
      </c>
      <c r="K167" s="45">
        <v>11033.175818982427</v>
      </c>
      <c r="L167" s="45">
        <v>236887.86894045904</v>
      </c>
      <c r="M167" s="45">
        <v>108949.8692098582</v>
      </c>
      <c r="N167" s="45">
        <v>11309416.631526496</v>
      </c>
      <c r="O167" s="45">
        <v>11249703.944261992</v>
      </c>
      <c r="P167" s="45">
        <v>9134029.0549318418</v>
      </c>
      <c r="Q167" s="45">
        <v>8918852.2211308479</v>
      </c>
      <c r="R167" s="45">
        <v>8910027.1871985923</v>
      </c>
      <c r="S167" s="45">
        <v>8908473.3775668442</v>
      </c>
    </row>
    <row r="168" spans="1:19" x14ac:dyDescent="0.2">
      <c r="A168" s="31">
        <v>2013.6666666666542</v>
      </c>
      <c r="B168" s="45">
        <v>2133789.2189517431</v>
      </c>
      <c r="C168" s="45">
        <v>212419.03675807724</v>
      </c>
      <c r="D168" s="45">
        <v>204439.79704604772</v>
      </c>
      <c r="E168" s="45">
        <v>2074069.3496775459</v>
      </c>
      <c r="F168" s="45">
        <v>317799.42862151662</v>
      </c>
      <c r="G168" s="45">
        <v>952563.48102315457</v>
      </c>
      <c r="H168" s="45">
        <v>1931664.1069546603</v>
      </c>
      <c r="I168" s="45">
        <v>401499.28754925833</v>
      </c>
      <c r="J168" s="45">
        <v>443185.74374900054</v>
      </c>
      <c r="K168" s="45">
        <v>11965.526543919535</v>
      </c>
      <c r="L168" s="45">
        <v>239789.99702174251</v>
      </c>
      <c r="M168" s="45">
        <v>106867.51019887412</v>
      </c>
      <c r="N168" s="45">
        <v>11315756.156402839</v>
      </c>
      <c r="O168" s="45">
        <v>11255696.097240485</v>
      </c>
      <c r="P168" s="45">
        <v>9118755.4457184672</v>
      </c>
      <c r="Q168" s="45">
        <v>8903224.6736498363</v>
      </c>
      <c r="R168" s="45">
        <v>8894410.7088370062</v>
      </c>
      <c r="S168" s="45">
        <v>8892834.4367702864</v>
      </c>
    </row>
    <row r="169" spans="1:19" x14ac:dyDescent="0.2">
      <c r="A169" s="31">
        <v>2013.7499999999875</v>
      </c>
      <c r="B169" s="45">
        <v>2129636.0000000517</v>
      </c>
      <c r="C169" s="45">
        <v>210972.40000013064</v>
      </c>
      <c r="D169" s="45">
        <v>204537.60000001028</v>
      </c>
      <c r="E169" s="45">
        <v>2068705.8000007779</v>
      </c>
      <c r="F169" s="45">
        <v>317313.00000001828</v>
      </c>
      <c r="G169" s="45">
        <v>954946.99999976926</v>
      </c>
      <c r="H169" s="45">
        <v>1926332.0000004875</v>
      </c>
      <c r="I169" s="45">
        <v>398887.00000057631</v>
      </c>
      <c r="J169" s="45">
        <v>442163.00000011019</v>
      </c>
      <c r="K169" s="45">
        <v>12455.399999988167</v>
      </c>
      <c r="L169" s="45">
        <v>240985.60000004247</v>
      </c>
      <c r="M169" s="45">
        <v>105558.00000005678</v>
      </c>
      <c r="N169" s="45">
        <v>11318312.299999446</v>
      </c>
      <c r="O169" s="45">
        <v>11257899.099999495</v>
      </c>
      <c r="P169" s="45">
        <v>9101186.2000020053</v>
      </c>
      <c r="Q169" s="45">
        <v>8885571.600002123</v>
      </c>
      <c r="R169" s="45">
        <v>8876762.9000021219</v>
      </c>
      <c r="S169" s="45">
        <v>8875166.5000021253</v>
      </c>
    </row>
    <row r="170" spans="1:19" x14ac:dyDescent="0.2">
      <c r="A170" s="31">
        <v>2013.8333333333208</v>
      </c>
      <c r="B170" s="45">
        <v>2133108.4901965349</v>
      </c>
      <c r="C170" s="45">
        <v>210826.25122272584</v>
      </c>
      <c r="D170" s="45">
        <v>204259.96834612894</v>
      </c>
      <c r="E170" s="45">
        <v>2064590.3505000565</v>
      </c>
      <c r="F170" s="45">
        <v>317647.15447725728</v>
      </c>
      <c r="G170" s="45">
        <v>955918.63722006569</v>
      </c>
      <c r="H170" s="45">
        <v>1925986.8905514881</v>
      </c>
      <c r="I170" s="45">
        <v>394097.77387007547</v>
      </c>
      <c r="J170" s="45">
        <v>441880.25452492211</v>
      </c>
      <c r="K170" s="45">
        <v>12116.205678781453</v>
      </c>
      <c r="L170" s="45">
        <v>239255.57822862692</v>
      </c>
      <c r="M170" s="45">
        <v>106202.58851293586</v>
      </c>
      <c r="N170" s="45">
        <v>11325358.94336294</v>
      </c>
      <c r="O170" s="45">
        <v>11264645.192953872</v>
      </c>
      <c r="P170" s="45">
        <v>9094858.7706025019</v>
      </c>
      <c r="Q170" s="45">
        <v>8877593.5372080728</v>
      </c>
      <c r="R170" s="45">
        <v>8868775.1720220968</v>
      </c>
      <c r="S170" s="45">
        <v>8867167.1364043411</v>
      </c>
    </row>
    <row r="171" spans="1:19" x14ac:dyDescent="0.2">
      <c r="A171" s="31">
        <v>2013.916666666654</v>
      </c>
      <c r="B171" s="45">
        <v>2140676.4203429241</v>
      </c>
      <c r="C171" s="45">
        <v>211851.28729878666</v>
      </c>
      <c r="D171" s="45">
        <v>203668.49467695324</v>
      </c>
      <c r="E171" s="45">
        <v>2064076.7534682036</v>
      </c>
      <c r="F171" s="45">
        <v>318371.35620308283</v>
      </c>
      <c r="G171" s="45">
        <v>957136.22975523141</v>
      </c>
      <c r="H171" s="45">
        <v>1930930.7372532871</v>
      </c>
      <c r="I171" s="45">
        <v>389262.69870239327</v>
      </c>
      <c r="J171" s="45">
        <v>442274.803619857</v>
      </c>
      <c r="K171" s="45">
        <v>11292.39973756134</v>
      </c>
      <c r="L171" s="45">
        <v>236006.77044905792</v>
      </c>
      <c r="M171" s="45">
        <v>108171.21710245303</v>
      </c>
      <c r="N171" s="45">
        <v>11341932.590226386</v>
      </c>
      <c r="O171" s="45">
        <v>11280906.213903507</v>
      </c>
      <c r="P171" s="45">
        <v>9103369.5110368393</v>
      </c>
      <c r="Q171" s="45">
        <v>8883539.8005783223</v>
      </c>
      <c r="R171" s="45">
        <v>8874698.4411796331</v>
      </c>
      <c r="S171" s="45">
        <v>8873085.3021090925</v>
      </c>
    </row>
    <row r="172" spans="1:19" x14ac:dyDescent="0.2">
      <c r="A172" s="31">
        <v>2013.9999999999873</v>
      </c>
      <c r="B172" s="45">
        <v>2147027.9999993932</v>
      </c>
      <c r="C172" s="45">
        <v>213630.69999969171</v>
      </c>
      <c r="D172" s="45">
        <v>202920.10000011837</v>
      </c>
      <c r="E172" s="45">
        <v>2069365.3999986365</v>
      </c>
      <c r="F172" s="45">
        <v>318703.00000001921</v>
      </c>
      <c r="G172" s="45">
        <v>960665.99999917881</v>
      </c>
      <c r="H172" s="45">
        <v>1940383.9999982507</v>
      </c>
      <c r="I172" s="45">
        <v>387158.9999999713</v>
      </c>
      <c r="J172" s="45">
        <v>443007.99999987939</v>
      </c>
      <c r="K172" s="45">
        <v>10511.200000089259</v>
      </c>
      <c r="L172" s="45">
        <v>233302.5000002665</v>
      </c>
      <c r="M172" s="45">
        <v>110380.9999996991</v>
      </c>
      <c r="N172" s="45">
        <v>11372260.399994101</v>
      </c>
      <c r="O172" s="45">
        <v>11310813.899994178</v>
      </c>
      <c r="P172" s="45">
        <v>9127829.4999949858</v>
      </c>
      <c r="Q172" s="45">
        <v>8905796.899995232</v>
      </c>
      <c r="R172" s="45">
        <v>8896923.4999952372</v>
      </c>
      <c r="S172" s="45">
        <v>8895307.799995238</v>
      </c>
    </row>
    <row r="173" spans="1:19" x14ac:dyDescent="0.2">
      <c r="A173" s="31">
        <v>2014.0833333333205</v>
      </c>
      <c r="B173" s="45">
        <v>2148099.4116283213</v>
      </c>
      <c r="C173" s="45">
        <v>215798.3953351134</v>
      </c>
      <c r="D173" s="45">
        <v>202171.70532325949</v>
      </c>
      <c r="E173" s="45">
        <v>2081845.3585220177</v>
      </c>
      <c r="F173" s="45">
        <v>318055.20172599581</v>
      </c>
      <c r="G173" s="45">
        <v>967986.55549693678</v>
      </c>
      <c r="H173" s="45">
        <v>1953489.8467003079</v>
      </c>
      <c r="I173" s="45">
        <v>389794.99890585657</v>
      </c>
      <c r="J173" s="45">
        <v>443741.19637995341</v>
      </c>
      <c r="K173" s="45">
        <v>10180.297762466214</v>
      </c>
      <c r="L173" s="45">
        <v>232717.32184991814</v>
      </c>
      <c r="M173" s="45">
        <v>111976.29525610917</v>
      </c>
      <c r="N173" s="45">
        <v>11418866.043153282</v>
      </c>
      <c r="O173" s="45">
        <v>11356823.676498827</v>
      </c>
      <c r="P173" s="45">
        <v>9168216.8404294476</v>
      </c>
      <c r="Q173" s="45">
        <v>8945314.8522542398</v>
      </c>
      <c r="R173" s="45">
        <v>8936404.1987822726</v>
      </c>
      <c r="S173" s="45">
        <v>8934785.2360702306</v>
      </c>
    </row>
    <row r="174" spans="1:19" x14ac:dyDescent="0.2">
      <c r="A174" s="31">
        <v>2014.1666666666538</v>
      </c>
      <c r="B174" s="45">
        <v>2144818.7293032077</v>
      </c>
      <c r="C174" s="45">
        <v>218191.13626799185</v>
      </c>
      <c r="D174" s="45">
        <v>201580.23165401188</v>
      </c>
      <c r="E174" s="45">
        <v>2099660.4068165021</v>
      </c>
      <c r="F174" s="45">
        <v>316623.96138092247</v>
      </c>
      <c r="G174" s="45">
        <v>978226.04439692537</v>
      </c>
      <c r="H174" s="45">
        <v>1969082.2773594973</v>
      </c>
      <c r="I174" s="45">
        <v>396103.3991241082</v>
      </c>
      <c r="J174" s="45">
        <v>444135.74547504354</v>
      </c>
      <c r="K174" s="45">
        <v>10229.278209932381</v>
      </c>
      <c r="L174" s="45">
        <v>233870.71747971931</v>
      </c>
      <c r="M174" s="45">
        <v>113010.43620491227</v>
      </c>
      <c r="N174" s="45">
        <v>11477459.234519539</v>
      </c>
      <c r="O174" s="45">
        <v>11414685.721196013</v>
      </c>
      <c r="P174" s="45">
        <v>9219977.7323407512</v>
      </c>
      <c r="Q174" s="45">
        <v>8997297.7018004674</v>
      </c>
      <c r="R174" s="45">
        <v>8988346.6190228947</v>
      </c>
      <c r="S174" s="45">
        <v>8986723.4288532585</v>
      </c>
    </row>
    <row r="175" spans="1:19" x14ac:dyDescent="0.2">
      <c r="A175" s="31">
        <v>2014.249999999987</v>
      </c>
      <c r="B175" s="45">
        <v>2139362.0000009048</v>
      </c>
      <c r="C175" s="45">
        <v>220696.39999960744</v>
      </c>
      <c r="D175" s="45">
        <v>201302.60000001063</v>
      </c>
      <c r="E175" s="45">
        <v>2120142.9999967455</v>
      </c>
      <c r="F175" s="45">
        <v>314801.00000029366</v>
      </c>
      <c r="G175" s="45">
        <v>989924.99999814271</v>
      </c>
      <c r="H175" s="45">
        <v>1985917.9999973495</v>
      </c>
      <c r="I175" s="45">
        <v>404247.99999868573</v>
      </c>
      <c r="J175" s="45">
        <v>443853.00000011415</v>
      </c>
      <c r="K175" s="45">
        <v>10468.19999995792</v>
      </c>
      <c r="L175" s="45">
        <v>235893.39999966288</v>
      </c>
      <c r="M175" s="45">
        <v>113763.99999989007</v>
      </c>
      <c r="N175" s="45">
        <v>11542046.199989799</v>
      </c>
      <c r="O175" s="45">
        <v>11478473.899989927</v>
      </c>
      <c r="P175" s="45">
        <v>9277425.3999909181</v>
      </c>
      <c r="Q175" s="45">
        <v>9055512.9999907836</v>
      </c>
      <c r="R175" s="45">
        <v>9046519.8999907915</v>
      </c>
      <c r="S175" s="45">
        <v>9044891.9999907929</v>
      </c>
    </row>
    <row r="176" spans="1:19" x14ac:dyDescent="0.2">
      <c r="A176" s="31">
        <v>2014.3333333333203</v>
      </c>
      <c r="B176" s="32"/>
      <c r="C176" s="32"/>
      <c r="D176" s="32"/>
      <c r="E176" s="32"/>
      <c r="F176" s="32"/>
      <c r="G176" s="32"/>
      <c r="N176" s="32"/>
      <c r="O176" s="32"/>
      <c r="P176" s="32"/>
      <c r="Q176" s="32"/>
      <c r="R176" s="32"/>
      <c r="S176" s="32"/>
    </row>
    <row r="177" spans="1:19" x14ac:dyDescent="0.2">
      <c r="A177" s="31">
        <v>2014.4166666666536</v>
      </c>
      <c r="B177" s="32"/>
      <c r="C177" s="32"/>
      <c r="D177" s="32"/>
      <c r="E177" s="32"/>
      <c r="F177" s="32"/>
      <c r="G177" s="32"/>
      <c r="N177" s="32"/>
      <c r="O177" s="32"/>
      <c r="P177" s="32"/>
      <c r="Q177" s="32"/>
      <c r="R177" s="32"/>
      <c r="S177" s="32"/>
    </row>
    <row r="178" spans="1:19" x14ac:dyDescent="0.2">
      <c r="A178" s="31">
        <v>2014.4999999999868</v>
      </c>
      <c r="B178" s="32"/>
      <c r="C178" s="32"/>
      <c r="D178" s="32"/>
      <c r="E178" s="32"/>
      <c r="F178" s="32"/>
      <c r="G178" s="32"/>
      <c r="N178" s="32"/>
      <c r="O178" s="32"/>
      <c r="P178" s="32"/>
      <c r="Q178" s="32"/>
      <c r="R178" s="32"/>
      <c r="S178" s="32"/>
    </row>
    <row r="179" spans="1:19" x14ac:dyDescent="0.2">
      <c r="A179" s="31">
        <v>2014.5833333333201</v>
      </c>
      <c r="B179" s="32"/>
      <c r="C179" s="32"/>
      <c r="D179" s="32"/>
      <c r="E179" s="32"/>
      <c r="F179" s="32"/>
      <c r="G179" s="32"/>
      <c r="N179" s="32"/>
      <c r="O179" s="32"/>
      <c r="P179" s="32"/>
      <c r="Q179" s="32"/>
      <c r="R179" s="32"/>
      <c r="S179" s="32"/>
    </row>
    <row r="180" spans="1:19" x14ac:dyDescent="0.2">
      <c r="A180" s="31">
        <v>2014.6666666666533</v>
      </c>
      <c r="B180" s="32"/>
      <c r="C180" s="32"/>
      <c r="D180" s="32"/>
      <c r="E180" s="32"/>
      <c r="F180" s="32"/>
      <c r="G180" s="32"/>
      <c r="N180" s="32"/>
      <c r="O180" s="32"/>
      <c r="P180" s="32"/>
      <c r="Q180" s="32"/>
      <c r="R180" s="32"/>
      <c r="S180" s="32"/>
    </row>
    <row r="181" spans="1:19" x14ac:dyDescent="0.2">
      <c r="A181" s="31">
        <v>2014.7499999999866</v>
      </c>
      <c r="B181" s="32"/>
      <c r="C181" s="32"/>
      <c r="D181" s="32"/>
      <c r="E181" s="32"/>
      <c r="F181" s="32"/>
      <c r="G181" s="32"/>
      <c r="N181" s="32"/>
      <c r="O181" s="32"/>
      <c r="P181" s="32"/>
      <c r="Q181" s="32"/>
      <c r="R181" s="32"/>
      <c r="S181" s="32"/>
    </row>
    <row r="182" spans="1:19" x14ac:dyDescent="0.2">
      <c r="A182" s="31">
        <v>2014.8333333333198</v>
      </c>
      <c r="B182" s="32"/>
      <c r="C182" s="32"/>
      <c r="D182" s="32"/>
      <c r="E182" s="32"/>
      <c r="F182" s="32"/>
      <c r="G182" s="32"/>
      <c r="N182" s="32"/>
      <c r="O182" s="32"/>
      <c r="P182" s="32"/>
      <c r="Q182" s="32"/>
      <c r="R182" s="32"/>
      <c r="S182" s="32"/>
    </row>
    <row r="183" spans="1:19" x14ac:dyDescent="0.2">
      <c r="A183" s="31">
        <v>2014.9166666666531</v>
      </c>
      <c r="B183" s="32"/>
      <c r="C183" s="32"/>
      <c r="D183" s="32"/>
      <c r="E183" s="32"/>
      <c r="F183" s="32"/>
      <c r="G183" s="32"/>
      <c r="N183" s="32"/>
      <c r="O183" s="32"/>
      <c r="P183" s="32"/>
      <c r="Q183" s="32"/>
      <c r="R183" s="32"/>
      <c r="S183" s="32"/>
    </row>
    <row r="184" spans="1:19" x14ac:dyDescent="0.2">
      <c r="A184" s="31">
        <v>2014.9999999999864</v>
      </c>
      <c r="B184" s="32"/>
      <c r="C184" s="32"/>
      <c r="D184" s="32"/>
      <c r="E184" s="32"/>
      <c r="F184" s="32"/>
      <c r="G184" s="32"/>
      <c r="N184" s="32"/>
      <c r="O184" s="32"/>
      <c r="P184" s="32"/>
      <c r="Q184" s="32"/>
      <c r="R184" s="32"/>
      <c r="S184" s="32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4"/>
  <sheetViews>
    <sheetView workbookViewId="0">
      <selection activeCell="A3" sqref="A3"/>
    </sheetView>
  </sheetViews>
  <sheetFormatPr baseColWidth="10" defaultColWidth="9" defaultRowHeight="14.25" x14ac:dyDescent="0.2"/>
  <cols>
    <col min="1" max="1" width="9" style="26"/>
    <col min="2" max="13" width="10.75" style="26" customWidth="1"/>
    <col min="14" max="16384" width="9" style="26"/>
  </cols>
  <sheetData>
    <row r="1" spans="1:13" x14ac:dyDescent="0.2">
      <c r="A1" s="25" t="s">
        <v>0</v>
      </c>
    </row>
    <row r="3" spans="1:13" x14ac:dyDescent="0.2">
      <c r="A3" s="27" t="s">
        <v>1</v>
      </c>
      <c r="B3" s="28" t="s">
        <v>2</v>
      </c>
      <c r="C3" s="28" t="s">
        <v>3</v>
      </c>
      <c r="D3" s="28" t="s">
        <v>4</v>
      </c>
      <c r="E3" s="28" t="s">
        <v>5</v>
      </c>
      <c r="F3" s="28" t="s">
        <v>6</v>
      </c>
      <c r="G3" s="28" t="s">
        <v>7</v>
      </c>
      <c r="H3" s="28" t="s">
        <v>8</v>
      </c>
      <c r="I3" s="28" t="s">
        <v>9</v>
      </c>
      <c r="J3" s="28" t="s">
        <v>10</v>
      </c>
      <c r="K3" s="28" t="s">
        <v>11</v>
      </c>
      <c r="L3" s="28" t="s">
        <v>12</v>
      </c>
      <c r="M3" s="28" t="s">
        <v>13</v>
      </c>
    </row>
    <row r="4" spans="1:13" x14ac:dyDescent="0.2">
      <c r="A4" s="47">
        <v>2000</v>
      </c>
      <c r="B4" s="45">
        <f>'17-REVENTOGDP-12M'!B4-'18-EXPENDTOGDP-12M'!B4</f>
        <v>-1.608339166083389E-2</v>
      </c>
      <c r="C4" s="45">
        <f>'17-REVENTOGDP-12M'!C4-'18-EXPENDTOGDP-12M'!C4</f>
        <v>-3.1017753035106621E-2</v>
      </c>
      <c r="D4" s="45">
        <f>'17-REVENTOGDP-12M'!D4-'18-EXPENDTOGDP-12M'!D4</f>
        <v>2.401574207220164E-2</v>
      </c>
      <c r="E4" s="45">
        <f>'17-REVENTOGDP-12M'!E4-'18-EXPENDTOGDP-12M'!E4</f>
        <v>-1.9876190257831161E-2</v>
      </c>
      <c r="F4" s="45">
        <f>'17-REVENTOGDP-12M'!F4-'18-EXPENDTOGDP-12M'!F4</f>
        <v>-3.4568277369760203E-2</v>
      </c>
      <c r="G4" s="45">
        <f>'17-REVENTOGDP-12M'!G4-'18-EXPENDTOGDP-12M'!G4</f>
        <v>-1.325255062432934E-2</v>
      </c>
      <c r="H4" s="45">
        <f>'17-REVENTOGDP-12M'!H4-'18-EXPENDTOGDP-12M'!H4</f>
        <v>-1.8084791204128758E-2</v>
      </c>
      <c r="I4" s="45">
        <f>'17-REVENTOGDP-12M'!I4-'18-EXPENDTOGDP-12M'!I4</f>
        <v>-6.5075059235257804E-3</v>
      </c>
      <c r="J4" s="45">
        <f>'17-REVENTOGDP-12M'!J4-'18-EXPENDTOGDP-12M'!J4</f>
        <v>4.1430062170987325E-3</v>
      </c>
      <c r="K4" s="45">
        <f>'17-REVENTOGDP-12M'!K4-'18-EXPENDTOGDP-12M'!K4</f>
        <v>3.3977047564446861E-2</v>
      </c>
      <c r="L4" s="45">
        <f>'17-REVENTOGDP-12M'!L4-'18-EXPENDTOGDP-12M'!L4</f>
        <v>-2.4202713451583646E-2</v>
      </c>
      <c r="M4" s="45">
        <f>'17-REVENTOGDP-12M'!M4-'18-EXPENDTOGDP-12M'!M4</f>
        <v>1.7216994628886262E-2</v>
      </c>
    </row>
    <row r="5" spans="1:13" x14ac:dyDescent="0.2">
      <c r="A5" s="47">
        <v>2000.0833333333333</v>
      </c>
      <c r="B5" s="45">
        <f>'17-REVENTOGDP-12M'!B5-'18-EXPENDTOGDP-12M'!B5</f>
        <v>-1.5245137519499907E-2</v>
      </c>
      <c r="C5" s="45">
        <f>'17-REVENTOGDP-12M'!C5-'18-EXPENDTOGDP-12M'!C5</f>
        <v>-3.1594177005014046E-2</v>
      </c>
      <c r="D5" s="45">
        <f>'17-REVENTOGDP-12M'!D5-'18-EXPENDTOGDP-12M'!D5</f>
        <v>2.8191462863977224E-2</v>
      </c>
      <c r="E5" s="45">
        <f>'17-REVENTOGDP-12M'!E5-'18-EXPENDTOGDP-12M'!E5</f>
        <v>-1.6299439111719716E-2</v>
      </c>
      <c r="F5" s="45">
        <f>'17-REVENTOGDP-12M'!F5-'18-EXPENDTOGDP-12M'!F5</f>
        <v>-3.4264533349814663E-2</v>
      </c>
      <c r="G5" s="45">
        <f>'17-REVENTOGDP-12M'!G5-'18-EXPENDTOGDP-12M'!G5</f>
        <v>-1.2369351104246307E-2</v>
      </c>
      <c r="H5" s="45">
        <f>'17-REVENTOGDP-12M'!H5-'18-EXPENDTOGDP-12M'!H5</f>
        <v>-1.6344379095570849E-2</v>
      </c>
      <c r="I5" s="45">
        <f>'17-REVENTOGDP-12M'!I5-'18-EXPENDTOGDP-12M'!I5</f>
        <v>-3.4809826080280937E-3</v>
      </c>
      <c r="J5" s="45">
        <f>'17-REVENTOGDP-12M'!J5-'18-EXPENDTOGDP-12M'!J5</f>
        <v>3.7789601124810779E-3</v>
      </c>
      <c r="K5" s="45">
        <f>'17-REVENTOGDP-12M'!K5-'18-EXPENDTOGDP-12M'!K5</f>
        <v>4.0537036953532002E-2</v>
      </c>
      <c r="L5" s="45">
        <f>'17-REVENTOGDP-12M'!L5-'18-EXPENDTOGDP-12M'!L5</f>
        <v>-2.6079510136388429E-2</v>
      </c>
      <c r="M5" s="45">
        <f>'17-REVENTOGDP-12M'!M5-'18-EXPENDTOGDP-12M'!M5</f>
        <v>2.1142196945764247E-2</v>
      </c>
    </row>
    <row r="6" spans="1:13" x14ac:dyDescent="0.2">
      <c r="A6" s="47">
        <v>2000.1666666666665</v>
      </c>
      <c r="B6" s="45">
        <f>'17-REVENTOGDP-12M'!B6-'18-EXPENDTOGDP-12M'!B6</f>
        <v>-1.4787620009878433E-2</v>
      </c>
      <c r="C6" s="45">
        <f>'17-REVENTOGDP-12M'!C6-'18-EXPENDTOGDP-12M'!C6</f>
        <v>-3.2220481913192212E-2</v>
      </c>
      <c r="D6" s="45">
        <f>'17-REVENTOGDP-12M'!D6-'18-EXPENDTOGDP-12M'!D6</f>
        <v>3.1637135255176307E-2</v>
      </c>
      <c r="E6" s="45">
        <f>'17-REVENTOGDP-12M'!E6-'18-EXPENDTOGDP-12M'!E6</f>
        <v>-1.3293569332658683E-2</v>
      </c>
      <c r="F6" s="45">
        <f>'17-REVENTOGDP-12M'!F6-'18-EXPENDTOGDP-12M'!F6</f>
        <v>-3.3889867673778162E-2</v>
      </c>
      <c r="G6" s="45">
        <f>'17-REVENTOGDP-12M'!G6-'18-EXPENDTOGDP-12M'!G6</f>
        <v>-1.1253814482080182E-2</v>
      </c>
      <c r="H6" s="45">
        <f>'17-REVENTOGDP-12M'!H6-'18-EXPENDTOGDP-12M'!H6</f>
        <v>-1.4921333737657583E-2</v>
      </c>
      <c r="I6" s="45">
        <f>'17-REVENTOGDP-12M'!I6-'18-EXPENDTOGDP-12M'!I6</f>
        <v>-9.3569076169075505E-4</v>
      </c>
      <c r="J6" s="45">
        <f>'17-REVENTOGDP-12M'!J6-'18-EXPENDTOGDP-12M'!J6</f>
        <v>3.8804627312656326E-3</v>
      </c>
      <c r="K6" s="45">
        <f>'17-REVENTOGDP-12M'!K6-'18-EXPENDTOGDP-12M'!K6</f>
        <v>4.5662300457067151E-2</v>
      </c>
      <c r="L6" s="45">
        <f>'17-REVENTOGDP-12M'!L6-'18-EXPENDTOGDP-12M'!L6</f>
        <v>-2.7522110438307434E-2</v>
      </c>
      <c r="M6" s="45">
        <f>'17-REVENTOGDP-12M'!M6-'18-EXPENDTOGDP-12M'!M6</f>
        <v>2.5414290362687941E-2</v>
      </c>
    </row>
    <row r="7" spans="1:13" x14ac:dyDescent="0.2">
      <c r="A7" s="48">
        <v>2000.2499999999998</v>
      </c>
      <c r="B7" s="45">
        <f>'17-REVENTOGDP-12M'!B7-'18-EXPENDTOGDP-12M'!B7</f>
        <v>-1.508127544500687E-2</v>
      </c>
      <c r="C7" s="45">
        <f>'17-REVENTOGDP-12M'!C7-'18-EXPENDTOGDP-12M'!C7</f>
        <v>-3.295152518639477E-2</v>
      </c>
      <c r="D7" s="45">
        <f>'17-REVENTOGDP-12M'!D7-'18-EXPENDTOGDP-12M'!D7</f>
        <v>3.3736374690916671E-2</v>
      </c>
      <c r="E7" s="45">
        <f>'17-REVENTOGDP-12M'!E7-'18-EXPENDTOGDP-12M'!E7</f>
        <v>-1.1382840409928874E-2</v>
      </c>
      <c r="F7" s="45">
        <f>'17-REVENTOGDP-12M'!F7-'18-EXPENDTOGDP-12M'!F7</f>
        <v>-3.3369298532051617E-2</v>
      </c>
      <c r="G7" s="45">
        <f>'17-REVENTOGDP-12M'!G7-'18-EXPENDTOGDP-12M'!G7</f>
        <v>-9.6671062083344417E-3</v>
      </c>
      <c r="H7" s="45">
        <f>'17-REVENTOGDP-12M'!H7-'18-EXPENDTOGDP-12M'!H7</f>
        <v>-1.4110572363473239E-2</v>
      </c>
      <c r="I7" s="45">
        <f>'17-REVENTOGDP-12M'!I7-'18-EXPENDTOGDP-12M'!I7</f>
        <v>6.8369367882220589E-4</v>
      </c>
      <c r="J7" s="45">
        <f>'17-REVENTOGDP-12M'!J7-'18-EXPENDTOGDP-12M'!J7</f>
        <v>4.8943732440885346E-3</v>
      </c>
      <c r="K7" s="45">
        <f>'17-REVENTOGDP-12M'!K7-'18-EXPENDTOGDP-12M'!K7</f>
        <v>4.8147066411591111E-2</v>
      </c>
      <c r="L7" s="45">
        <f>'17-REVENTOGDP-12M'!L7-'18-EXPENDTOGDP-12M'!L7</f>
        <v>-2.8121157094510907E-2</v>
      </c>
      <c r="M7" s="45">
        <f>'17-REVENTOGDP-12M'!M7-'18-EXPENDTOGDP-12M'!M7</f>
        <v>3.0423620025659015E-2</v>
      </c>
    </row>
    <row r="8" spans="1:13" x14ac:dyDescent="0.2">
      <c r="A8" s="31">
        <v>2000.333333333333</v>
      </c>
      <c r="B8" s="45">
        <f>'17-REVENTOGDP-12M'!B8-'18-EXPENDTOGDP-12M'!B8</f>
        <v>-1.6042467024756091E-2</v>
      </c>
      <c r="C8" s="45">
        <f>'17-REVENTOGDP-12M'!C8-'18-EXPENDTOGDP-12M'!C8</f>
        <v>-3.3805893199464421E-2</v>
      </c>
      <c r="D8" s="45">
        <f>'17-REVENTOGDP-12M'!D8-'18-EXPENDTOGDP-12M'!D8</f>
        <v>3.4190155280469703E-2</v>
      </c>
      <c r="E8" s="45">
        <f>'17-REVENTOGDP-12M'!E8-'18-EXPENDTOGDP-12M'!E8</f>
        <v>-1.0907570135590128E-2</v>
      </c>
      <c r="F8" s="45">
        <f>'17-REVENTOGDP-12M'!F8-'18-EXPENDTOGDP-12M'!F8</f>
        <v>-3.2685139687057219E-2</v>
      </c>
      <c r="G8" s="45">
        <f>'17-REVENTOGDP-12M'!G8-'18-EXPENDTOGDP-12M'!G8</f>
        <v>-7.546069059126248E-3</v>
      </c>
      <c r="H8" s="45">
        <f>'17-REVENTOGDP-12M'!H8-'18-EXPENDTOGDP-12M'!H8</f>
        <v>-1.4028543001374238E-2</v>
      </c>
      <c r="I8" s="45">
        <f>'17-REVENTOGDP-12M'!I8-'18-EXPENDTOGDP-12M'!I8</f>
        <v>1.1158979198147012E-3</v>
      </c>
      <c r="J8" s="45">
        <f>'17-REVENTOGDP-12M'!J8-'18-EXPENDTOGDP-12M'!J8</f>
        <v>7.0434720680823681E-3</v>
      </c>
      <c r="K8" s="45">
        <f>'17-REVENTOGDP-12M'!K8-'18-EXPENDTOGDP-12M'!K8</f>
        <v>4.7465846712195947E-2</v>
      </c>
      <c r="L8" s="45">
        <f>'17-REVENTOGDP-12M'!L8-'18-EXPENDTOGDP-12M'!L8</f>
        <v>-2.7650820396710962E-2</v>
      </c>
      <c r="M8" s="45">
        <f>'17-REVENTOGDP-12M'!M8-'18-EXPENDTOGDP-12M'!M8</f>
        <v>3.6265024642450405E-2</v>
      </c>
    </row>
    <row r="9" spans="1:13" x14ac:dyDescent="0.2">
      <c r="A9" s="31">
        <v>2000.4166666666663</v>
      </c>
      <c r="B9" s="45">
        <f>'17-REVENTOGDP-12M'!B9-'18-EXPENDTOGDP-12M'!B9</f>
        <v>-1.5791497363757123E-2</v>
      </c>
      <c r="C9" s="45">
        <f>'17-REVENTOGDP-12M'!C9-'18-EXPENDTOGDP-12M'!C9</f>
        <v>-3.466179324478208E-2</v>
      </c>
      <c r="D9" s="45">
        <f>'17-REVENTOGDP-12M'!D9-'18-EXPENDTOGDP-12M'!D9</f>
        <v>3.3838587490000072E-2</v>
      </c>
      <c r="E9" s="45">
        <f>'17-REVENTOGDP-12M'!E9-'18-EXPENDTOGDP-12M'!E9</f>
        <v>-1.1509303032799345E-2</v>
      </c>
      <c r="F9" s="45">
        <f>'17-REVENTOGDP-12M'!F9-'18-EXPENDTOGDP-12M'!F9</f>
        <v>-3.2029052786903489E-2</v>
      </c>
      <c r="G9" s="45">
        <f>'17-REVENTOGDP-12M'!G9-'18-EXPENDTOGDP-12M'!G9</f>
        <v>-5.499198512543102E-3</v>
      </c>
      <c r="H9" s="45">
        <f>'17-REVENTOGDP-12M'!H9-'18-EXPENDTOGDP-12M'!H9</f>
        <v>-1.4100809682267457E-2</v>
      </c>
      <c r="I9" s="45">
        <f>'17-REVENTOGDP-12M'!I9-'18-EXPENDTOGDP-12M'!I9</f>
        <v>8.004063191571209E-4</v>
      </c>
      <c r="J9" s="45">
        <f>'17-REVENTOGDP-12M'!J9-'18-EXPENDTOGDP-12M'!J9</f>
        <v>9.7052218083326092E-3</v>
      </c>
      <c r="K9" s="45">
        <f>'17-REVENTOGDP-12M'!K9-'18-EXPENDTOGDP-12M'!K9</f>
        <v>4.564884174680095E-2</v>
      </c>
      <c r="L9" s="45">
        <f>'17-REVENTOGDP-12M'!L9-'18-EXPENDTOGDP-12M'!L9</f>
        <v>-2.6591003771700761E-2</v>
      </c>
      <c r="M9" s="45">
        <f>'17-REVENTOGDP-12M'!M9-'18-EXPENDTOGDP-12M'!M9</f>
        <v>4.1880577898608995E-2</v>
      </c>
    </row>
    <row r="10" spans="1:13" x14ac:dyDescent="0.2">
      <c r="A10" s="31">
        <v>2000.4999999999995</v>
      </c>
      <c r="B10" s="45">
        <f>'17-REVENTOGDP-12M'!B10-'18-EXPENDTOGDP-12M'!B10</f>
        <v>-1.2017386857615553E-2</v>
      </c>
      <c r="C10" s="45">
        <f>'17-REVENTOGDP-12M'!C10-'18-EXPENDTOGDP-12M'!C10</f>
        <v>-3.5364750894062047E-2</v>
      </c>
      <c r="D10" s="45">
        <f>'17-REVENTOGDP-12M'!D10-'18-EXPENDTOGDP-12M'!D10</f>
        <v>3.3746859062441126E-2</v>
      </c>
      <c r="E10" s="45">
        <f>'17-REVENTOGDP-12M'!E10-'18-EXPENDTOGDP-12M'!E10</f>
        <v>-1.2663904234536671E-2</v>
      </c>
      <c r="F10" s="45">
        <f>'17-REVENTOGDP-12M'!F10-'18-EXPENDTOGDP-12M'!F10</f>
        <v>-3.1632889385468932E-2</v>
      </c>
      <c r="G10" s="45">
        <f>'17-REVENTOGDP-12M'!G10-'18-EXPENDTOGDP-12M'!G10</f>
        <v>-4.28332705860901E-3</v>
      </c>
      <c r="H10" s="45">
        <f>'17-REVENTOGDP-12M'!H10-'18-EXPENDTOGDP-12M'!H10</f>
        <v>-1.3591754843095938E-2</v>
      </c>
      <c r="I10" s="45">
        <f>'17-REVENTOGDP-12M'!I10-'18-EXPENDTOGDP-12M'!I10</f>
        <v>3.4061717556188587E-4</v>
      </c>
      <c r="J10" s="45">
        <f>'17-REVENTOGDP-12M'!J10-'18-EXPENDTOGDP-12M'!J10</f>
        <v>1.206699364645919E-2</v>
      </c>
      <c r="K10" s="45">
        <f>'17-REVENTOGDP-12M'!K10-'18-EXPENDTOGDP-12M'!K10</f>
        <v>4.5305596025692507E-2</v>
      </c>
      <c r="L10" s="45">
        <f>'17-REVENTOGDP-12M'!L10-'18-EXPENDTOGDP-12M'!L10</f>
        <v>-2.5587594332042163E-2</v>
      </c>
      <c r="M10" s="45">
        <f>'17-REVENTOGDP-12M'!M10-'18-EXPENDTOGDP-12M'!M10</f>
        <v>4.5943751034842495E-2</v>
      </c>
    </row>
    <row r="11" spans="1:13" x14ac:dyDescent="0.2">
      <c r="A11" s="31">
        <v>2000.5833333333328</v>
      </c>
      <c r="B11" s="45">
        <f>'17-REVENTOGDP-12M'!B11-'18-EXPENDTOGDP-12M'!B11</f>
        <v>-3.5107487749342914E-3</v>
      </c>
      <c r="C11" s="45">
        <f>'17-REVENTOGDP-12M'!C11-'18-EXPENDTOGDP-12M'!C11</f>
        <v>-3.5778913334904905E-2</v>
      </c>
      <c r="D11" s="45">
        <f>'17-REVENTOGDP-12M'!D11-'18-EXPENDTOGDP-12M'!D11</f>
        <v>3.4724203100754303E-2</v>
      </c>
      <c r="E11" s="45">
        <f>'17-REVENTOGDP-12M'!E11-'18-EXPENDTOGDP-12M'!E11</f>
        <v>-1.3835158218067023E-2</v>
      </c>
      <c r="F11" s="45">
        <f>'17-REVENTOGDP-12M'!F11-'18-EXPENDTOGDP-12M'!F11</f>
        <v>-3.1667785455274988E-2</v>
      </c>
      <c r="G11" s="45">
        <f>'17-REVENTOGDP-12M'!G11-'18-EXPENDTOGDP-12M'!G11</f>
        <v>-4.4236691119158289E-3</v>
      </c>
      <c r="H11" s="45">
        <f>'17-REVENTOGDP-12M'!H11-'18-EXPENDTOGDP-12M'!H11</f>
        <v>-1.2095177817930458E-2</v>
      </c>
      <c r="I11" s="45">
        <f>'17-REVENTOGDP-12M'!I11-'18-EXPENDTOGDP-12M'!I11</f>
        <v>1.9088968409297635E-4</v>
      </c>
      <c r="J11" s="45">
        <f>'17-REVENTOGDP-12M'!J11-'18-EXPENDTOGDP-12M'!J11</f>
        <v>1.3561026912472463E-2</v>
      </c>
      <c r="K11" s="45">
        <f>'17-REVENTOGDP-12M'!K11-'18-EXPENDTOGDP-12M'!K11</f>
        <v>4.8210038730888305E-2</v>
      </c>
      <c r="L11" s="45">
        <f>'17-REVENTOGDP-12M'!L11-'18-EXPENDTOGDP-12M'!L11</f>
        <v>-2.5083982207570354E-2</v>
      </c>
      <c r="M11" s="45">
        <f>'17-REVENTOGDP-12M'!M11-'18-EXPENDTOGDP-12M'!M11</f>
        <v>4.7753570717746219E-2</v>
      </c>
    </row>
    <row r="12" spans="1:13" x14ac:dyDescent="0.2">
      <c r="A12" s="31">
        <v>2000.6666666666661</v>
      </c>
      <c r="B12" s="45">
        <f>'17-REVENTOGDP-12M'!B12-'18-EXPENDTOGDP-12M'!B12</f>
        <v>6.6112695313581549E-3</v>
      </c>
      <c r="C12" s="45">
        <f>'17-REVENTOGDP-12M'!C12-'18-EXPENDTOGDP-12M'!C12</f>
        <v>-3.5833374738436952E-2</v>
      </c>
      <c r="D12" s="45">
        <f>'17-REVENTOGDP-12M'!D12-'18-EXPENDTOGDP-12M'!D12</f>
        <v>3.6780314113273149E-2</v>
      </c>
      <c r="E12" s="45">
        <f>'17-REVENTOGDP-12M'!E12-'18-EXPENDTOGDP-12M'!E12</f>
        <v>-1.4412065796915563E-2</v>
      </c>
      <c r="F12" s="45">
        <f>'17-REVENTOGDP-12M'!F12-'18-EXPENDTOGDP-12M'!F12</f>
        <v>-3.2104039654027361E-2</v>
      </c>
      <c r="G12" s="45">
        <f>'17-REVENTOGDP-12M'!G12-'18-EXPENDTOGDP-12M'!G12</f>
        <v>-5.5903982313666445E-3</v>
      </c>
      <c r="H12" s="45">
        <f>'17-REVENTOGDP-12M'!H12-'18-EXPENDTOGDP-12M'!H12</f>
        <v>-1.0476807169585434E-2</v>
      </c>
      <c r="I12" s="45">
        <f>'17-REVENTOGDP-12M'!I12-'18-EXPENDTOGDP-12M'!I12</f>
        <v>2.5293450104896253E-4</v>
      </c>
      <c r="J12" s="45">
        <f>'17-REVENTOGDP-12M'!J12-'18-EXPENDTOGDP-12M'!J12</f>
        <v>1.4517633712887446E-2</v>
      </c>
      <c r="K12" s="45">
        <f>'17-REVENTOGDP-12M'!K12-'18-EXPENDTOGDP-12M'!K12</f>
        <v>5.2994191542385494E-2</v>
      </c>
      <c r="L12" s="45">
        <f>'17-REVENTOGDP-12M'!L12-'18-EXPENDTOGDP-12M'!L12</f>
        <v>-2.4753532523016708E-2</v>
      </c>
      <c r="M12" s="45">
        <f>'17-REVENTOGDP-12M'!M12-'18-EXPENDTOGDP-12M'!M12</f>
        <v>4.900500727235485E-2</v>
      </c>
    </row>
    <row r="13" spans="1:13" x14ac:dyDescent="0.2">
      <c r="A13" s="31">
        <v>2000.7499999999993</v>
      </c>
      <c r="B13" s="45">
        <f>'17-REVENTOGDP-12M'!B13-'18-EXPENDTOGDP-12M'!B13</f>
        <v>1.4187034029273071E-2</v>
      </c>
      <c r="C13" s="45">
        <f>'17-REVENTOGDP-12M'!C13-'18-EXPENDTOGDP-12M'!C13</f>
        <v>-3.5475096677934137E-2</v>
      </c>
      <c r="D13" s="45">
        <f>'17-REVENTOGDP-12M'!D13-'18-EXPENDTOGDP-12M'!D13</f>
        <v>3.9735012727170393E-2</v>
      </c>
      <c r="E13" s="45">
        <f>'17-REVENTOGDP-12M'!E13-'18-EXPENDTOGDP-12M'!E13</f>
        <v>-1.377414687767553E-2</v>
      </c>
      <c r="F13" s="45">
        <f>'17-REVENTOGDP-12M'!F13-'18-EXPENDTOGDP-12M'!F13</f>
        <v>-3.2863821055342191E-2</v>
      </c>
      <c r="G13" s="45">
        <f>'17-REVENTOGDP-12M'!G13-'18-EXPENDTOGDP-12M'!G13</f>
        <v>-7.2513000290104768E-3</v>
      </c>
      <c r="H13" s="45">
        <f>'17-REVENTOGDP-12M'!H13-'18-EXPENDTOGDP-12M'!H13</f>
        <v>-9.9054825203132024E-3</v>
      </c>
      <c r="I13" s="45">
        <f>'17-REVENTOGDP-12M'!I13-'18-EXPENDTOGDP-12M'!I13</f>
        <v>2.9466551048629164E-4</v>
      </c>
      <c r="J13" s="45">
        <f>'17-REVENTOGDP-12M'!J13-'18-EXPENDTOGDP-12M'!J13</f>
        <v>1.5477712435003066E-2</v>
      </c>
      <c r="K13" s="45">
        <f>'17-REVENTOGDP-12M'!K13-'18-EXPENDTOGDP-12M'!K13</f>
        <v>5.7550439006134102E-2</v>
      </c>
      <c r="L13" s="45">
        <f>'17-REVENTOGDP-12M'!L13-'18-EXPENDTOGDP-12M'!L13</f>
        <v>-2.408421732799626E-2</v>
      </c>
      <c r="M13" s="45">
        <f>'17-REVENTOGDP-12M'!M13-'18-EXPENDTOGDP-12M'!M13</f>
        <v>5.1939828257206611E-2</v>
      </c>
    </row>
    <row r="14" spans="1:13" x14ac:dyDescent="0.2">
      <c r="A14" s="31">
        <v>2000.8333333333326</v>
      </c>
      <c r="B14" s="45">
        <f>'17-REVENTOGDP-12M'!B14-'18-EXPENDTOGDP-12M'!B14</f>
        <v>1.6232289172377568E-2</v>
      </c>
      <c r="C14" s="45">
        <f>'17-REVENTOGDP-12M'!C14-'18-EXPENDTOGDP-12M'!C14</f>
        <v>-3.4717431340468397E-2</v>
      </c>
      <c r="D14" s="45">
        <f>'17-REVENTOGDP-12M'!D14-'18-EXPENDTOGDP-12M'!D14</f>
        <v>4.3250719415894756E-2</v>
      </c>
      <c r="E14" s="45">
        <f>'17-REVENTOGDP-12M'!E14-'18-EXPENDTOGDP-12M'!E14</f>
        <v>-1.1706760863852583E-2</v>
      </c>
      <c r="F14" s="45">
        <f>'17-REVENTOGDP-12M'!F14-'18-EXPENDTOGDP-12M'!F14</f>
        <v>-3.3902134483406454E-2</v>
      </c>
      <c r="G14" s="45">
        <f>'17-REVENTOGDP-12M'!G14-'18-EXPENDTOGDP-12M'!G14</f>
        <v>-8.8687853334813438E-3</v>
      </c>
      <c r="H14" s="45">
        <f>'17-REVENTOGDP-12M'!H14-'18-EXPENDTOGDP-12M'!H14</f>
        <v>-1.1133862447903597E-2</v>
      </c>
      <c r="I14" s="45">
        <f>'17-REVENTOGDP-12M'!I14-'18-EXPENDTOGDP-12M'!I14</f>
        <v>1.3213819258278692E-4</v>
      </c>
      <c r="J14" s="45">
        <f>'17-REVENTOGDP-12M'!J14-'18-EXPENDTOGDP-12M'!J14</f>
        <v>1.6824052074773943E-2</v>
      </c>
      <c r="K14" s="45">
        <f>'17-REVENTOGDP-12M'!K14-'18-EXPENDTOGDP-12M'!K14</f>
        <v>6.020894935583887E-2</v>
      </c>
      <c r="L14" s="45">
        <f>'17-REVENTOGDP-12M'!L14-'18-EXPENDTOGDP-12M'!L14</f>
        <v>-2.2697476560333274E-2</v>
      </c>
      <c r="M14" s="45">
        <f>'17-REVENTOGDP-12M'!M14-'18-EXPENDTOGDP-12M'!M14</f>
        <v>5.7905080713797408E-2</v>
      </c>
    </row>
    <row r="15" spans="1:13" x14ac:dyDescent="0.2">
      <c r="A15" s="31">
        <v>2000.9166666666658</v>
      </c>
      <c r="B15" s="45">
        <f>'17-REVENTOGDP-12M'!B15-'18-EXPENDTOGDP-12M'!B15</f>
        <v>1.4370504677201634E-2</v>
      </c>
      <c r="C15" s="45">
        <f>'17-REVENTOGDP-12M'!C15-'18-EXPENDTOGDP-12M'!C15</f>
        <v>-3.3828595143390872E-2</v>
      </c>
      <c r="D15" s="45">
        <f>'17-REVENTOGDP-12M'!D15-'18-EXPENDTOGDP-12M'!D15</f>
        <v>4.6397862351688579E-2</v>
      </c>
      <c r="E15" s="45">
        <f>'17-REVENTOGDP-12M'!E15-'18-EXPENDTOGDP-12M'!E15</f>
        <v>-9.5730836613951431E-3</v>
      </c>
      <c r="F15" s="45">
        <f>'17-REVENTOGDP-12M'!F15-'18-EXPENDTOGDP-12M'!F15</f>
        <v>-3.5311486276948467E-2</v>
      </c>
      <c r="G15" s="45">
        <f>'17-REVENTOGDP-12M'!G15-'18-EXPENDTOGDP-12M'!G15</f>
        <v>-9.8583836836634298E-3</v>
      </c>
      <c r="H15" s="45">
        <f>'17-REVENTOGDP-12M'!H15-'18-EXPENDTOGDP-12M'!H15</f>
        <v>-1.3316276380864411E-2</v>
      </c>
      <c r="I15" s="45">
        <f>'17-REVENTOGDP-12M'!I15-'18-EXPENDTOGDP-12M'!I15</f>
        <v>-2.3886961797547901E-4</v>
      </c>
      <c r="J15" s="45">
        <f>'17-REVENTOGDP-12M'!J15-'18-EXPENDTOGDP-12M'!J15</f>
        <v>1.8353800493538464E-2</v>
      </c>
      <c r="K15" s="45">
        <f>'17-REVENTOGDP-12M'!K15-'18-EXPENDTOGDP-12M'!K15</f>
        <v>6.0842624281722713E-2</v>
      </c>
      <c r="L15" s="45">
        <f>'17-REVENTOGDP-12M'!L15-'18-EXPENDTOGDP-12M'!L15</f>
        <v>-2.0728487415408781E-2</v>
      </c>
      <c r="M15" s="45">
        <f>'17-REVENTOGDP-12M'!M15-'18-EXPENDTOGDP-12M'!M15</f>
        <v>6.4907094185138792E-2</v>
      </c>
    </row>
    <row r="16" spans="1:13" x14ac:dyDescent="0.2">
      <c r="A16" s="31">
        <v>2000.9999999999991</v>
      </c>
      <c r="B16" s="45">
        <f>'17-REVENTOGDP-12M'!B16-'18-EXPENDTOGDP-12M'!B16</f>
        <v>1.1369963369992186E-2</v>
      </c>
      <c r="C16" s="45">
        <f>'17-REVENTOGDP-12M'!C16-'18-EXPENDTOGDP-12M'!C16</f>
        <v>-3.3131658090958027E-2</v>
      </c>
      <c r="D16" s="45">
        <f>'17-REVENTOGDP-12M'!D16-'18-EXPENDTOGDP-12M'!D16</f>
        <v>4.8148457364743047E-2</v>
      </c>
      <c r="E16" s="45">
        <f>'17-REVENTOGDP-12M'!E16-'18-EXPENDTOGDP-12M'!E16</f>
        <v>-9.1061626224828163E-3</v>
      </c>
      <c r="F16" s="45">
        <f>'17-REVENTOGDP-12M'!F16-'18-EXPENDTOGDP-12M'!F16</f>
        <v>-3.7225883515020042E-2</v>
      </c>
      <c r="G16" s="45">
        <f>'17-REVENTOGDP-12M'!G16-'18-EXPENDTOGDP-12M'!G16</f>
        <v>-9.6395182146046254E-3</v>
      </c>
      <c r="H16" s="45">
        <f>'17-REVENTOGDP-12M'!H16-'18-EXPENDTOGDP-12M'!H16</f>
        <v>-1.5228503969482055E-2</v>
      </c>
      <c r="I16" s="45">
        <f>'17-REVENTOGDP-12M'!I16-'18-EXPENDTOGDP-12M'!I16</f>
        <v>-7.7927631838786704E-4</v>
      </c>
      <c r="J16" s="45">
        <f>'17-REVENTOGDP-12M'!J16-'18-EXPENDTOGDP-12M'!J16</f>
        <v>1.972437553831613E-2</v>
      </c>
      <c r="K16" s="45">
        <f>'17-REVENTOGDP-12M'!K16-'18-EXPENDTOGDP-12M'!K16</f>
        <v>5.9699972724814476E-2</v>
      </c>
      <c r="L16" s="45">
        <f>'17-REVENTOGDP-12M'!L16-'18-EXPENDTOGDP-12M'!L16</f>
        <v>-1.844098320318277E-2</v>
      </c>
      <c r="M16" s="45">
        <f>'17-REVENTOGDP-12M'!M16-'18-EXPENDTOGDP-12M'!M16</f>
        <v>7.0191762169483751E-2</v>
      </c>
    </row>
    <row r="17" spans="1:13" x14ac:dyDescent="0.2">
      <c r="A17" s="31">
        <v>2001.0833333333323</v>
      </c>
      <c r="B17" s="45">
        <f>'17-REVENTOGDP-12M'!B17-'18-EXPENDTOGDP-12M'!B17</f>
        <v>9.4831349651753882E-3</v>
      </c>
      <c r="C17" s="45">
        <f>'17-REVENTOGDP-12M'!C17-'18-EXPENDTOGDP-12M'!C17</f>
        <v>-3.2892366288904684E-2</v>
      </c>
      <c r="D17" s="45">
        <f>'17-REVENTOGDP-12M'!D17-'18-EXPENDTOGDP-12M'!D17</f>
        <v>4.7812863371989034E-2</v>
      </c>
      <c r="E17" s="45">
        <f>'17-REVENTOGDP-12M'!E17-'18-EXPENDTOGDP-12M'!E17</f>
        <v>-1.1400344537204121E-2</v>
      </c>
      <c r="F17" s="45">
        <f>'17-REVENTOGDP-12M'!F17-'18-EXPENDTOGDP-12M'!F17</f>
        <v>-3.9654919368216357E-2</v>
      </c>
      <c r="G17" s="45">
        <f>'17-REVENTOGDP-12M'!G17-'18-EXPENDTOGDP-12M'!G17</f>
        <v>-7.9956825102763807E-3</v>
      </c>
      <c r="H17" s="45">
        <f>'17-REVENTOGDP-12M'!H17-'18-EXPENDTOGDP-12M'!H17</f>
        <v>-1.5942856283737039E-2</v>
      </c>
      <c r="I17" s="45">
        <f>'17-REVENTOGDP-12M'!I17-'18-EXPENDTOGDP-12M'!I17</f>
        <v>-1.4081050814450657E-3</v>
      </c>
      <c r="J17" s="45">
        <f>'17-REVENTOGDP-12M'!J17-'18-EXPENDTOGDP-12M'!J17</f>
        <v>2.0615310034647394E-2</v>
      </c>
      <c r="K17" s="45">
        <f>'17-REVENTOGDP-12M'!K17-'18-EXPENDTOGDP-12M'!K17</f>
        <v>5.7206004243977704E-2</v>
      </c>
      <c r="L17" s="45">
        <f>'17-REVENTOGDP-12M'!L17-'18-EXPENDTOGDP-12M'!L17</f>
        <v>-1.6059470263872777E-2</v>
      </c>
      <c r="M17" s="45">
        <f>'17-REVENTOGDP-12M'!M17-'18-EXPENDTOGDP-12M'!M17</f>
        <v>7.1824050261404759E-2</v>
      </c>
    </row>
    <row r="18" spans="1:13" x14ac:dyDescent="0.2">
      <c r="A18" s="31">
        <v>2001.1666666666656</v>
      </c>
      <c r="B18" s="45">
        <f>'17-REVENTOGDP-12M'!B18-'18-EXPENDTOGDP-12M'!B18</f>
        <v>8.8909534151084268E-3</v>
      </c>
      <c r="C18" s="45">
        <f>'17-REVENTOGDP-12M'!C18-'18-EXPENDTOGDP-12M'!C18</f>
        <v>-3.317732104771437E-2</v>
      </c>
      <c r="D18" s="45">
        <f>'17-REVENTOGDP-12M'!D18-'18-EXPENDTOGDP-12M'!D18</f>
        <v>4.584682502223042E-2</v>
      </c>
      <c r="E18" s="45">
        <f>'17-REVENTOGDP-12M'!E18-'18-EXPENDTOGDP-12M'!E18</f>
        <v>-1.510329371136937E-2</v>
      </c>
      <c r="F18" s="45">
        <f>'17-REVENTOGDP-12M'!F18-'18-EXPENDTOGDP-12M'!F18</f>
        <v>-4.2051761377467023E-2</v>
      </c>
      <c r="G18" s="45">
        <f>'17-REVENTOGDP-12M'!G18-'18-EXPENDTOGDP-12M'!G18</f>
        <v>-6.0942248314972969E-3</v>
      </c>
      <c r="H18" s="45">
        <f>'17-REVENTOGDP-12M'!H18-'18-EXPENDTOGDP-12M'!H18</f>
        <v>-1.5638281144765898E-2</v>
      </c>
      <c r="I18" s="45">
        <f>'17-REVENTOGDP-12M'!I18-'18-EXPENDTOGDP-12M'!I18</f>
        <v>-1.8696748737255797E-3</v>
      </c>
      <c r="J18" s="45">
        <f>'17-REVENTOGDP-12M'!J18-'18-EXPENDTOGDP-12M'!J18</f>
        <v>2.0773980041992879E-2</v>
      </c>
      <c r="K18" s="45">
        <f>'17-REVENTOGDP-12M'!K18-'18-EXPENDTOGDP-12M'!K18</f>
        <v>5.4548577951179844E-2</v>
      </c>
      <c r="L18" s="45">
        <f>'17-REVENTOGDP-12M'!L18-'18-EXPENDTOGDP-12M'!L18</f>
        <v>-1.3643178644187737E-2</v>
      </c>
      <c r="M18" s="45">
        <f>'17-REVENTOGDP-12M'!M18-'18-EXPENDTOGDP-12M'!M18</f>
        <v>7.0875775799147445E-2</v>
      </c>
    </row>
    <row r="19" spans="1:13" x14ac:dyDescent="0.2">
      <c r="A19" s="31">
        <v>2001.2499999999989</v>
      </c>
      <c r="B19" s="45">
        <f>'17-REVENTOGDP-12M'!B19-'18-EXPENDTOGDP-12M'!B19</f>
        <v>9.2536429850300084E-3</v>
      </c>
      <c r="C19" s="45">
        <f>'17-REVENTOGDP-12M'!C19-'18-EXPENDTOGDP-12M'!C19</f>
        <v>-3.4004090283932475E-2</v>
      </c>
      <c r="D19" s="45">
        <f>'17-REVENTOGDP-12M'!D19-'18-EXPENDTOGDP-12M'!D19</f>
        <v>4.2955445739458809E-2</v>
      </c>
      <c r="E19" s="45">
        <f>'17-REVENTOGDP-12M'!E19-'18-EXPENDTOGDP-12M'!E19</f>
        <v>-1.8283017111372146E-2</v>
      </c>
      <c r="F19" s="45">
        <f>'17-REVENTOGDP-12M'!F19-'18-EXPENDTOGDP-12M'!F19</f>
        <v>-4.3719922037333103E-2</v>
      </c>
      <c r="G19" s="45">
        <f>'17-REVENTOGDP-12M'!G19-'18-EXPENDTOGDP-12M'!G19</f>
        <v>-5.4145726688497042E-3</v>
      </c>
      <c r="H19" s="45">
        <f>'17-REVENTOGDP-12M'!H19-'18-EXPENDTOGDP-12M'!H19</f>
        <v>-1.4762191069916664E-2</v>
      </c>
      <c r="I19" s="45">
        <f>'17-REVENTOGDP-12M'!I19-'18-EXPENDTOGDP-12M'!I19</f>
        <v>-1.8656980168905157E-3</v>
      </c>
      <c r="J19" s="45">
        <f>'17-REVENTOGDP-12M'!J19-'18-EXPENDTOGDP-12M'!J19</f>
        <v>1.9970445429615347E-2</v>
      </c>
      <c r="K19" s="45">
        <f>'17-REVENTOGDP-12M'!K19-'18-EXPENDTOGDP-12M'!K19</f>
        <v>5.3093047264245297E-2</v>
      </c>
      <c r="L19" s="45">
        <f>'17-REVENTOGDP-12M'!L19-'18-EXPENDTOGDP-12M'!L19</f>
        <v>-1.120365498210063E-2</v>
      </c>
      <c r="M19" s="45">
        <f>'17-REVENTOGDP-12M'!M19-'18-EXPENDTOGDP-12M'!M19</f>
        <v>6.9126548580458413E-2</v>
      </c>
    </row>
    <row r="20" spans="1:13" x14ac:dyDescent="0.2">
      <c r="A20" s="31">
        <v>2001.3333333333321</v>
      </c>
      <c r="B20" s="45">
        <f>'17-REVENTOGDP-12M'!B20-'18-EXPENDTOGDP-12M'!B20</f>
        <v>9.9423061643217348E-3</v>
      </c>
      <c r="C20" s="45">
        <f>'17-REVENTOGDP-12M'!C20-'18-EXPENDTOGDP-12M'!C20</f>
        <v>-3.5355259792033411E-2</v>
      </c>
      <c r="D20" s="45">
        <f>'17-REVENTOGDP-12M'!D20-'18-EXPENDTOGDP-12M'!D20</f>
        <v>3.9720708619814749E-2</v>
      </c>
      <c r="E20" s="45">
        <f>'17-REVENTOGDP-12M'!E20-'18-EXPENDTOGDP-12M'!E20</f>
        <v>-1.9501591295069232E-2</v>
      </c>
      <c r="F20" s="45">
        <f>'17-REVENTOGDP-12M'!F20-'18-EXPENDTOGDP-12M'!F20</f>
        <v>-4.4261733104325851E-2</v>
      </c>
      <c r="G20" s="45">
        <f>'17-REVENTOGDP-12M'!G20-'18-EXPENDTOGDP-12M'!G20</f>
        <v>-6.8571701144736208E-3</v>
      </c>
      <c r="H20" s="45">
        <f>'17-REVENTOGDP-12M'!H20-'18-EXPENDTOGDP-12M'!H20</f>
        <v>-1.3745075212792446E-2</v>
      </c>
      <c r="I20" s="45">
        <f>'17-REVENTOGDP-12M'!I20-'18-EXPENDTOGDP-12M'!I20</f>
        <v>-1.2327099637082228E-3</v>
      </c>
      <c r="J20" s="45">
        <f>'17-REVENTOGDP-12M'!J20-'18-EXPENDTOGDP-12M'!J20</f>
        <v>1.8142138047453293E-2</v>
      </c>
      <c r="K20" s="45">
        <f>'17-REVENTOGDP-12M'!K20-'18-EXPENDTOGDP-12M'!K20</f>
        <v>5.3727060438331142E-2</v>
      </c>
      <c r="L20" s="45">
        <f>'17-REVENTOGDP-12M'!L20-'18-EXPENDTOGDP-12M'!L20</f>
        <v>-8.7485829142047722E-3</v>
      </c>
      <c r="M20" s="45">
        <f>'17-REVENTOGDP-12M'!M20-'18-EXPENDTOGDP-12M'!M20</f>
        <v>6.8002841293805627E-2</v>
      </c>
    </row>
    <row r="21" spans="1:13" x14ac:dyDescent="0.2">
      <c r="A21" s="31">
        <v>2001.4166666666654</v>
      </c>
      <c r="B21" s="45">
        <f>'17-REVENTOGDP-12M'!B21-'18-EXPENDTOGDP-12M'!B21</f>
        <v>9.1717695941627153E-3</v>
      </c>
      <c r="C21" s="45">
        <f>'17-REVENTOGDP-12M'!C21-'18-EXPENDTOGDP-12M'!C21</f>
        <v>-3.708698201024363E-2</v>
      </c>
      <c r="D21" s="45">
        <f>'17-REVENTOGDP-12M'!D21-'18-EXPENDTOGDP-12M'!D21</f>
        <v>3.6357387041155431E-2</v>
      </c>
      <c r="E21" s="45">
        <f>'17-REVENTOGDP-12M'!E21-'18-EXPENDTOGDP-12M'!E21</f>
        <v>-1.9169683710542174E-2</v>
      </c>
      <c r="F21" s="45">
        <f>'17-REVENTOGDP-12M'!F21-'18-EXPENDTOGDP-12M'!F21</f>
        <v>-4.4518617137027261E-2</v>
      </c>
      <c r="G21" s="45">
        <f>'17-REVENTOGDP-12M'!G21-'18-EXPENDTOGDP-12M'!G21</f>
        <v>-9.1498568545090309E-3</v>
      </c>
      <c r="H21" s="45">
        <f>'17-REVENTOGDP-12M'!H21-'18-EXPENDTOGDP-12M'!H21</f>
        <v>-1.296605484071478E-2</v>
      </c>
      <c r="I21" s="45">
        <f>'17-REVENTOGDP-12M'!I21-'18-EXPENDTOGDP-12M'!I21</f>
        <v>-3.3623862802983906E-4</v>
      </c>
      <c r="J21" s="45">
        <f>'17-REVENTOGDP-12M'!J21-'18-EXPENDTOGDP-12M'!J21</f>
        <v>1.5866431297117678E-2</v>
      </c>
      <c r="K21" s="45">
        <f>'17-REVENTOGDP-12M'!K21-'18-EXPENDTOGDP-12M'!K21</f>
        <v>5.5458772813115564E-2</v>
      </c>
      <c r="L21" s="45">
        <f>'17-REVENTOGDP-12M'!L21-'18-EXPENDTOGDP-12M'!L21</f>
        <v>-6.2972143398348779E-3</v>
      </c>
      <c r="M21" s="45">
        <f>'17-REVENTOGDP-12M'!M21-'18-EXPENDTOGDP-12M'!M21</f>
        <v>6.7651597015086773E-2</v>
      </c>
    </row>
    <row r="22" spans="1:13" x14ac:dyDescent="0.2">
      <c r="A22" s="31">
        <v>2001.4999999999986</v>
      </c>
      <c r="B22" s="45">
        <f>'17-REVENTOGDP-12M'!B22-'18-EXPENDTOGDP-12M'!B22</f>
        <v>4.8786608053064673E-3</v>
      </c>
      <c r="C22" s="45">
        <f>'17-REVENTOGDP-12M'!C22-'18-EXPENDTOGDP-12M'!C22</f>
        <v>-3.9032324448713795E-2</v>
      </c>
      <c r="D22" s="45">
        <f>'17-REVENTOGDP-12M'!D22-'18-EXPENDTOGDP-12M'!D22</f>
        <v>3.2988577953526443E-2</v>
      </c>
      <c r="E22" s="45">
        <f>'17-REVENTOGDP-12M'!E22-'18-EXPENDTOGDP-12M'!E22</f>
        <v>-1.8142783780770944E-2</v>
      </c>
      <c r="F22" s="45">
        <f>'17-REVENTOGDP-12M'!F22-'18-EXPENDTOGDP-12M'!F22</f>
        <v>-4.5630058982766841E-2</v>
      </c>
      <c r="G22" s="45">
        <f>'17-REVENTOGDP-12M'!G22-'18-EXPENDTOGDP-12M'!G22</f>
        <v>-1.0521291892652995E-2</v>
      </c>
      <c r="H22" s="45">
        <f>'17-REVENTOGDP-12M'!H22-'18-EXPENDTOGDP-12M'!H22</f>
        <v>-1.27872760711083E-2</v>
      </c>
      <c r="I22" s="45">
        <f>'17-REVENTOGDP-12M'!I22-'18-EXPENDTOGDP-12M'!I22</f>
        <v>3.3251662582484132E-4</v>
      </c>
      <c r="J22" s="45">
        <f>'17-REVENTOGDP-12M'!J22-'18-EXPENDTOGDP-12M'!J22</f>
        <v>1.3862963124959105E-2</v>
      </c>
      <c r="K22" s="45">
        <f>'17-REVENTOGDP-12M'!K22-'18-EXPENDTOGDP-12M'!K22</f>
        <v>5.6841102945108968E-2</v>
      </c>
      <c r="L22" s="45">
        <f>'17-REVENTOGDP-12M'!L22-'18-EXPENDTOGDP-12M'!L22</f>
        <v>-3.8775204827595777E-3</v>
      </c>
      <c r="M22" s="45">
        <f>'17-REVENTOGDP-12M'!M22-'18-EXPENDTOGDP-12M'!M22</f>
        <v>6.7906023567290308E-2</v>
      </c>
    </row>
    <row r="23" spans="1:13" x14ac:dyDescent="0.2">
      <c r="A23" s="31">
        <v>2001.5833333333319</v>
      </c>
      <c r="B23" s="45">
        <f>'17-REVENTOGDP-12M'!B23-'18-EXPENDTOGDP-12M'!B23</f>
        <v>-4.0390703226684255E-3</v>
      </c>
      <c r="C23" s="45">
        <f>'17-REVENTOGDP-12M'!C23-'18-EXPENDTOGDP-12M'!C23</f>
        <v>-4.103471308321921E-2</v>
      </c>
      <c r="D23" s="45">
        <f>'17-REVENTOGDP-12M'!D23-'18-EXPENDTOGDP-12M'!D23</f>
        <v>2.9670711213165779E-2</v>
      </c>
      <c r="E23" s="45">
        <f>'17-REVENTOGDP-12M'!E23-'18-EXPENDTOGDP-12M'!E23</f>
        <v>-1.7254579015211768E-2</v>
      </c>
      <c r="F23" s="45">
        <f>'17-REVENTOGDP-12M'!F23-'18-EXPENDTOGDP-12M'!F23</f>
        <v>-4.8235200080786744E-2</v>
      </c>
      <c r="G23" s="45">
        <f>'17-REVENTOGDP-12M'!G23-'18-EXPENDTOGDP-12M'!G23</f>
        <v>-9.7672439242789677E-3</v>
      </c>
      <c r="H23" s="45">
        <f>'17-REVENTOGDP-12M'!H23-'18-EXPENDTOGDP-12M'!H23</f>
        <v>-1.3419396017701868E-2</v>
      </c>
      <c r="I23" s="45">
        <f>'17-REVENTOGDP-12M'!I23-'18-EXPENDTOGDP-12M'!I23</f>
        <v>4.6031041726490862E-4</v>
      </c>
      <c r="J23" s="45">
        <f>'17-REVENTOGDP-12M'!J23-'18-EXPENDTOGDP-12M'!J23</f>
        <v>1.2552875637458438E-2</v>
      </c>
      <c r="K23" s="45">
        <f>'17-REVENTOGDP-12M'!K23-'18-EXPENDTOGDP-12M'!K23</f>
        <v>5.6856806886030897E-2</v>
      </c>
      <c r="L23" s="45">
        <f>'17-REVENTOGDP-12M'!L23-'18-EXPENDTOGDP-12M'!L23</f>
        <v>-1.5945736822662315E-3</v>
      </c>
      <c r="M23" s="45">
        <f>'17-REVENTOGDP-12M'!M23-'18-EXPENDTOGDP-12M'!M23</f>
        <v>6.8426354574978698E-2</v>
      </c>
    </row>
    <row r="24" spans="1:13" x14ac:dyDescent="0.2">
      <c r="A24" s="31">
        <v>2001.6666666666652</v>
      </c>
      <c r="B24" s="45">
        <f>'17-REVENTOGDP-12M'!B24-'18-EXPENDTOGDP-12M'!B24</f>
        <v>-1.4884342364251124E-2</v>
      </c>
      <c r="C24" s="45">
        <f>'17-REVENTOGDP-12M'!C24-'18-EXPENDTOGDP-12M'!C24</f>
        <v>-4.2939289288447202E-2</v>
      </c>
      <c r="D24" s="45">
        <f>'17-REVENTOGDP-12M'!D24-'18-EXPENDTOGDP-12M'!D24</f>
        <v>2.6205863030759557E-2</v>
      </c>
      <c r="E24" s="45">
        <f>'17-REVENTOGDP-12M'!E24-'18-EXPENDTOGDP-12M'!E24</f>
        <v>-1.7304146389825692E-2</v>
      </c>
      <c r="F24" s="45">
        <f>'17-REVENTOGDP-12M'!F24-'18-EXPENDTOGDP-12M'!F24</f>
        <v>-5.1042643767504559E-2</v>
      </c>
      <c r="G24" s="45">
        <f>'17-REVENTOGDP-12M'!G24-'18-EXPENDTOGDP-12M'!G24</f>
        <v>-7.7797228146061492E-3</v>
      </c>
      <c r="H24" s="45">
        <f>'17-REVENTOGDP-12M'!H24-'18-EXPENDTOGDP-12M'!H24</f>
        <v>-1.4486038171427296E-2</v>
      </c>
      <c r="I24" s="45">
        <f>'17-REVENTOGDP-12M'!I24-'18-EXPENDTOGDP-12M'!I24</f>
        <v>4.1823859263684371E-4</v>
      </c>
      <c r="J24" s="45">
        <f>'17-REVENTOGDP-12M'!J24-'18-EXPENDTOGDP-12M'!J24</f>
        <v>1.1233424658197322E-2</v>
      </c>
      <c r="K24" s="45">
        <f>'17-REVENTOGDP-12M'!K24-'18-EXPENDTOGDP-12M'!K24</f>
        <v>5.6184083990662437E-2</v>
      </c>
      <c r="L24" s="45">
        <f>'17-REVENTOGDP-12M'!L24-'18-EXPENDTOGDP-12M'!L24</f>
        <v>1.612285796041002E-4</v>
      </c>
      <c r="M24" s="45">
        <f>'17-REVENTOGDP-12M'!M24-'18-EXPENDTOGDP-12M'!M24</f>
        <v>6.8172660920355399E-2</v>
      </c>
    </row>
    <row r="25" spans="1:13" x14ac:dyDescent="0.2">
      <c r="A25" s="31">
        <v>2001.7499999999984</v>
      </c>
      <c r="B25" s="45">
        <f>'17-REVENTOGDP-12M'!B25-'18-EXPENDTOGDP-12M'!B25</f>
        <v>-2.402367828980867E-2</v>
      </c>
      <c r="C25" s="45">
        <f>'17-REVENTOGDP-12M'!C25-'18-EXPENDTOGDP-12M'!C25</f>
        <v>-4.4586772373460037E-2</v>
      </c>
      <c r="D25" s="45">
        <f>'17-REVENTOGDP-12M'!D25-'18-EXPENDTOGDP-12M'!D25</f>
        <v>2.2338940308778421E-2</v>
      </c>
      <c r="E25" s="45">
        <f>'17-REVENTOGDP-12M'!E25-'18-EXPENDTOGDP-12M'!E25</f>
        <v>-1.907573649788169E-2</v>
      </c>
      <c r="F25" s="45">
        <f>'17-REVENTOGDP-12M'!F25-'18-EXPENDTOGDP-12M'!F25</f>
        <v>-5.2303575975973515E-2</v>
      </c>
      <c r="G25" s="45">
        <f>'17-REVENTOGDP-12M'!G25-'18-EXPENDTOGDP-12M'!G25</f>
        <v>-5.9409021614003077E-3</v>
      </c>
      <c r="H25" s="45">
        <f>'17-REVENTOGDP-12M'!H25-'18-EXPENDTOGDP-12M'!H25</f>
        <v>-1.5469643086085838E-2</v>
      </c>
      <c r="I25" s="45">
        <f>'17-REVENTOGDP-12M'!I25-'18-EXPENDTOGDP-12M'!I25</f>
        <v>7.4358637426896745E-4</v>
      </c>
      <c r="J25" s="45">
        <f>'17-REVENTOGDP-12M'!J25-'18-EXPENDTOGDP-12M'!J25</f>
        <v>8.9404896533404332E-3</v>
      </c>
      <c r="K25" s="45">
        <f>'17-REVENTOGDP-12M'!K25-'18-EXPENDTOGDP-12M'!K25</f>
        <v>5.5931086424395926E-2</v>
      </c>
      <c r="L25" s="45">
        <f>'17-REVENTOGDP-12M'!L25-'18-EXPENDTOGDP-12M'!L25</f>
        <v>9.3463203787802485E-4</v>
      </c>
      <c r="M25" s="45">
        <f>'17-REVENTOGDP-12M'!M25-'18-EXPENDTOGDP-12M'!M25</f>
        <v>6.5943842492872051E-2</v>
      </c>
    </row>
    <row r="26" spans="1:13" x14ac:dyDescent="0.2">
      <c r="A26" s="31">
        <v>2001.8333333333317</v>
      </c>
      <c r="B26" s="45">
        <f>'17-REVENTOGDP-12M'!B26-'18-EXPENDTOGDP-12M'!B26</f>
        <v>-2.8795768463479421E-2</v>
      </c>
      <c r="C26" s="45">
        <f>'17-REVENTOGDP-12M'!C26-'18-EXPENDTOGDP-12M'!C26</f>
        <v>-4.5879494980066493E-2</v>
      </c>
      <c r="D26" s="45">
        <f>'17-REVENTOGDP-12M'!D26-'18-EXPENDTOGDP-12M'!D26</f>
        <v>1.7951293013141578E-2</v>
      </c>
      <c r="E26" s="45">
        <f>'17-REVENTOGDP-12M'!E26-'18-EXPENDTOGDP-12M'!E26</f>
        <v>-2.2948305941229652E-2</v>
      </c>
      <c r="F26" s="45">
        <f>'17-REVENTOGDP-12M'!F26-'18-EXPENDTOGDP-12M'!F26</f>
        <v>-5.0859742788741835E-2</v>
      </c>
      <c r="G26" s="45">
        <f>'17-REVENTOGDP-12M'!G26-'18-EXPENDTOGDP-12M'!G26</f>
        <v>-5.2582181911959291E-3</v>
      </c>
      <c r="H26" s="45">
        <f>'17-REVENTOGDP-12M'!H26-'18-EXPENDTOGDP-12M'!H26</f>
        <v>-1.5996575544472869E-2</v>
      </c>
      <c r="I26" s="45">
        <f>'17-REVENTOGDP-12M'!I26-'18-EXPENDTOGDP-12M'!I26</f>
        <v>1.7579252050023975E-3</v>
      </c>
      <c r="J26" s="45">
        <f>'17-REVENTOGDP-12M'!J26-'18-EXPENDTOGDP-12M'!J26</f>
        <v>5.1271134494826343E-3</v>
      </c>
      <c r="K26" s="45">
        <f>'17-REVENTOGDP-12M'!K26-'18-EXPENDTOGDP-12M'!K26</f>
        <v>5.6922852765007137E-2</v>
      </c>
      <c r="L26" s="45">
        <f>'17-REVENTOGDP-12M'!L26-'18-EXPENDTOGDP-12M'!L26</f>
        <v>4.6940047771437676E-4</v>
      </c>
      <c r="M26" s="45">
        <f>'17-REVENTOGDP-12M'!M26-'18-EXPENDTOGDP-12M'!M26</f>
        <v>6.1136103059794222E-2</v>
      </c>
    </row>
    <row r="27" spans="1:13" x14ac:dyDescent="0.2">
      <c r="A27" s="31">
        <v>2001.9166666666649</v>
      </c>
      <c r="B27" s="45">
        <f>'17-REVENTOGDP-12M'!B27-'18-EXPENDTOGDP-12M'!B27</f>
        <v>-3.0346748984109939E-2</v>
      </c>
      <c r="C27" s="45">
        <f>'17-REVENTOGDP-12M'!C27-'18-EXPENDTOGDP-12M'!C27</f>
        <v>-4.697886917041616E-2</v>
      </c>
      <c r="D27" s="45">
        <f>'17-REVENTOGDP-12M'!D27-'18-EXPENDTOGDP-12M'!D27</f>
        <v>1.3446742270957268E-2</v>
      </c>
      <c r="E27" s="45">
        <f>'17-REVENTOGDP-12M'!E27-'18-EXPENDTOGDP-12M'!E27</f>
        <v>-2.7731321758200422E-2</v>
      </c>
      <c r="F27" s="45">
        <f>'17-REVENTOGDP-12M'!F27-'18-EXPENDTOGDP-12M'!F27</f>
        <v>-4.7766389102709583E-2</v>
      </c>
      <c r="G27" s="45">
        <f>'17-REVENTOGDP-12M'!G27-'18-EXPENDTOGDP-12M'!G27</f>
        <v>-5.359916143660326E-3</v>
      </c>
      <c r="H27" s="45">
        <f>'17-REVENTOGDP-12M'!H27-'18-EXPENDTOGDP-12M'!H27</f>
        <v>-1.6247739088534052E-2</v>
      </c>
      <c r="I27" s="45">
        <f>'17-REVENTOGDP-12M'!I27-'18-EXPENDTOGDP-12M'!I27</f>
        <v>2.9322322926369493E-3</v>
      </c>
      <c r="J27" s="45">
        <f>'17-REVENTOGDP-12M'!J27-'18-EXPENDTOGDP-12M'!J27</f>
        <v>8.3051960150792858E-4</v>
      </c>
      <c r="K27" s="45">
        <f>'17-REVENTOGDP-12M'!K27-'18-EXPENDTOGDP-12M'!K27</f>
        <v>5.8838417074974003E-2</v>
      </c>
      <c r="L27" s="45">
        <f>'17-REVENTOGDP-12M'!L27-'18-EXPENDTOGDP-12M'!L27</f>
        <v>-7.1686527319037019E-4</v>
      </c>
      <c r="M27" s="45">
        <f>'17-REVENTOGDP-12M'!M27-'18-EXPENDTOGDP-12M'!M27</f>
        <v>5.5476175954401963E-2</v>
      </c>
    </row>
    <row r="28" spans="1:13" x14ac:dyDescent="0.2">
      <c r="A28" s="31">
        <v>2001.9999999999982</v>
      </c>
      <c r="B28" s="45">
        <f>'17-REVENTOGDP-12M'!B28-'18-EXPENDTOGDP-12M'!B28</f>
        <v>-3.0757885722430045E-2</v>
      </c>
      <c r="C28" s="45">
        <f>'17-REVENTOGDP-12M'!C28-'18-EXPENDTOGDP-12M'!C28</f>
        <v>-4.8110188731975867E-2</v>
      </c>
      <c r="D28" s="45">
        <f>'17-REVENTOGDP-12M'!D28-'18-EXPENDTOGDP-12M'!D28</f>
        <v>9.353887992371468E-3</v>
      </c>
      <c r="E28" s="45">
        <f>'17-REVENTOGDP-12M'!E28-'18-EXPENDTOGDP-12M'!E28</f>
        <v>-3.1870506725137526E-2</v>
      </c>
      <c r="F28" s="45">
        <f>'17-REVENTOGDP-12M'!F28-'18-EXPENDTOGDP-12M'!F28</f>
        <v>-4.4581454715873214E-2</v>
      </c>
      <c r="G28" s="45">
        <f>'17-REVENTOGDP-12M'!G28-'18-EXPENDTOGDP-12M'!G28</f>
        <v>-5.5467616700249356E-3</v>
      </c>
      <c r="H28" s="45">
        <f>'17-REVENTOGDP-12M'!H28-'18-EXPENDTOGDP-12M'!H28</f>
        <v>-1.653903271899182E-2</v>
      </c>
      <c r="I28" s="45">
        <f>'17-REVENTOGDP-12M'!I28-'18-EXPENDTOGDP-12M'!I28</f>
        <v>3.5272879835862025E-3</v>
      </c>
      <c r="J28" s="45">
        <f>'17-REVENTOGDP-12M'!J28-'18-EXPENDTOGDP-12M'!J28</f>
        <v>-2.5484051807356245E-3</v>
      </c>
      <c r="K28" s="45">
        <f>'17-REVENTOGDP-12M'!K28-'18-EXPENDTOGDP-12M'!K28</f>
        <v>6.1077069626234048E-2</v>
      </c>
      <c r="L28" s="45">
        <f>'17-REVENTOGDP-12M'!L28-'18-EXPENDTOGDP-12M'!L28</f>
        <v>-1.918898604560404E-3</v>
      </c>
      <c r="M28" s="45">
        <f>'17-REVENTOGDP-12M'!M28-'18-EXPENDTOGDP-12M'!M28</f>
        <v>5.1246338521684531E-2</v>
      </c>
    </row>
    <row r="29" spans="1:13" x14ac:dyDescent="0.2">
      <c r="A29" s="31">
        <v>2002.0833333333314</v>
      </c>
      <c r="B29" s="45">
        <f>'17-REVENTOGDP-12M'!B29-'18-EXPENDTOGDP-12M'!B29</f>
        <v>-3.169467796430897E-2</v>
      </c>
      <c r="C29" s="45">
        <f>'17-REVENTOGDP-12M'!C29-'18-EXPENDTOGDP-12M'!C29</f>
        <v>-4.9334490792151242E-2</v>
      </c>
      <c r="D29" s="45">
        <f>'17-REVENTOGDP-12M'!D29-'18-EXPENDTOGDP-12M'!D29</f>
        <v>5.9687035970676372E-3</v>
      </c>
      <c r="E29" s="45">
        <f>'17-REVENTOGDP-12M'!E29-'18-EXPENDTOGDP-12M'!E29</f>
        <v>-3.4201456440828004E-2</v>
      </c>
      <c r="F29" s="45">
        <f>'17-REVENTOGDP-12M'!F29-'18-EXPENDTOGDP-12M'!F29</f>
        <v>-4.2530474142706609E-2</v>
      </c>
      <c r="G29" s="45">
        <f>'17-REVENTOGDP-12M'!G29-'18-EXPENDTOGDP-12M'!G29</f>
        <v>-5.3688517437867622E-3</v>
      </c>
      <c r="H29" s="45">
        <f>'17-REVENTOGDP-12M'!H29-'18-EXPENDTOGDP-12M'!H29</f>
        <v>-1.7140007261159607E-2</v>
      </c>
      <c r="I29" s="45">
        <f>'17-REVENTOGDP-12M'!I29-'18-EXPENDTOGDP-12M'!I29</f>
        <v>3.0307710064105264E-3</v>
      </c>
      <c r="J29" s="45">
        <f>'17-REVENTOGDP-12M'!J29-'18-EXPENDTOGDP-12M'!J29</f>
        <v>-4.0661357687140631E-3</v>
      </c>
      <c r="K29" s="45">
        <f>'17-REVENTOGDP-12M'!K29-'18-EXPENDTOGDP-12M'!K29</f>
        <v>6.2980617917208603E-2</v>
      </c>
      <c r="L29" s="45">
        <f>'17-REVENTOGDP-12M'!L29-'18-EXPENDTOGDP-12M'!L29</f>
        <v>-2.6223781525093193E-3</v>
      </c>
      <c r="M29" s="45">
        <f>'17-REVENTOGDP-12M'!M29-'18-EXPENDTOGDP-12M'!M29</f>
        <v>5.0005169603283606E-2</v>
      </c>
    </row>
    <row r="30" spans="1:13" x14ac:dyDescent="0.2">
      <c r="A30" s="31">
        <v>2002.1666666666647</v>
      </c>
      <c r="B30" s="45">
        <f>'17-REVENTOGDP-12M'!B30-'18-EXPENDTOGDP-12M'!B30</f>
        <v>-3.3236223359261963E-2</v>
      </c>
      <c r="C30" s="45">
        <f>'17-REVENTOGDP-12M'!C30-'18-EXPENDTOGDP-12M'!C30</f>
        <v>-5.0066322557130227E-2</v>
      </c>
      <c r="D30" s="45">
        <f>'17-REVENTOGDP-12M'!D30-'18-EXPENDTOGDP-12M'!D30</f>
        <v>2.6897185566410187E-3</v>
      </c>
      <c r="E30" s="45">
        <f>'17-REVENTOGDP-12M'!E30-'18-EXPENDTOGDP-12M'!E30</f>
        <v>-3.5014824803206501E-2</v>
      </c>
      <c r="F30" s="45">
        <f>'17-REVENTOGDP-12M'!F30-'18-EXPENDTOGDP-12M'!F30</f>
        <v>-4.1713393493291229E-2</v>
      </c>
      <c r="G30" s="45">
        <f>'17-REVENTOGDP-12M'!G30-'18-EXPENDTOGDP-12M'!G30</f>
        <v>-5.3135865735675636E-3</v>
      </c>
      <c r="H30" s="45">
        <f>'17-REVENTOGDP-12M'!H30-'18-EXPENDTOGDP-12M'!H30</f>
        <v>-1.814649669440227E-2</v>
      </c>
      <c r="I30" s="45">
        <f>'17-REVENTOGDP-12M'!I30-'18-EXPENDTOGDP-12M'!I30</f>
        <v>1.8245205048173507E-3</v>
      </c>
      <c r="J30" s="45">
        <f>'17-REVENTOGDP-12M'!J30-'18-EXPENDTOGDP-12M'!J30</f>
        <v>-4.4965090378225048E-3</v>
      </c>
      <c r="K30" s="45">
        <f>'17-REVENTOGDP-12M'!K30-'18-EXPENDTOGDP-12M'!K30</f>
        <v>6.3606139353486524E-2</v>
      </c>
      <c r="L30" s="45">
        <f>'17-REVENTOGDP-12M'!L30-'18-EXPENDTOGDP-12M'!L30</f>
        <v>-3.0605356335670075E-3</v>
      </c>
      <c r="M30" s="45">
        <f>'17-REVENTOGDP-12M'!M30-'18-EXPENDTOGDP-12M'!M30</f>
        <v>5.0489058991452063E-2</v>
      </c>
    </row>
    <row r="31" spans="1:13" x14ac:dyDescent="0.2">
      <c r="A31" s="31">
        <v>2002.249999999998</v>
      </c>
      <c r="B31" s="45">
        <f>'17-REVENTOGDP-12M'!B31-'18-EXPENDTOGDP-12M'!B31</f>
        <v>-3.5066723654795684E-2</v>
      </c>
      <c r="C31" s="45">
        <f>'17-REVENTOGDP-12M'!C31-'18-EXPENDTOGDP-12M'!C31</f>
        <v>-4.9568083964246223E-2</v>
      </c>
      <c r="D31" s="45">
        <f>'17-REVENTOGDP-12M'!D31-'18-EXPENDTOGDP-12M'!D31</f>
        <v>-1.2920989444440978E-3</v>
      </c>
      <c r="E31" s="45">
        <f>'17-REVENTOGDP-12M'!E31-'18-EXPENDTOGDP-12M'!E31</f>
        <v>-3.4953046314326053E-2</v>
      </c>
      <c r="F31" s="45">
        <f>'17-REVENTOGDP-12M'!F31-'18-EXPENDTOGDP-12M'!F31</f>
        <v>-4.1965133702653867E-2</v>
      </c>
      <c r="G31" s="45">
        <f>'17-REVENTOGDP-12M'!G31-'18-EXPENDTOGDP-12M'!G31</f>
        <v>-6.0887335289285249E-3</v>
      </c>
      <c r="H31" s="45">
        <f>'17-REVENTOGDP-12M'!H31-'18-EXPENDTOGDP-12M'!H31</f>
        <v>-1.9610459885691989E-2</v>
      </c>
      <c r="I31" s="45">
        <f>'17-REVENTOGDP-12M'!I31-'18-EXPENDTOGDP-12M'!I31</f>
        <v>5.0932422772576036E-4</v>
      </c>
      <c r="J31" s="45">
        <f>'17-REVENTOGDP-12M'!J31-'18-EXPENDTOGDP-12M'!J31</f>
        <v>-5.0245469824799494E-3</v>
      </c>
      <c r="K31" s="45">
        <f>'17-REVENTOGDP-12M'!K31-'18-EXPENDTOGDP-12M'!K31</f>
        <v>6.1954003429530613E-2</v>
      </c>
      <c r="L31" s="45">
        <f>'17-REVENTOGDP-12M'!L31-'18-EXPENDTOGDP-12M'!L31</f>
        <v>-3.6507774045376751E-3</v>
      </c>
      <c r="M31" s="45">
        <f>'17-REVENTOGDP-12M'!M31-'18-EXPENDTOGDP-12M'!M31</f>
        <v>5.0737598191430533E-2</v>
      </c>
    </row>
    <row r="32" spans="1:13" x14ac:dyDescent="0.2">
      <c r="A32" s="31">
        <v>2002.3333333333312</v>
      </c>
      <c r="B32" s="45">
        <f>'17-REVENTOGDP-12M'!B32-'18-EXPENDTOGDP-12M'!B32</f>
        <v>-3.6888526476775263E-2</v>
      </c>
      <c r="C32" s="45">
        <f>'17-REVENTOGDP-12M'!C32-'18-EXPENDTOGDP-12M'!C32</f>
        <v>-4.7587602556010244E-2</v>
      </c>
      <c r="D32" s="45">
        <f>'17-REVENTOGDP-12M'!D32-'18-EXPENDTOGDP-12M'!D32</f>
        <v>-6.3561824199941941E-3</v>
      </c>
      <c r="E32" s="45">
        <f>'17-REVENTOGDP-12M'!E32-'18-EXPENDTOGDP-12M'!E32</f>
        <v>-3.4658352012670368E-2</v>
      </c>
      <c r="F32" s="45">
        <f>'17-REVENTOGDP-12M'!F32-'18-EXPENDTOGDP-12M'!F32</f>
        <v>-4.3085459761011857E-2</v>
      </c>
      <c r="G32" s="45">
        <f>'17-REVENTOGDP-12M'!G32-'18-EXPENDTOGDP-12M'!G32</f>
        <v>-8.0146563063555609E-3</v>
      </c>
      <c r="H32" s="45">
        <f>'17-REVENTOGDP-12M'!H32-'18-EXPENDTOGDP-12M'!H32</f>
        <v>-2.1502739491910561E-2</v>
      </c>
      <c r="I32" s="45">
        <f>'17-REVENTOGDP-12M'!I32-'18-EXPENDTOGDP-12M'!I32</f>
        <v>-4.2535238210217319E-4</v>
      </c>
      <c r="J32" s="45">
        <f>'17-REVENTOGDP-12M'!J32-'18-EXPENDTOGDP-12M'!J32</f>
        <v>-6.5603939396472466E-3</v>
      </c>
      <c r="K32" s="45">
        <f>'17-REVENTOGDP-12M'!K32-'18-EXPENDTOGDP-12M'!K32</f>
        <v>5.7632661380983885E-2</v>
      </c>
      <c r="L32" s="45">
        <f>'17-REVENTOGDP-12M'!L32-'18-EXPENDTOGDP-12M'!L32</f>
        <v>-4.6751488180775125E-3</v>
      </c>
      <c r="M32" s="45">
        <f>'17-REVENTOGDP-12M'!M32-'18-EXPENDTOGDP-12M'!M32</f>
        <v>4.9287133531854765E-2</v>
      </c>
    </row>
    <row r="33" spans="1:13" x14ac:dyDescent="0.2">
      <c r="A33" s="31">
        <v>2002.4166666666645</v>
      </c>
      <c r="B33" s="45">
        <f>'17-REVENTOGDP-12M'!B33-'18-EXPENDTOGDP-12M'!B33</f>
        <v>-3.8486359227797529E-2</v>
      </c>
      <c r="C33" s="45">
        <f>'17-REVENTOGDP-12M'!C33-'18-EXPENDTOGDP-12M'!C33</f>
        <v>-4.5763760035574974E-2</v>
      </c>
      <c r="D33" s="45">
        <f>'17-REVENTOGDP-12M'!D33-'18-EXPENDTOGDP-12M'!D33</f>
        <v>-1.1232459913833592E-2</v>
      </c>
      <c r="E33" s="45">
        <f>'17-REVENTOGDP-12M'!E33-'18-EXPENDTOGDP-12M'!E33</f>
        <v>-3.4787929589253974E-2</v>
      </c>
      <c r="F33" s="45">
        <f>'17-REVENTOGDP-12M'!F33-'18-EXPENDTOGDP-12M'!F33</f>
        <v>-4.4722054994033866E-2</v>
      </c>
      <c r="G33" s="45">
        <f>'17-REVENTOGDP-12M'!G33-'18-EXPENDTOGDP-12M'!G33</f>
        <v>-9.9314199925230606E-3</v>
      </c>
      <c r="H33" s="45">
        <f>'17-REVENTOGDP-12M'!H33-'18-EXPENDTOGDP-12M'!H33</f>
        <v>-2.3476127072115882E-2</v>
      </c>
      <c r="I33" s="45">
        <f>'17-REVENTOGDP-12M'!I33-'18-EXPENDTOGDP-12M'!I33</f>
        <v>-9.1353942181920944E-4</v>
      </c>
      <c r="J33" s="45">
        <f>'17-REVENTOGDP-12M'!J33-'18-EXPENDTOGDP-12M'!J33</f>
        <v>-8.9629609381591258E-3</v>
      </c>
      <c r="K33" s="45">
        <f>'17-REVENTOGDP-12M'!K33-'18-EXPENDTOGDP-12M'!K33</f>
        <v>5.254653534125725E-2</v>
      </c>
      <c r="L33" s="45">
        <f>'17-REVENTOGDP-12M'!L33-'18-EXPENDTOGDP-12M'!L33</f>
        <v>-5.8911517901836241E-3</v>
      </c>
      <c r="M33" s="45">
        <f>'17-REVENTOGDP-12M'!M33-'18-EXPENDTOGDP-12M'!M33</f>
        <v>4.6626740478571627E-2</v>
      </c>
    </row>
    <row r="34" spans="1:13" x14ac:dyDescent="0.2">
      <c r="A34" s="31">
        <v>2002.4999999999977</v>
      </c>
      <c r="B34" s="45">
        <f>'17-REVENTOGDP-12M'!B34-'18-EXPENDTOGDP-12M'!B34</f>
        <v>-3.9666840187377594E-2</v>
      </c>
      <c r="C34" s="45">
        <f>'17-REVENTOGDP-12M'!C34-'18-EXPENDTOGDP-12M'!C34</f>
        <v>-4.6176743511611218E-2</v>
      </c>
      <c r="D34" s="45">
        <f>'17-REVENTOGDP-12M'!D34-'18-EXPENDTOGDP-12M'!D34</f>
        <v>-1.4270121990887841E-2</v>
      </c>
      <c r="E34" s="45">
        <f>'17-REVENTOGDP-12M'!E34-'18-EXPENDTOGDP-12M'!E34</f>
        <v>-3.5995004153342447E-2</v>
      </c>
      <c r="F34" s="45">
        <f>'17-REVENTOGDP-12M'!F34-'18-EXPENDTOGDP-12M'!F34</f>
        <v>-4.6492971914081027E-2</v>
      </c>
      <c r="G34" s="45">
        <f>'17-REVENTOGDP-12M'!G34-'18-EXPENDTOGDP-12M'!G34</f>
        <v>-1.0344147001923987E-2</v>
      </c>
      <c r="H34" s="45">
        <f>'17-REVENTOGDP-12M'!H34-'18-EXPENDTOGDP-12M'!H34</f>
        <v>-2.5107975889245959E-2</v>
      </c>
      <c r="I34" s="45">
        <f>'17-REVENTOGDP-12M'!I34-'18-EXPENDTOGDP-12M'!I34</f>
        <v>-9.9395348130887351E-4</v>
      </c>
      <c r="J34" s="45">
        <f>'17-REVENTOGDP-12M'!J34-'18-EXPENDTOGDP-12M'!J34</f>
        <v>-1.1832528265051767E-2</v>
      </c>
      <c r="K34" s="45">
        <f>'17-REVENTOGDP-12M'!K34-'18-EXPENDTOGDP-12M'!K34</f>
        <v>4.909620444248608E-2</v>
      </c>
      <c r="L34" s="45">
        <f>'17-REVENTOGDP-12M'!L34-'18-EXPENDTOGDP-12M'!L34</f>
        <v>-6.9330000372247458E-3</v>
      </c>
      <c r="M34" s="45">
        <f>'17-REVENTOGDP-12M'!M34-'18-EXPENDTOGDP-12M'!M34</f>
        <v>4.3718130311688808E-2</v>
      </c>
    </row>
    <row r="35" spans="1:13" x14ac:dyDescent="0.2">
      <c r="A35" s="31">
        <v>2002.583333333331</v>
      </c>
      <c r="B35" s="45">
        <f>'17-REVENTOGDP-12M'!B35-'18-EXPENDTOGDP-12M'!B35</f>
        <v>-4.0288463364591243E-2</v>
      </c>
      <c r="C35" s="45">
        <f>'17-REVENTOGDP-12M'!C35-'18-EXPENDTOGDP-12M'!C35</f>
        <v>-4.9872185368400324E-2</v>
      </c>
      <c r="D35" s="45">
        <f>'17-REVENTOGDP-12M'!D35-'18-EXPENDTOGDP-12M'!D35</f>
        <v>-1.4344868802346367E-2</v>
      </c>
      <c r="E35" s="45">
        <f>'17-REVENTOGDP-12M'!E35-'18-EXPENDTOGDP-12M'!E35</f>
        <v>-3.8505009795657463E-2</v>
      </c>
      <c r="F35" s="45">
        <f>'17-REVENTOGDP-12M'!F35-'18-EXPENDTOGDP-12M'!F35</f>
        <v>-4.8052899660870618E-2</v>
      </c>
      <c r="G35" s="45">
        <f>'17-REVENTOGDP-12M'!G35-'18-EXPENDTOGDP-12M'!G35</f>
        <v>-8.3289099140428924E-3</v>
      </c>
      <c r="H35" s="45">
        <f>'17-REVENTOGDP-12M'!H35-'18-EXPENDTOGDP-12M'!H35</f>
        <v>-2.6132864242317699E-2</v>
      </c>
      <c r="I35" s="45">
        <f>'17-REVENTOGDP-12M'!I35-'18-EXPENDTOGDP-12M'!I35</f>
        <v>-7.3584075706817353E-4</v>
      </c>
      <c r="J35" s="45">
        <f>'17-REVENTOGDP-12M'!J35-'18-EXPENDTOGDP-12M'!J35</f>
        <v>-1.4775835181798203E-2</v>
      </c>
      <c r="K35" s="45">
        <f>'17-REVENTOGDP-12M'!K35-'18-EXPENDTOGDP-12M'!K35</f>
        <v>4.8660246796320306E-2</v>
      </c>
      <c r="L35" s="45">
        <f>'17-REVENTOGDP-12M'!L35-'18-EXPENDTOGDP-12M'!L35</f>
        <v>-7.5366862569794524E-3</v>
      </c>
      <c r="M35" s="45">
        <f>'17-REVENTOGDP-12M'!M35-'18-EXPENDTOGDP-12M'!M35</f>
        <v>4.1384796997432194E-2</v>
      </c>
    </row>
    <row r="36" spans="1:13" x14ac:dyDescent="0.2">
      <c r="A36" s="31">
        <v>2002.6666666666642</v>
      </c>
      <c r="B36" s="45">
        <f>'17-REVENTOGDP-12M'!B36-'18-EXPENDTOGDP-12M'!B36</f>
        <v>-4.0410801450759537E-2</v>
      </c>
      <c r="C36" s="45">
        <f>'17-REVENTOGDP-12M'!C36-'18-EXPENDTOGDP-12M'!C36</f>
        <v>-5.3904691532914939E-2</v>
      </c>
      <c r="D36" s="45">
        <f>'17-REVENTOGDP-12M'!D36-'18-EXPENDTOGDP-12M'!D36</f>
        <v>-1.2303129530382095E-2</v>
      </c>
      <c r="E36" s="45">
        <f>'17-REVENTOGDP-12M'!E36-'18-EXPENDTOGDP-12M'!E36</f>
        <v>-4.087902547813671E-2</v>
      </c>
      <c r="F36" s="45">
        <f>'17-REVENTOGDP-12M'!F36-'18-EXPENDTOGDP-12M'!F36</f>
        <v>-4.9162754747625992E-2</v>
      </c>
      <c r="G36" s="45">
        <f>'17-REVENTOGDP-12M'!G36-'18-EXPENDTOGDP-12M'!G36</f>
        <v>-5.1082103945254143E-3</v>
      </c>
      <c r="H36" s="45">
        <f>'17-REVENTOGDP-12M'!H36-'18-EXPENDTOGDP-12M'!H36</f>
        <v>-2.6895414757989844E-2</v>
      </c>
      <c r="I36" s="45">
        <f>'17-REVENTOGDP-12M'!I36-'18-EXPENDTOGDP-12M'!I36</f>
        <v>-3.3097546484633922E-4</v>
      </c>
      <c r="J36" s="45">
        <f>'17-REVENTOGDP-12M'!J36-'18-EXPENDTOGDP-12M'!J36</f>
        <v>-1.7412223400993077E-2</v>
      </c>
      <c r="K36" s="45">
        <f>'17-REVENTOGDP-12M'!K36-'18-EXPENDTOGDP-12M'!K36</f>
        <v>4.8858827715106024E-2</v>
      </c>
      <c r="L36" s="45">
        <f>'17-REVENTOGDP-12M'!L36-'18-EXPENDTOGDP-12M'!L36</f>
        <v>-7.811227257858544E-3</v>
      </c>
      <c r="M36" s="45">
        <f>'17-REVENTOGDP-12M'!M36-'18-EXPENDTOGDP-12M'!M36</f>
        <v>3.9976974804938836E-2</v>
      </c>
    </row>
    <row r="37" spans="1:13" x14ac:dyDescent="0.2">
      <c r="A37" s="31">
        <v>2002.7499999999975</v>
      </c>
      <c r="B37" s="45">
        <f>'17-REVENTOGDP-12M'!B37-'18-EXPENDTOGDP-12M'!B37</f>
        <v>-4.0143291665308278E-2</v>
      </c>
      <c r="C37" s="45">
        <f>'17-REVENTOGDP-12M'!C37-'18-EXPENDTOGDP-12M'!C37</f>
        <v>-5.4390210702106756E-2</v>
      </c>
      <c r="D37" s="45">
        <f>'17-REVENTOGDP-12M'!D37-'18-EXPENDTOGDP-12M'!D37</f>
        <v>-9.4541027455338766E-3</v>
      </c>
      <c r="E37" s="45">
        <f>'17-REVENTOGDP-12M'!E37-'18-EXPENDTOGDP-12M'!E37</f>
        <v>-4.1288317503127281E-2</v>
      </c>
      <c r="F37" s="45">
        <f>'17-REVENTOGDP-12M'!F37-'18-EXPENDTOGDP-12M'!F37</f>
        <v>-4.9613027982151336E-2</v>
      </c>
      <c r="G37" s="45">
        <f>'17-REVENTOGDP-12M'!G37-'18-EXPENDTOGDP-12M'!G37</f>
        <v>-2.409796766877248E-3</v>
      </c>
      <c r="H37" s="45">
        <f>'17-REVENTOGDP-12M'!H37-'18-EXPENDTOGDP-12M'!H37</f>
        <v>-2.7887889430592783E-2</v>
      </c>
      <c r="I37" s="45">
        <f>'17-REVENTOGDP-12M'!I37-'18-EXPENDTOGDP-12M'!I37</f>
        <v>-6.6058269965196814E-15</v>
      </c>
      <c r="J37" s="45">
        <f>'17-REVENTOGDP-12M'!J37-'18-EXPENDTOGDP-12M'!J37</f>
        <v>-1.9369887386853801E-2</v>
      </c>
      <c r="K37" s="45">
        <f>'17-REVENTOGDP-12M'!K37-'18-EXPENDTOGDP-12M'!K37</f>
        <v>4.6444348420856318E-2</v>
      </c>
      <c r="L37" s="45">
        <f>'17-REVENTOGDP-12M'!L37-'18-EXPENDTOGDP-12M'!L37</f>
        <v>-7.9549040603085208E-3</v>
      </c>
      <c r="M37" s="45">
        <f>'17-REVENTOGDP-12M'!M37-'18-EXPENDTOGDP-12M'!M37</f>
        <v>3.9732258994411962E-2</v>
      </c>
    </row>
    <row r="38" spans="1:13" x14ac:dyDescent="0.2">
      <c r="A38" s="31">
        <v>2002.8333333333308</v>
      </c>
      <c r="B38" s="45">
        <f>'17-REVENTOGDP-12M'!B38-'18-EXPENDTOGDP-12M'!B38</f>
        <v>-3.960802633391064E-2</v>
      </c>
      <c r="C38" s="45">
        <f>'17-REVENTOGDP-12M'!C38-'18-EXPENDTOGDP-12M'!C38</f>
        <v>-4.8906192830800332E-2</v>
      </c>
      <c r="D38" s="45">
        <f>'17-REVENTOGDP-12M'!D38-'18-EXPENDTOGDP-12M'!D38</f>
        <v>-6.8735521741151717E-3</v>
      </c>
      <c r="E38" s="45">
        <f>'17-REVENTOGDP-12M'!E38-'18-EXPENDTOGDP-12M'!E38</f>
        <v>-3.8632975392133229E-2</v>
      </c>
      <c r="F38" s="45">
        <f>'17-REVENTOGDP-12M'!F38-'18-EXPENDTOGDP-12M'!F38</f>
        <v>-4.9343359343293258E-2</v>
      </c>
      <c r="G38" s="45">
        <f>'17-REVENTOGDP-12M'!G38-'18-EXPENDTOGDP-12M'!G38</f>
        <v>-1.5216990368288053E-3</v>
      </c>
      <c r="H38" s="45">
        <f>'17-REVENTOGDP-12M'!H38-'18-EXPENDTOGDP-12M'!H38</f>
        <v>-2.943969952711073E-2</v>
      </c>
      <c r="I38" s="45">
        <f>'17-REVENTOGDP-12M'!I38-'18-EXPENDTOGDP-12M'!I38</f>
        <v>4.2604878508711863E-5</v>
      </c>
      <c r="J38" s="45">
        <f>'17-REVENTOGDP-12M'!J38-'18-EXPENDTOGDP-12M'!J38</f>
        <v>-2.0415307596143906E-2</v>
      </c>
      <c r="K38" s="45">
        <f>'17-REVENTOGDP-12M'!K38-'18-EXPENDTOGDP-12M'!K38</f>
        <v>3.9305751722054805E-2</v>
      </c>
      <c r="L38" s="45">
        <f>'17-REVENTOGDP-12M'!L38-'18-EXPENDTOGDP-12M'!L38</f>
        <v>-8.1465925661391991E-3</v>
      </c>
      <c r="M38" s="45">
        <f>'17-REVENTOGDP-12M'!M38-'18-EXPENDTOGDP-12M'!M38</f>
        <v>4.0640261346005513E-2</v>
      </c>
    </row>
    <row r="39" spans="1:13" x14ac:dyDescent="0.2">
      <c r="A39" s="31">
        <v>2002.916666666664</v>
      </c>
      <c r="B39" s="45">
        <f>'17-REVENTOGDP-12M'!B39-'18-EXPENDTOGDP-12M'!B39</f>
        <v>-3.898349166279913E-2</v>
      </c>
      <c r="C39" s="45">
        <f>'17-REVENTOGDP-12M'!C39-'18-EXPENDTOGDP-12M'!C39</f>
        <v>-4.0682870000395721E-2</v>
      </c>
      <c r="D39" s="45">
        <f>'17-REVENTOGDP-12M'!D39-'18-EXPENDTOGDP-12M'!D39</f>
        <v>-4.824137372380688E-3</v>
      </c>
      <c r="E39" s="45">
        <f>'17-REVENTOGDP-12M'!E39-'18-EXPENDTOGDP-12M'!E39</f>
        <v>-3.4622230899133355E-2</v>
      </c>
      <c r="F39" s="45">
        <f>'17-REVENTOGDP-12M'!F39-'18-EXPENDTOGDP-12M'!F39</f>
        <v>-4.8871134544389072E-2</v>
      </c>
      <c r="G39" s="45">
        <f>'17-REVENTOGDP-12M'!G39-'18-EXPENDTOGDP-12M'!G39</f>
        <v>-2.086769740450245E-3</v>
      </c>
      <c r="H39" s="45">
        <f>'17-REVENTOGDP-12M'!H39-'18-EXPENDTOGDP-12M'!H39</f>
        <v>-3.1247263566177963E-2</v>
      </c>
      <c r="I39" s="45">
        <f>'17-REVENTOGDP-12M'!I39-'18-EXPENDTOGDP-12M'!I39</f>
        <v>-4.0086709577136226E-4</v>
      </c>
      <c r="J39" s="45">
        <f>'17-REVENTOGDP-12M'!J39-'18-EXPENDTOGDP-12M'!J39</f>
        <v>-2.084359818108672E-2</v>
      </c>
      <c r="K39" s="45">
        <f>'17-REVENTOGDP-12M'!K39-'18-EXPENDTOGDP-12M'!K39</f>
        <v>2.9710576113578191E-2</v>
      </c>
      <c r="L39" s="45">
        <f>'17-REVENTOGDP-12M'!L39-'18-EXPENDTOGDP-12M'!L39</f>
        <v>-8.4963352664580993E-3</v>
      </c>
      <c r="M39" s="45">
        <f>'17-REVENTOGDP-12M'!M39-'18-EXPENDTOGDP-12M'!M39</f>
        <v>4.1708041148957042E-2</v>
      </c>
    </row>
    <row r="40" spans="1:13" x14ac:dyDescent="0.2">
      <c r="A40" s="31">
        <v>2002.9999999999973</v>
      </c>
      <c r="B40" s="45">
        <f>'17-REVENTOGDP-12M'!B40-'18-EXPENDTOGDP-12M'!B40</f>
        <v>-3.8462620767295841E-2</v>
      </c>
      <c r="C40" s="45">
        <f>'17-REVENTOGDP-12M'!C40-'18-EXPENDTOGDP-12M'!C40</f>
        <v>-3.4324676950872657E-2</v>
      </c>
      <c r="D40" s="45">
        <f>'17-REVENTOGDP-12M'!D40-'18-EXPENDTOGDP-12M'!D40</f>
        <v>-3.3554743300196477E-3</v>
      </c>
      <c r="E40" s="45">
        <f>'17-REVENTOGDP-12M'!E40-'18-EXPENDTOGDP-12M'!E40</f>
        <v>-3.1638260288250786E-2</v>
      </c>
      <c r="F40" s="45">
        <f>'17-REVENTOGDP-12M'!F40-'18-EXPENDTOGDP-12M'!F40</f>
        <v>-4.8846054877268286E-2</v>
      </c>
      <c r="G40" s="45">
        <f>'17-REVENTOGDP-12M'!G40-'18-EXPENDTOGDP-12M'!G40</f>
        <v>-3.3527229046061424E-3</v>
      </c>
      <c r="H40" s="45">
        <f>'17-REVENTOGDP-12M'!H40-'18-EXPENDTOGDP-12M'!H40</f>
        <v>-3.2852472701209334E-2</v>
      </c>
      <c r="I40" s="45">
        <f>'17-REVENTOGDP-12M'!I40-'18-EXPENDTOGDP-12M'!I40</f>
        <v>-1.5222303708470331E-3</v>
      </c>
      <c r="J40" s="45">
        <f>'17-REVENTOGDP-12M'!J40-'18-EXPENDTOGDP-12M'!J40</f>
        <v>-2.1076321864767267E-2</v>
      </c>
      <c r="K40" s="45">
        <f>'17-REVENTOGDP-12M'!K40-'18-EXPENDTOGDP-12M'!K40</f>
        <v>2.1003381858296033E-2</v>
      </c>
      <c r="L40" s="45">
        <f>'17-REVENTOGDP-12M'!L40-'18-EXPENDTOGDP-12M'!L40</f>
        <v>-9.0963010793788102E-3</v>
      </c>
      <c r="M40" s="45">
        <f>'17-REVENTOGDP-12M'!M40-'18-EXPENDTOGDP-12M'!M40</f>
        <v>4.1713657185054598E-2</v>
      </c>
    </row>
    <row r="41" spans="1:13" x14ac:dyDescent="0.2">
      <c r="A41" s="31">
        <v>2003.0833333333305</v>
      </c>
      <c r="B41" s="45">
        <f>'17-REVENTOGDP-12M'!B41-'18-EXPENDTOGDP-12M'!B41</f>
        <v>-3.8191348707121486E-2</v>
      </c>
      <c r="C41" s="45">
        <f>'17-REVENTOGDP-12M'!C41-'18-EXPENDTOGDP-12M'!C41</f>
        <v>-3.3219235432065508E-2</v>
      </c>
      <c r="D41" s="45">
        <f>'17-REVENTOGDP-12M'!D41-'18-EXPENDTOGDP-12M'!D41</f>
        <v>-2.4534398579405536E-3</v>
      </c>
      <c r="E41" s="45">
        <f>'17-REVENTOGDP-12M'!E41-'18-EXPENDTOGDP-12M'!E41</f>
        <v>-3.1301344503475159E-2</v>
      </c>
      <c r="F41" s="45">
        <f>'17-REVENTOGDP-12M'!F41-'18-EXPENDTOGDP-12M'!F41</f>
        <v>-4.9668975627069178E-2</v>
      </c>
      <c r="G41" s="45">
        <f>'17-REVENTOGDP-12M'!G41-'18-EXPENDTOGDP-12M'!G41</f>
        <v>-4.6600970097094851E-3</v>
      </c>
      <c r="H41" s="45">
        <f>'17-REVENTOGDP-12M'!H41-'18-EXPENDTOGDP-12M'!H41</f>
        <v>-3.3944533345174499E-2</v>
      </c>
      <c r="I41" s="45">
        <f>'17-REVENTOGDP-12M'!I41-'18-EXPENDTOGDP-12M'!I41</f>
        <v>-3.3418040082900391E-3</v>
      </c>
      <c r="J41" s="45">
        <f>'17-REVENTOGDP-12M'!J41-'18-EXPENDTOGDP-12M'!J41</f>
        <v>-2.1481746206832075E-2</v>
      </c>
      <c r="K41" s="45">
        <f>'17-REVENTOGDP-12M'!K41-'18-EXPENDTOGDP-12M'!K41</f>
        <v>1.5759693578697276E-2</v>
      </c>
      <c r="L41" s="45">
        <f>'17-REVENTOGDP-12M'!L41-'18-EXPENDTOGDP-12M'!L41</f>
        <v>-9.9644021951474371E-3</v>
      </c>
      <c r="M41" s="45">
        <f>'17-REVENTOGDP-12M'!M41-'18-EXPENDTOGDP-12M'!M41</f>
        <v>3.9866056764451652E-2</v>
      </c>
    </row>
    <row r="42" spans="1:13" x14ac:dyDescent="0.2">
      <c r="A42" s="31">
        <v>2003.1666666666638</v>
      </c>
      <c r="B42" s="45">
        <f>'17-REVENTOGDP-12M'!B42-'18-EXPENDTOGDP-12M'!B42</f>
        <v>-3.8125768263546633E-2</v>
      </c>
      <c r="C42" s="45">
        <f>'17-REVENTOGDP-12M'!C42-'18-EXPENDTOGDP-12M'!C42</f>
        <v>-3.5995743813368508E-2</v>
      </c>
      <c r="D42" s="45">
        <f>'17-REVENTOGDP-12M'!D42-'18-EXPENDTOGDP-12M'!D42</f>
        <v>-1.885293688445866E-3</v>
      </c>
      <c r="E42" s="45">
        <f>'17-REVENTOGDP-12M'!E42-'18-EXPENDTOGDP-12M'!E42</f>
        <v>-3.2288256511798563E-2</v>
      </c>
      <c r="F42" s="45">
        <f>'17-REVENTOGDP-12M'!F42-'18-EXPENDTOGDP-12M'!F42</f>
        <v>-5.0803140105957934E-2</v>
      </c>
      <c r="G42" s="45">
        <f>'17-REVENTOGDP-12M'!G42-'18-EXPENDTOGDP-12M'!G42</f>
        <v>-5.6604562375446865E-3</v>
      </c>
      <c r="H42" s="45">
        <f>'17-REVENTOGDP-12M'!H42-'18-EXPENDTOGDP-12M'!H42</f>
        <v>-3.478813545541215E-2</v>
      </c>
      <c r="I42" s="45">
        <f>'17-REVENTOGDP-12M'!I42-'18-EXPENDTOGDP-12M'!I42</f>
        <v>-5.1970510864042252E-3</v>
      </c>
      <c r="J42" s="45">
        <f>'17-REVENTOGDP-12M'!J42-'18-EXPENDTOGDP-12M'!J42</f>
        <v>-2.2232754968108781E-2</v>
      </c>
      <c r="K42" s="45">
        <f>'17-REVENTOGDP-12M'!K42-'18-EXPENDTOGDP-12M'!K42</f>
        <v>1.3486455155490129E-2</v>
      </c>
      <c r="L42" s="45">
        <f>'17-REVENTOGDP-12M'!L42-'18-EXPENDTOGDP-12M'!L42</f>
        <v>-1.0827845387305857E-2</v>
      </c>
      <c r="M42" s="45">
        <f>'17-REVENTOGDP-12M'!M42-'18-EXPENDTOGDP-12M'!M42</f>
        <v>3.7042265390431761E-2</v>
      </c>
    </row>
    <row r="43" spans="1:13" x14ac:dyDescent="0.2">
      <c r="A43" s="31">
        <v>2003.249999999997</v>
      </c>
      <c r="B43" s="45">
        <f>'17-REVENTOGDP-12M'!B43-'18-EXPENDTOGDP-12M'!B43</f>
        <v>-3.8174545624661105E-2</v>
      </c>
      <c r="C43" s="45">
        <f>'17-REVENTOGDP-12M'!C43-'18-EXPENDTOGDP-12M'!C43</f>
        <v>-4.0116301690974077E-2</v>
      </c>
      <c r="D43" s="45">
        <f>'17-REVENTOGDP-12M'!D43-'18-EXPENDTOGDP-12M'!D43</f>
        <v>-1.3756195231881541E-3</v>
      </c>
      <c r="E43" s="45">
        <f>'17-REVENTOGDP-12M'!E43-'18-EXPENDTOGDP-12M'!E43</f>
        <v>-3.2562124251578506E-2</v>
      </c>
      <c r="F43" s="45">
        <f>'17-REVENTOGDP-12M'!F43-'18-EXPENDTOGDP-12M'!F43</f>
        <v>-5.1496828657531968E-2</v>
      </c>
      <c r="G43" s="45">
        <f>'17-REVENTOGDP-12M'!G43-'18-EXPENDTOGDP-12M'!G43</f>
        <v>-6.0866427742471418E-3</v>
      </c>
      <c r="H43" s="45">
        <f>'17-REVENTOGDP-12M'!H43-'18-EXPENDTOGDP-12M'!H43</f>
        <v>-3.5788665056886437E-2</v>
      </c>
      <c r="I43" s="45">
        <f>'17-REVENTOGDP-12M'!I43-'18-EXPENDTOGDP-12M'!I43</f>
        <v>-6.2591271234865298E-3</v>
      </c>
      <c r="J43" s="45">
        <f>'17-REVENTOGDP-12M'!J43-'18-EXPENDTOGDP-12M'!J43</f>
        <v>-2.3452589570036153E-2</v>
      </c>
      <c r="K43" s="45">
        <f>'17-REVENTOGDP-12M'!K43-'18-EXPENDTOGDP-12M'!K43</f>
        <v>1.2926945265817558E-2</v>
      </c>
      <c r="L43" s="45">
        <f>'17-REVENTOGDP-12M'!L43-'18-EXPENDTOGDP-12M'!L43</f>
        <v>-1.1345142595663549E-2</v>
      </c>
      <c r="M43" s="45">
        <f>'17-REVENTOGDP-12M'!M43-'18-EXPENDTOGDP-12M'!M43</f>
        <v>3.4529916903344338E-2</v>
      </c>
    </row>
    <row r="44" spans="1:13" x14ac:dyDescent="0.2">
      <c r="A44" s="31">
        <v>2003.3333333333303</v>
      </c>
      <c r="B44" s="45">
        <f>'17-REVENTOGDP-12M'!B44-'18-EXPENDTOGDP-12M'!B44</f>
        <v>-3.8285431781661938E-2</v>
      </c>
      <c r="C44" s="45">
        <f>'17-REVENTOGDP-12M'!C44-'18-EXPENDTOGDP-12M'!C44</f>
        <v>-4.3545613506473735E-2</v>
      </c>
      <c r="D44" s="45">
        <f>'17-REVENTOGDP-12M'!D44-'18-EXPENDTOGDP-12M'!D44</f>
        <v>-7.8980177100734794E-4</v>
      </c>
      <c r="E44" s="45">
        <f>'17-REVENTOGDP-12M'!E44-'18-EXPENDTOGDP-12M'!E44</f>
        <v>-3.0705769251323956E-2</v>
      </c>
      <c r="F44" s="45">
        <f>'17-REVENTOGDP-12M'!F44-'18-EXPENDTOGDP-12M'!F44</f>
        <v>-5.1261549824373365E-2</v>
      </c>
      <c r="G44" s="45">
        <f>'17-REVENTOGDP-12M'!G44-'18-EXPENDTOGDP-12M'!G44</f>
        <v>-5.8270318908998919E-3</v>
      </c>
      <c r="H44" s="45">
        <f>'17-REVENTOGDP-12M'!H44-'18-EXPENDTOGDP-12M'!H44</f>
        <v>-3.7228201523957616E-2</v>
      </c>
      <c r="I44" s="45">
        <f>'17-REVENTOGDP-12M'!I44-'18-EXPENDTOGDP-12M'!I44</f>
        <v>-6.1049744076203671E-3</v>
      </c>
      <c r="J44" s="45">
        <f>'17-REVENTOGDP-12M'!J44-'18-EXPENDTOGDP-12M'!J44</f>
        <v>-2.5194989252103839E-2</v>
      </c>
      <c r="K44" s="45">
        <f>'17-REVENTOGDP-12M'!K44-'18-EXPENDTOGDP-12M'!K44</f>
        <v>1.2849878544723026E-2</v>
      </c>
      <c r="L44" s="45">
        <f>'17-REVENTOGDP-12M'!L44-'18-EXPENDTOGDP-12M'!L44</f>
        <v>-1.1404046893224329E-2</v>
      </c>
      <c r="M44" s="45">
        <f>'17-REVENTOGDP-12M'!M44-'18-EXPENDTOGDP-12M'!M44</f>
        <v>3.3299564210559796E-2</v>
      </c>
    </row>
    <row r="45" spans="1:13" x14ac:dyDescent="0.2">
      <c r="A45" s="31">
        <v>2003.4166666666636</v>
      </c>
      <c r="B45" s="45">
        <f>'17-REVENTOGDP-12M'!B45-'18-EXPENDTOGDP-12M'!B45</f>
        <v>-3.8561214036925917E-2</v>
      </c>
      <c r="C45" s="45">
        <f>'17-REVENTOGDP-12M'!C45-'18-EXPENDTOGDP-12M'!C45</f>
        <v>-4.6175682101675442E-2</v>
      </c>
      <c r="D45" s="45">
        <f>'17-REVENTOGDP-12M'!D45-'18-EXPENDTOGDP-12M'!D45</f>
        <v>-5.1625891635881382E-4</v>
      </c>
      <c r="E45" s="45">
        <f>'17-REVENTOGDP-12M'!E45-'18-EXPENDTOGDP-12M'!E45</f>
        <v>-2.7712390566863143E-2</v>
      </c>
      <c r="F45" s="45">
        <f>'17-REVENTOGDP-12M'!F45-'18-EXPENDTOGDP-12M'!F45</f>
        <v>-5.0575403282109188E-2</v>
      </c>
      <c r="G45" s="45">
        <f>'17-REVENTOGDP-12M'!G45-'18-EXPENDTOGDP-12M'!G45</f>
        <v>-5.3663810585082294E-3</v>
      </c>
      <c r="H45" s="45">
        <f>'17-REVENTOGDP-12M'!H45-'18-EXPENDTOGDP-12M'!H45</f>
        <v>-3.8906240921907254E-2</v>
      </c>
      <c r="I45" s="45">
        <f>'17-REVENTOGDP-12M'!I45-'18-EXPENDTOGDP-12M'!I45</f>
        <v>-5.9159562179363356E-3</v>
      </c>
      <c r="J45" s="45">
        <f>'17-REVENTOGDP-12M'!J45-'18-EXPENDTOGDP-12M'!J45</f>
        <v>-2.7242976548819076E-2</v>
      </c>
      <c r="K45" s="45">
        <f>'17-REVENTOGDP-12M'!K45-'18-EXPENDTOGDP-12M'!K45</f>
        <v>1.2114767787446967E-2</v>
      </c>
      <c r="L45" s="45">
        <f>'17-REVENTOGDP-12M'!L45-'18-EXPENDTOGDP-12M'!L45</f>
        <v>-1.1795126558893976E-2</v>
      </c>
      <c r="M45" s="45">
        <f>'17-REVENTOGDP-12M'!M45-'18-EXPENDTOGDP-12M'!M45</f>
        <v>3.3049683024446053E-2</v>
      </c>
    </row>
    <row r="46" spans="1:13" x14ac:dyDescent="0.2">
      <c r="A46" s="31">
        <v>2003.4999999999968</v>
      </c>
      <c r="B46" s="45">
        <f>'17-REVENTOGDP-12M'!B46-'18-EXPENDTOGDP-12M'!B46</f>
        <v>-3.9143179045069199E-2</v>
      </c>
      <c r="C46" s="45">
        <f>'17-REVENTOGDP-12M'!C46-'18-EXPENDTOGDP-12M'!C46</f>
        <v>-4.8373245030415957E-2</v>
      </c>
      <c r="D46" s="45">
        <f>'17-REVENTOGDP-12M'!D46-'18-EXPENDTOGDP-12M'!D46</f>
        <v>-1.0597475535361611E-3</v>
      </c>
      <c r="E46" s="45">
        <f>'17-REVENTOGDP-12M'!E46-'18-EXPENDTOGDP-12M'!E46</f>
        <v>-2.5170085869847758E-2</v>
      </c>
      <c r="F46" s="45">
        <f>'17-REVENTOGDP-12M'!F46-'18-EXPENDTOGDP-12M'!F46</f>
        <v>-5.0137765239253784E-2</v>
      </c>
      <c r="G46" s="45">
        <f>'17-REVENTOGDP-12M'!G46-'18-EXPENDTOGDP-12M'!G46</f>
        <v>-5.3254531793845428E-3</v>
      </c>
      <c r="H46" s="45">
        <f>'17-REVENTOGDP-12M'!H46-'18-EXPENDTOGDP-12M'!H46</f>
        <v>-4.0502812961971335E-2</v>
      </c>
      <c r="I46" s="45">
        <f>'17-REVENTOGDP-12M'!I46-'18-EXPENDTOGDP-12M'!I46</f>
        <v>-7.262928975940719E-3</v>
      </c>
      <c r="J46" s="45">
        <f>'17-REVENTOGDP-12M'!J46-'18-EXPENDTOGDP-12M'!J46</f>
        <v>-2.9316774392826095E-2</v>
      </c>
      <c r="K46" s="45">
        <f>'17-REVENTOGDP-12M'!K46-'18-EXPENDTOGDP-12M'!K46</f>
        <v>9.6245620026952916E-3</v>
      </c>
      <c r="L46" s="45">
        <f>'17-REVENTOGDP-12M'!L46-'18-EXPENDTOGDP-12M'!L46</f>
        <v>-1.3530395899179704E-2</v>
      </c>
      <c r="M46" s="45">
        <f>'17-REVENTOGDP-12M'!M46-'18-EXPENDTOGDP-12M'!M46</f>
        <v>3.3160593005747863E-2</v>
      </c>
    </row>
    <row r="47" spans="1:13" x14ac:dyDescent="0.2">
      <c r="A47" s="31">
        <v>2003.5833333333301</v>
      </c>
      <c r="B47" s="45">
        <f>'17-REVENTOGDP-12M'!B47-'18-EXPENDTOGDP-12M'!B47</f>
        <v>-4.0085456111016826E-2</v>
      </c>
      <c r="C47" s="45">
        <f>'17-REVENTOGDP-12M'!C47-'18-EXPENDTOGDP-12M'!C47</f>
        <v>-5.0266404706076462E-2</v>
      </c>
      <c r="D47" s="45">
        <f>'17-REVENTOGDP-12M'!D47-'18-EXPENDTOGDP-12M'!D47</f>
        <v>-2.6199236242627211E-3</v>
      </c>
      <c r="E47" s="45">
        <f>'17-REVENTOGDP-12M'!E47-'18-EXPENDTOGDP-12M'!E47</f>
        <v>-2.4345041492152775E-2</v>
      </c>
      <c r="F47" s="45">
        <f>'17-REVENTOGDP-12M'!F47-'18-EXPENDTOGDP-12M'!F47</f>
        <v>-5.0465463678372902E-2</v>
      </c>
      <c r="G47" s="45">
        <f>'17-REVENTOGDP-12M'!G47-'18-EXPENDTOGDP-12M'!G47</f>
        <v>-6.0681037010239525E-3</v>
      </c>
      <c r="H47" s="45">
        <f>'17-REVENTOGDP-12M'!H47-'18-EXPENDTOGDP-12M'!H47</f>
        <v>-4.1736228244543983E-2</v>
      </c>
      <c r="I47" s="45">
        <f>'17-REVENTOGDP-12M'!I47-'18-EXPENDTOGDP-12M'!I47</f>
        <v>-1.0962061561851033E-2</v>
      </c>
      <c r="J47" s="45">
        <f>'17-REVENTOGDP-12M'!J47-'18-EXPENDTOGDP-12M'!J47</f>
        <v>-3.1151543154824823E-2</v>
      </c>
      <c r="K47" s="45">
        <f>'17-REVENTOGDP-12M'!K47-'18-EXPENDTOGDP-12M'!K47</f>
        <v>4.9221306666458187E-3</v>
      </c>
      <c r="L47" s="45">
        <f>'17-REVENTOGDP-12M'!L47-'18-EXPENDTOGDP-12M'!L47</f>
        <v>-1.7112811007440942E-2</v>
      </c>
      <c r="M47" s="45">
        <f>'17-REVENTOGDP-12M'!M47-'18-EXPENDTOGDP-12M'!M47</f>
        <v>3.3077712790479274E-2</v>
      </c>
    </row>
    <row r="48" spans="1:13" x14ac:dyDescent="0.2">
      <c r="A48" s="31">
        <v>2003.6666666666633</v>
      </c>
      <c r="B48" s="45">
        <f>'17-REVENTOGDP-12M'!B48-'18-EXPENDTOGDP-12M'!B48</f>
        <v>-4.1096501217139869E-2</v>
      </c>
      <c r="C48" s="45">
        <f>'17-REVENTOGDP-12M'!C48-'18-EXPENDTOGDP-12M'!C48</f>
        <v>-5.1046756735662502E-2</v>
      </c>
      <c r="D48" s="45">
        <f>'17-REVENTOGDP-12M'!D48-'18-EXPENDTOGDP-12M'!D48</f>
        <v>-4.2015639642735692E-3</v>
      </c>
      <c r="E48" s="45">
        <f>'17-REVENTOGDP-12M'!E48-'18-EXPENDTOGDP-12M'!E48</f>
        <v>-2.5240269730542386E-2</v>
      </c>
      <c r="F48" s="45">
        <f>'17-REVENTOGDP-12M'!F48-'18-EXPENDTOGDP-12M'!F48</f>
        <v>-5.14235409425014E-2</v>
      </c>
      <c r="G48" s="45">
        <f>'17-REVENTOGDP-12M'!G48-'18-EXPENDTOGDP-12M'!G48</f>
        <v>-6.9835142709877007E-3</v>
      </c>
      <c r="H48" s="45">
        <f>'17-REVENTOGDP-12M'!H48-'18-EXPENDTOGDP-12M'!H48</f>
        <v>-4.2475570391384498E-2</v>
      </c>
      <c r="I48" s="45">
        <f>'17-REVENTOGDP-12M'!I48-'18-EXPENDTOGDP-12M'!I48</f>
        <v>-1.4860887469907824E-2</v>
      </c>
      <c r="J48" s="45">
        <f>'17-REVENTOGDP-12M'!J48-'18-EXPENDTOGDP-12M'!J48</f>
        <v>-3.2523464469900121E-2</v>
      </c>
      <c r="K48" s="45">
        <f>'17-REVENTOGDP-12M'!K48-'18-EXPENDTOGDP-12M'!K48</f>
        <v>2.9682952611520541E-5</v>
      </c>
      <c r="L48" s="45">
        <f>'17-REVENTOGDP-12M'!L48-'18-EXPENDTOGDP-12M'!L48</f>
        <v>-2.1035205447527294E-2</v>
      </c>
      <c r="M48" s="45">
        <f>'17-REVENTOGDP-12M'!M48-'18-EXPENDTOGDP-12M'!M48</f>
        <v>3.2507385492696605E-2</v>
      </c>
    </row>
    <row r="49" spans="1:13" x14ac:dyDescent="0.2">
      <c r="A49" s="31">
        <v>2003.7499999999966</v>
      </c>
      <c r="B49" s="45">
        <f>'17-REVENTOGDP-12M'!B49-'18-EXPENDTOGDP-12M'!B49</f>
        <v>-4.1800027994197131E-2</v>
      </c>
      <c r="C49" s="45">
        <f>'17-REVENTOGDP-12M'!C49-'18-EXPENDTOGDP-12M'!C49</f>
        <v>-4.9679774961555567E-2</v>
      </c>
      <c r="D49" s="45">
        <f>'17-REVENTOGDP-12M'!D49-'18-EXPENDTOGDP-12M'!D49</f>
        <v>-4.5121208825819603E-3</v>
      </c>
      <c r="E49" s="45">
        <f>'17-REVENTOGDP-12M'!E49-'18-EXPENDTOGDP-12M'!E49</f>
        <v>-2.7543825035704295E-2</v>
      </c>
      <c r="F49" s="45">
        <f>'17-REVENTOGDP-12M'!F49-'18-EXPENDTOGDP-12M'!F49</f>
        <v>-5.2723758297961665E-2</v>
      </c>
      <c r="G49" s="45">
        <f>'17-REVENTOGDP-12M'!G49-'18-EXPENDTOGDP-12M'!G49</f>
        <v>-7.2328660182952031E-3</v>
      </c>
      <c r="H49" s="45">
        <f>'17-REVENTOGDP-12M'!H49-'18-EXPENDTOGDP-12M'!H49</f>
        <v>-4.2628684068299338E-2</v>
      </c>
      <c r="I49" s="45">
        <f>'17-REVENTOGDP-12M'!I49-'18-EXPENDTOGDP-12M'!I49</f>
        <v>-1.6083497336439212E-2</v>
      </c>
      <c r="J49" s="45">
        <f>'17-REVENTOGDP-12M'!J49-'18-EXPENDTOGDP-12M'!J49</f>
        <v>-3.3216200596479617E-2</v>
      </c>
      <c r="K49" s="45">
        <f>'17-REVENTOGDP-12M'!K49-'18-EXPENDTOGDP-12M'!K49</f>
        <v>-2.4430532779359249E-3</v>
      </c>
      <c r="L49" s="45">
        <f>'17-REVENTOGDP-12M'!L49-'18-EXPENDTOGDP-12M'!L49</f>
        <v>-2.3302593737129007E-2</v>
      </c>
      <c r="M49" s="45">
        <f>'17-REVENTOGDP-12M'!M49-'18-EXPENDTOGDP-12M'!M49</f>
        <v>3.1222585257760227E-2</v>
      </c>
    </row>
    <row r="50" spans="1:13" x14ac:dyDescent="0.2">
      <c r="A50" s="31">
        <v>2003.8333333333298</v>
      </c>
      <c r="B50" s="45">
        <f>'17-REVENTOGDP-12M'!B50-'18-EXPENDTOGDP-12M'!B50</f>
        <v>-4.1939503672690837E-2</v>
      </c>
      <c r="C50" s="45">
        <f>'17-REVENTOGDP-12M'!C50-'18-EXPENDTOGDP-12M'!C50</f>
        <v>-4.5697790888749312E-2</v>
      </c>
      <c r="D50" s="45">
        <f>'17-REVENTOGDP-12M'!D50-'18-EXPENDTOGDP-12M'!D50</f>
        <v>-2.6725917340957861E-3</v>
      </c>
      <c r="E50" s="45">
        <f>'17-REVENTOGDP-12M'!E50-'18-EXPENDTOGDP-12M'!E50</f>
        <v>-3.0821599478653927E-2</v>
      </c>
      <c r="F50" s="45">
        <f>'17-REVENTOGDP-12M'!F50-'18-EXPENDTOGDP-12M'!F50</f>
        <v>-5.4132999733912612E-2</v>
      </c>
      <c r="G50" s="45">
        <f>'17-REVENTOGDP-12M'!G50-'18-EXPENDTOGDP-12M'!G50</f>
        <v>-6.2745684645871269E-3</v>
      </c>
      <c r="H50" s="45">
        <f>'17-REVENTOGDP-12M'!H50-'18-EXPENDTOGDP-12M'!H50</f>
        <v>-4.218816408476217E-2</v>
      </c>
      <c r="I50" s="45">
        <f>'17-REVENTOGDP-12M'!I50-'18-EXPENDTOGDP-12M'!I50</f>
        <v>-1.2763787928432135E-2</v>
      </c>
      <c r="J50" s="45">
        <f>'17-REVENTOGDP-12M'!J50-'18-EXPENDTOGDP-12M'!J50</f>
        <v>-3.3104945616534431E-2</v>
      </c>
      <c r="K50" s="45">
        <f>'17-REVENTOGDP-12M'!K50-'18-EXPENDTOGDP-12M'!K50</f>
        <v>-8.9965285474774559E-4</v>
      </c>
      <c r="L50" s="45">
        <f>'17-REVENTOGDP-12M'!L50-'18-EXPENDTOGDP-12M'!L50</f>
        <v>-2.2534027926280897E-2</v>
      </c>
      <c r="M50" s="45">
        <f>'17-REVENTOGDP-12M'!M50-'18-EXPENDTOGDP-12M'!M50</f>
        <v>2.9151092711091731E-2</v>
      </c>
    </row>
    <row r="51" spans="1:13" x14ac:dyDescent="0.2">
      <c r="A51" s="31">
        <v>2003.9166666666631</v>
      </c>
      <c r="B51" s="45">
        <f>'17-REVENTOGDP-12M'!B51-'18-EXPENDTOGDP-12M'!B51</f>
        <v>-4.1731109592724358E-2</v>
      </c>
      <c r="C51" s="45">
        <f>'17-REVENTOGDP-12M'!C51-'18-EXPENDTOGDP-12M'!C51</f>
        <v>-4.0856825034492339E-2</v>
      </c>
      <c r="D51" s="45">
        <f>'17-REVENTOGDP-12M'!D51-'18-EXPENDTOGDP-12M'!D51</f>
        <v>5.9696468299852423E-4</v>
      </c>
      <c r="E51" s="45">
        <f>'17-REVENTOGDP-12M'!E51-'18-EXPENDTOGDP-12M'!E51</f>
        <v>-3.4142917084637736E-2</v>
      </c>
      <c r="F51" s="45">
        <f>'17-REVENTOGDP-12M'!F51-'18-EXPENDTOGDP-12M'!F51</f>
        <v>-5.5607568187254375E-2</v>
      </c>
      <c r="G51" s="45">
        <f>'17-REVENTOGDP-12M'!G51-'18-EXPENDTOGDP-12M'!G51</f>
        <v>-4.6868497499315542E-3</v>
      </c>
      <c r="H51" s="45">
        <f>'17-REVENTOGDP-12M'!H51-'18-EXPENDTOGDP-12M'!H51</f>
        <v>-4.1477547504662315E-2</v>
      </c>
      <c r="I51" s="45">
        <f>'17-REVENTOGDP-12M'!I51-'18-EXPENDTOGDP-12M'!I51</f>
        <v>-6.9899175938598068E-3</v>
      </c>
      <c r="J51" s="45">
        <f>'17-REVENTOGDP-12M'!J51-'18-EXPENDTOGDP-12M'!J51</f>
        <v>-3.2433562289206075E-2</v>
      </c>
      <c r="K51" s="45">
        <f>'17-REVENTOGDP-12M'!K51-'18-EXPENDTOGDP-12M'!K51</f>
        <v>2.4665427875327772E-3</v>
      </c>
      <c r="L51" s="45">
        <f>'17-REVENTOGDP-12M'!L51-'18-EXPENDTOGDP-12M'!L51</f>
        <v>-1.9746305603440373E-2</v>
      </c>
      <c r="M51" s="45">
        <f>'17-REVENTOGDP-12M'!M51-'18-EXPENDTOGDP-12M'!M51</f>
        <v>2.6836980257163079E-2</v>
      </c>
    </row>
    <row r="52" spans="1:13" x14ac:dyDescent="0.2">
      <c r="A52" s="31">
        <v>2003.9999999999964</v>
      </c>
      <c r="B52" s="45">
        <f>'17-REVENTOGDP-12M'!B52-'18-EXPENDTOGDP-12M'!B52</f>
        <v>-4.1508731082659456E-2</v>
      </c>
      <c r="C52" s="45">
        <f>'17-REVENTOGDP-12M'!C52-'18-EXPENDTOGDP-12M'!C52</f>
        <v>-3.7449266998384412E-2</v>
      </c>
      <c r="D52" s="45">
        <f>'17-REVENTOGDP-12M'!D52-'18-EXPENDTOGDP-12M'!D52</f>
        <v>4.2152778447513417E-3</v>
      </c>
      <c r="E52" s="45">
        <f>'17-REVENTOGDP-12M'!E52-'18-EXPENDTOGDP-12M'!E52</f>
        <v>-3.6462336590289635E-2</v>
      </c>
      <c r="F52" s="45">
        <f>'17-REVENTOGDP-12M'!F52-'18-EXPENDTOGDP-12M'!F52</f>
        <v>-5.715322980984916E-2</v>
      </c>
      <c r="G52" s="45">
        <f>'17-REVENTOGDP-12M'!G52-'18-EXPENDTOGDP-12M'!G52</f>
        <v>-3.3074441757495743E-3</v>
      </c>
      <c r="H52" s="45">
        <f>'17-REVENTOGDP-12M'!H52-'18-EXPENDTOGDP-12M'!H52</f>
        <v>-4.0898568175422589E-2</v>
      </c>
      <c r="I52" s="45">
        <f>'17-REVENTOGDP-12M'!I52-'18-EXPENDTOGDP-12M'!I52</f>
        <v>-1.8156404352850375E-3</v>
      </c>
      <c r="J52" s="45">
        <f>'17-REVENTOGDP-12M'!J52-'18-EXPENDTOGDP-12M'!J52</f>
        <v>-3.1536131000469092E-2</v>
      </c>
      <c r="K52" s="45">
        <f>'17-REVENTOGDP-12M'!K52-'18-EXPENDTOGDP-12M'!K52</f>
        <v>4.6402112918514371E-3</v>
      </c>
      <c r="L52" s="45">
        <f>'17-REVENTOGDP-12M'!L52-'18-EXPENDTOGDP-12M'!L52</f>
        <v>-1.6549227541948153E-2</v>
      </c>
      <c r="M52" s="45">
        <f>'17-REVENTOGDP-12M'!M52-'18-EXPENDTOGDP-12M'!M52</f>
        <v>2.4977496203619109E-2</v>
      </c>
    </row>
    <row r="53" spans="1:13" x14ac:dyDescent="0.2">
      <c r="A53" s="31">
        <v>2004.0833333333296</v>
      </c>
      <c r="B53" s="45">
        <f>'17-REVENTOGDP-12M'!B53-'18-EXPENDTOGDP-12M'!B53</f>
        <v>-4.1531768096784327E-2</v>
      </c>
      <c r="C53" s="45">
        <f>'17-REVENTOGDP-12M'!C53-'18-EXPENDTOGDP-12M'!C53</f>
        <v>-3.7060625331639452E-2</v>
      </c>
      <c r="D53" s="45">
        <f>'17-REVENTOGDP-12M'!D53-'18-EXPENDTOGDP-12M'!D53</f>
        <v>7.3383563660722739E-3</v>
      </c>
      <c r="E53" s="45">
        <f>'17-REVENTOGDP-12M'!E53-'18-EXPENDTOGDP-12M'!E53</f>
        <v>-3.7111583454497721E-2</v>
      </c>
      <c r="F53" s="45">
        <f>'17-REVENTOGDP-12M'!F53-'18-EXPENDTOGDP-12M'!F53</f>
        <v>-5.8953457585869118E-2</v>
      </c>
      <c r="G53" s="45">
        <f>'17-REVENTOGDP-12M'!G53-'18-EXPENDTOGDP-12M'!G53</f>
        <v>-2.7459932616177296E-3</v>
      </c>
      <c r="H53" s="45">
        <f>'17-REVENTOGDP-12M'!H53-'18-EXPENDTOGDP-12M'!H53</f>
        <v>-4.072155667524846E-2</v>
      </c>
      <c r="I53" s="45">
        <f>'17-REVENTOGDP-12M'!I53-'18-EXPENDTOGDP-12M'!I53</f>
        <v>4.7947419597771379E-4</v>
      </c>
      <c r="J53" s="45">
        <f>'17-REVENTOGDP-12M'!J53-'18-EXPENDTOGDP-12M'!J53</f>
        <v>-3.0715481799179656E-2</v>
      </c>
      <c r="K53" s="45">
        <f>'17-REVENTOGDP-12M'!K53-'18-EXPENDTOGDP-12M'!K53</f>
        <v>3.5522003704043237E-3</v>
      </c>
      <c r="L53" s="45">
        <f>'17-REVENTOGDP-12M'!L53-'18-EXPENDTOGDP-12M'!L53</f>
        <v>-1.4355445810096235E-2</v>
      </c>
      <c r="M53" s="45">
        <f>'17-REVENTOGDP-12M'!M53-'18-EXPENDTOGDP-12M'!M53</f>
        <v>2.4063791774649568E-2</v>
      </c>
    </row>
    <row r="54" spans="1:13" x14ac:dyDescent="0.2">
      <c r="A54" s="31">
        <v>2004.1666666666629</v>
      </c>
      <c r="B54" s="45">
        <f>'17-REVENTOGDP-12M'!B54-'18-EXPENDTOGDP-12M'!B54</f>
        <v>-4.1763561678400563E-2</v>
      </c>
      <c r="C54" s="45">
        <f>'17-REVENTOGDP-12M'!C54-'18-EXPENDTOGDP-12M'!C54</f>
        <v>-3.8536053282314187E-2</v>
      </c>
      <c r="D54" s="45">
        <f>'17-REVENTOGDP-12M'!D54-'18-EXPENDTOGDP-12M'!D54</f>
        <v>9.8673025900320455E-3</v>
      </c>
      <c r="E54" s="45">
        <f>'17-REVENTOGDP-12M'!E54-'18-EXPENDTOGDP-12M'!E54</f>
        <v>-3.6890648232261791E-2</v>
      </c>
      <c r="F54" s="45">
        <f>'17-REVENTOGDP-12M'!F54-'18-EXPENDTOGDP-12M'!F54</f>
        <v>-6.1881235746746366E-2</v>
      </c>
      <c r="G54" s="45">
        <f>'17-REVENTOGDP-12M'!G54-'18-EXPENDTOGDP-12M'!G54</f>
        <v>-2.7797262906278375E-3</v>
      </c>
      <c r="H54" s="45">
        <f>'17-REVENTOGDP-12M'!H54-'18-EXPENDTOGDP-12M'!H54</f>
        <v>-4.071221906716127E-2</v>
      </c>
      <c r="I54" s="45">
        <f>'17-REVENTOGDP-12M'!I54-'18-EXPENDTOGDP-12M'!I54</f>
        <v>5.9705561198941659E-4</v>
      </c>
      <c r="J54" s="45">
        <f>'17-REVENTOGDP-12M'!J54-'18-EXPENDTOGDP-12M'!J54</f>
        <v>-3.0161563432374638E-2</v>
      </c>
      <c r="K54" s="45">
        <f>'17-REVENTOGDP-12M'!K54-'18-EXPENDTOGDP-12M'!K54</f>
        <v>4.4297957240868602E-4</v>
      </c>
      <c r="L54" s="45">
        <f>'17-REVENTOGDP-12M'!L54-'18-EXPENDTOGDP-12M'!L54</f>
        <v>-1.3803782285382649E-2</v>
      </c>
      <c r="M54" s="45">
        <f>'17-REVENTOGDP-12M'!M54-'18-EXPENDTOGDP-12M'!M54</f>
        <v>2.3773460088237441E-2</v>
      </c>
    </row>
    <row r="55" spans="1:13" x14ac:dyDescent="0.2">
      <c r="A55" s="31">
        <v>2004.2499999999961</v>
      </c>
      <c r="B55" s="45">
        <f>'17-REVENTOGDP-12M'!B55-'18-EXPENDTOGDP-12M'!B55</f>
        <v>-4.2093919253292367E-2</v>
      </c>
      <c r="C55" s="45">
        <f>'17-REVENTOGDP-12M'!C55-'18-EXPENDTOGDP-12M'!C55</f>
        <v>-4.0052269551629827E-2</v>
      </c>
      <c r="D55" s="45">
        <f>'17-REVENTOGDP-12M'!D55-'18-EXPENDTOGDP-12M'!D55</f>
        <v>1.1868212296338387E-2</v>
      </c>
      <c r="E55" s="45">
        <f>'17-REVENTOGDP-12M'!E55-'18-EXPENDTOGDP-12M'!E55</f>
        <v>-3.6955408800637912E-2</v>
      </c>
      <c r="F55" s="45">
        <f>'17-REVENTOGDP-12M'!F55-'18-EXPENDTOGDP-12M'!F55</f>
        <v>-6.6958518665329592E-2</v>
      </c>
      <c r="G55" s="45">
        <f>'17-REVENTOGDP-12M'!G55-'18-EXPENDTOGDP-12M'!G55</f>
        <v>-2.988235471440559E-3</v>
      </c>
      <c r="H55" s="45">
        <f>'17-REVENTOGDP-12M'!H55-'18-EXPENDTOGDP-12M'!H55</f>
        <v>-4.0514659827821597E-2</v>
      </c>
      <c r="I55" s="45">
        <f>'17-REVENTOGDP-12M'!I55-'18-EXPENDTOGDP-12M'!I55</f>
        <v>-3.3978325380101815E-5</v>
      </c>
      <c r="J55" s="45">
        <f>'17-REVENTOGDP-12M'!J55-'18-EXPENDTOGDP-12M'!J55</f>
        <v>-3.003607247856882E-2</v>
      </c>
      <c r="K55" s="45">
        <f>'17-REVENTOGDP-12M'!K55-'18-EXPENDTOGDP-12M'!K55</f>
        <v>-2.6677772851884107E-3</v>
      </c>
      <c r="L55" s="45">
        <f>'17-REVENTOGDP-12M'!L55-'18-EXPENDTOGDP-12M'!L55</f>
        <v>-1.5332317626788883E-2</v>
      </c>
      <c r="M55" s="45">
        <f>'17-REVENTOGDP-12M'!M55-'18-EXPENDTOGDP-12M'!M55</f>
        <v>2.3584777345570851E-2</v>
      </c>
    </row>
    <row r="56" spans="1:13" x14ac:dyDescent="0.2">
      <c r="A56" s="31">
        <v>2004.3333333333294</v>
      </c>
      <c r="B56" s="45">
        <f>'17-REVENTOGDP-12M'!B56-'18-EXPENDTOGDP-12M'!B56</f>
        <v>-4.2406745844156601E-2</v>
      </c>
      <c r="C56" s="45">
        <f>'17-REVENTOGDP-12M'!C56-'18-EXPENDTOGDP-12M'!C56</f>
        <v>-4.0192303257387596E-2</v>
      </c>
      <c r="D56" s="45">
        <f>'17-REVENTOGDP-12M'!D56-'18-EXPENDTOGDP-12M'!D56</f>
        <v>1.3364072812513617E-2</v>
      </c>
      <c r="E56" s="45">
        <f>'17-REVENTOGDP-12M'!E56-'18-EXPENDTOGDP-12M'!E56</f>
        <v>-3.8083919027788404E-2</v>
      </c>
      <c r="F56" s="45">
        <f>'17-REVENTOGDP-12M'!F56-'18-EXPENDTOGDP-12M'!F56</f>
        <v>-7.4531044834826199E-2</v>
      </c>
      <c r="G56" s="45">
        <f>'17-REVENTOGDP-12M'!G56-'18-EXPENDTOGDP-12M'!G56</f>
        <v>-3.0105227292454018E-3</v>
      </c>
      <c r="H56" s="45">
        <f>'17-REVENTOGDP-12M'!H56-'18-EXPENDTOGDP-12M'!H56</f>
        <v>-3.9901989404727389E-2</v>
      </c>
      <c r="I56" s="45">
        <f>'17-REVENTOGDP-12M'!I56-'18-EXPENDTOGDP-12M'!I56</f>
        <v>-2.1522669143370088E-4</v>
      </c>
      <c r="J56" s="45">
        <f>'17-REVENTOGDP-12M'!J56-'18-EXPENDTOGDP-12M'!J56</f>
        <v>-3.0337853732806508E-2</v>
      </c>
      <c r="K56" s="45">
        <f>'17-REVENTOGDP-12M'!K56-'18-EXPENDTOGDP-12M'!K56</f>
        <v>-4.2269822441790561E-3</v>
      </c>
      <c r="L56" s="45">
        <f>'17-REVENTOGDP-12M'!L56-'18-EXPENDTOGDP-12M'!L56</f>
        <v>-1.8912782963640851E-2</v>
      </c>
      <c r="M56" s="45">
        <f>'17-REVENTOGDP-12M'!M56-'18-EXPENDTOGDP-12M'!M56</f>
        <v>2.311326655722723E-2</v>
      </c>
    </row>
    <row r="57" spans="1:13" x14ac:dyDescent="0.2">
      <c r="A57" s="31">
        <v>2004.4166666666626</v>
      </c>
      <c r="B57" s="45">
        <f>'17-REVENTOGDP-12M'!B57-'18-EXPENDTOGDP-12M'!B57</f>
        <v>-4.2559271168664647E-2</v>
      </c>
      <c r="C57" s="45">
        <f>'17-REVENTOGDP-12M'!C57-'18-EXPENDTOGDP-12M'!C57</f>
        <v>-3.9095982991672218E-2</v>
      </c>
      <c r="D57" s="45">
        <f>'17-REVENTOGDP-12M'!D57-'18-EXPENDTOGDP-12M'!D57</f>
        <v>1.4254805444133878E-2</v>
      </c>
      <c r="E57" s="45">
        <f>'17-REVENTOGDP-12M'!E57-'18-EXPENDTOGDP-12M'!E57</f>
        <v>-3.9599132202162213E-2</v>
      </c>
      <c r="F57" s="45">
        <f>'17-REVENTOGDP-12M'!F57-'18-EXPENDTOGDP-12M'!F57</f>
        <v>-8.2384413208905383E-2</v>
      </c>
      <c r="G57" s="45">
        <f>'17-REVENTOGDP-12M'!G57-'18-EXPENDTOGDP-12M'!G57</f>
        <v>-2.6938166273012265E-3</v>
      </c>
      <c r="H57" s="45">
        <f>'17-REVENTOGDP-12M'!H57-'18-EXPENDTOGDP-12M'!H57</f>
        <v>-3.9143116949662604E-2</v>
      </c>
      <c r="I57" s="45">
        <f>'17-REVENTOGDP-12M'!I57-'18-EXPENDTOGDP-12M'!I57</f>
        <v>4.0398630589766338E-4</v>
      </c>
      <c r="J57" s="45">
        <f>'17-REVENTOGDP-12M'!J57-'18-EXPENDTOGDP-12M'!J57</f>
        <v>-3.0420464446159423E-2</v>
      </c>
      <c r="K57" s="45">
        <f>'17-REVENTOGDP-12M'!K57-'18-EXPENDTOGDP-12M'!K57</f>
        <v>-4.4897672782954756E-3</v>
      </c>
      <c r="L57" s="45">
        <f>'17-REVENTOGDP-12M'!L57-'18-EXPENDTOGDP-12M'!L57</f>
        <v>-2.2676213984838156E-2</v>
      </c>
      <c r="M57" s="45">
        <f>'17-REVENTOGDP-12M'!M57-'18-EXPENDTOGDP-12M'!M57</f>
        <v>2.2499508214151143E-2</v>
      </c>
    </row>
    <row r="58" spans="1:13" x14ac:dyDescent="0.2">
      <c r="A58" s="31">
        <v>2004.4999999999959</v>
      </c>
      <c r="B58" s="45">
        <f>'17-REVENTOGDP-12M'!B58-'18-EXPENDTOGDP-12M'!B58</f>
        <v>-4.2403118929883077E-2</v>
      </c>
      <c r="C58" s="45">
        <f>'17-REVENTOGDP-12M'!C58-'18-EXPENDTOGDP-12M'!C58</f>
        <v>-3.7284094869212303E-2</v>
      </c>
      <c r="D58" s="45">
        <f>'17-REVENTOGDP-12M'!D58-'18-EXPENDTOGDP-12M'!D58</f>
        <v>1.4419580456687398E-2</v>
      </c>
      <c r="E58" s="45">
        <f>'17-REVENTOGDP-12M'!E58-'18-EXPENDTOGDP-12M'!E58</f>
        <v>-4.0479154299235265E-2</v>
      </c>
      <c r="F58" s="45">
        <f>'17-REVENTOGDP-12M'!F58-'18-EXPENDTOGDP-12M'!F58</f>
        <v>-8.7739196347140669E-2</v>
      </c>
      <c r="G58" s="45">
        <f>'17-REVENTOGDP-12M'!G58-'18-EXPENDTOGDP-12M'!G58</f>
        <v>-1.939092021136235E-3</v>
      </c>
      <c r="H58" s="45">
        <f>'17-REVENTOGDP-12M'!H58-'18-EXPENDTOGDP-12M'!H58</f>
        <v>-3.862419986925919E-2</v>
      </c>
      <c r="I58" s="45">
        <f>'17-REVENTOGDP-12M'!I58-'18-EXPENDTOGDP-12M'!I58</f>
        <v>1.9621405682131998E-3</v>
      </c>
      <c r="J58" s="45">
        <f>'17-REVENTOGDP-12M'!J58-'18-EXPENDTOGDP-12M'!J58</f>
        <v>-2.9482828943774797E-2</v>
      </c>
      <c r="K58" s="45">
        <f>'17-REVENTOGDP-12M'!K58-'18-EXPENDTOGDP-12M'!K58</f>
        <v>-4.1572674035634249E-3</v>
      </c>
      <c r="L58" s="45">
        <f>'17-REVENTOGDP-12M'!L58-'18-EXPENDTOGDP-12M'!L58</f>
        <v>-2.4310510309614786E-2</v>
      </c>
      <c r="M58" s="45">
        <f>'17-REVENTOGDP-12M'!M58-'18-EXPENDTOGDP-12M'!M58</f>
        <v>2.2011055965799664E-2</v>
      </c>
    </row>
    <row r="59" spans="1:13" x14ac:dyDescent="0.2">
      <c r="A59" s="31">
        <v>2004.5833333333292</v>
      </c>
      <c r="B59" s="45">
        <f>'17-REVENTOGDP-12M'!B59-'18-EXPENDTOGDP-12M'!B59</f>
        <v>-4.1846861828184811E-2</v>
      </c>
      <c r="C59" s="45">
        <f>'17-REVENTOGDP-12M'!C59-'18-EXPENDTOGDP-12M'!C59</f>
        <v>-3.5307218565207688E-2</v>
      </c>
      <c r="D59" s="45">
        <f>'17-REVENTOGDP-12M'!D59-'18-EXPENDTOGDP-12M'!D59</f>
        <v>1.3857951013314163E-2</v>
      </c>
      <c r="E59" s="45">
        <f>'17-REVENTOGDP-12M'!E59-'18-EXPENDTOGDP-12M'!E59</f>
        <v>-4.0014879838308481E-2</v>
      </c>
      <c r="F59" s="45">
        <f>'17-REVENTOGDP-12M'!F59-'18-EXPENDTOGDP-12M'!F59</f>
        <v>-8.8670304879055029E-2</v>
      </c>
      <c r="G59" s="45">
        <f>'17-REVENTOGDP-12M'!G59-'18-EXPENDTOGDP-12M'!G59</f>
        <v>-7.6406633547404512E-4</v>
      </c>
      <c r="H59" s="45">
        <f>'17-REVENTOGDP-12M'!H59-'18-EXPENDTOGDP-12M'!H59</f>
        <v>-3.8588567213247493E-2</v>
      </c>
      <c r="I59" s="45">
        <f>'17-REVENTOGDP-12M'!I59-'18-EXPENDTOGDP-12M'!I59</f>
        <v>4.3974502567357687E-3</v>
      </c>
      <c r="J59" s="45">
        <f>'17-REVENTOGDP-12M'!J59-'18-EXPENDTOGDP-12M'!J59</f>
        <v>-2.7045523868385379E-2</v>
      </c>
      <c r="K59" s="45">
        <f>'17-REVENTOGDP-12M'!K59-'18-EXPENDTOGDP-12M'!K59</f>
        <v>-3.8659097692717026E-3</v>
      </c>
      <c r="L59" s="45">
        <f>'17-REVENTOGDP-12M'!L59-'18-EXPENDTOGDP-12M'!L59</f>
        <v>-2.2564392264391719E-2</v>
      </c>
      <c r="M59" s="45">
        <f>'17-REVENTOGDP-12M'!M59-'18-EXPENDTOGDP-12M'!M59</f>
        <v>2.1843846528180388E-2</v>
      </c>
    </row>
    <row r="60" spans="1:13" x14ac:dyDescent="0.2">
      <c r="A60" s="31">
        <v>2004.6666666666624</v>
      </c>
      <c r="B60" s="45">
        <f>'17-REVENTOGDP-12M'!B60-'18-EXPENDTOGDP-12M'!B60</f>
        <v>-4.1024332551040987E-2</v>
      </c>
      <c r="C60" s="45">
        <f>'17-REVENTOGDP-12M'!C60-'18-EXPENDTOGDP-12M'!C60</f>
        <v>-3.3866277403045486E-2</v>
      </c>
      <c r="D60" s="45">
        <f>'17-REVENTOGDP-12M'!D60-'18-EXPENDTOGDP-12M'!D60</f>
        <v>1.3019580632659178E-2</v>
      </c>
      <c r="E60" s="45">
        <f>'17-REVENTOGDP-12M'!E60-'18-EXPENDTOGDP-12M'!E60</f>
        <v>-3.8680063582879121E-2</v>
      </c>
      <c r="F60" s="45">
        <f>'17-REVENTOGDP-12M'!F60-'18-EXPENDTOGDP-12M'!F60</f>
        <v>-8.6363518548669249E-2</v>
      </c>
      <c r="G60" s="45">
        <f>'17-REVENTOGDP-12M'!G60-'18-EXPENDTOGDP-12M'!G60</f>
        <v>3.6185309196268278E-4</v>
      </c>
      <c r="H60" s="45">
        <f>'17-REVENTOGDP-12M'!H60-'18-EXPENDTOGDP-12M'!H60</f>
        <v>-3.8733845156620872E-2</v>
      </c>
      <c r="I60" s="45">
        <f>'17-REVENTOGDP-12M'!I60-'18-EXPENDTOGDP-12M'!I60</f>
        <v>6.8634500727203784E-3</v>
      </c>
      <c r="J60" s="45">
        <f>'17-REVENTOGDP-12M'!J60-'18-EXPENDTOGDP-12M'!J60</f>
        <v>-2.3888583991609424E-2</v>
      </c>
      <c r="K60" s="45">
        <f>'17-REVENTOGDP-12M'!K60-'18-EXPENDTOGDP-12M'!K60</f>
        <v>-4.0237030270866558E-3</v>
      </c>
      <c r="L60" s="45">
        <f>'17-REVENTOGDP-12M'!L60-'18-EXPENDTOGDP-12M'!L60</f>
        <v>-2.0329961701645249E-2</v>
      </c>
      <c r="M60" s="45">
        <f>'17-REVENTOGDP-12M'!M60-'18-EXPENDTOGDP-12M'!M60</f>
        <v>2.1921572230713227E-2</v>
      </c>
    </row>
    <row r="61" spans="1:13" x14ac:dyDescent="0.2">
      <c r="A61" s="31">
        <v>2004.7499999999957</v>
      </c>
      <c r="B61" s="45">
        <f>'17-REVENTOGDP-12M'!B61-'18-EXPENDTOGDP-12M'!B61</f>
        <v>-4.0125518036401631E-2</v>
      </c>
      <c r="C61" s="45">
        <f>'17-REVENTOGDP-12M'!C61-'18-EXPENDTOGDP-12M'!C61</f>
        <v>-3.3694799635880346E-2</v>
      </c>
      <c r="D61" s="45">
        <f>'17-REVENTOGDP-12M'!D61-'18-EXPENDTOGDP-12M'!D61</f>
        <v>1.2451418037357165E-2</v>
      </c>
      <c r="E61" s="45">
        <f>'17-REVENTOGDP-12M'!E61-'18-EXPENDTOGDP-12M'!E61</f>
        <v>-3.7236222760383075E-2</v>
      </c>
      <c r="F61" s="45">
        <f>'17-REVENTOGDP-12M'!F61-'18-EXPENDTOGDP-12M'!F61</f>
        <v>-8.2734201560800913E-2</v>
      </c>
      <c r="G61" s="45">
        <f>'17-REVENTOGDP-12M'!G61-'18-EXPENDTOGDP-12M'!G61</f>
        <v>8.6937990691027256E-4</v>
      </c>
      <c r="H61" s="45">
        <f>'17-REVENTOGDP-12M'!H61-'18-EXPENDTOGDP-12M'!H61</f>
        <v>-3.8626544009825625E-2</v>
      </c>
      <c r="I61" s="45">
        <f>'17-REVENTOGDP-12M'!I61-'18-EXPENDTOGDP-12M'!I61</f>
        <v>8.3339132855122511E-3</v>
      </c>
      <c r="J61" s="45">
        <f>'17-REVENTOGDP-12M'!J61-'18-EXPENDTOGDP-12M'!J61</f>
        <v>-2.1100645866938605E-2</v>
      </c>
      <c r="K61" s="45">
        <f>'17-REVENTOGDP-12M'!K61-'18-EXPENDTOGDP-12M'!K61</f>
        <v>-4.9751978813098452E-3</v>
      </c>
      <c r="L61" s="45">
        <f>'17-REVENTOGDP-12M'!L61-'18-EXPENDTOGDP-12M'!L61</f>
        <v>-2.1481888836308027E-2</v>
      </c>
      <c r="M61" s="45">
        <f>'17-REVENTOGDP-12M'!M61-'18-EXPENDTOGDP-12M'!M61</f>
        <v>2.2101690403291352E-2</v>
      </c>
    </row>
    <row r="62" spans="1:13" x14ac:dyDescent="0.2">
      <c r="A62" s="31">
        <v>2004.8333333333289</v>
      </c>
      <c r="B62" s="45">
        <f>'17-REVENTOGDP-12M'!B62-'18-EXPENDTOGDP-12M'!B62</f>
        <v>-3.9293665700983638E-2</v>
      </c>
      <c r="C62" s="45">
        <f>'17-REVENTOGDP-12M'!C62-'18-EXPENDTOGDP-12M'!C62</f>
        <v>-3.5234225894165416E-2</v>
      </c>
      <c r="D62" s="45">
        <f>'17-REVENTOGDP-12M'!D62-'18-EXPENDTOGDP-12M'!D62</f>
        <v>1.2545929997987648E-2</v>
      </c>
      <c r="E62" s="45">
        <f>'17-REVENTOGDP-12M'!E62-'18-EXPENDTOGDP-12M'!E62</f>
        <v>-3.6286953988108883E-2</v>
      </c>
      <c r="F62" s="45">
        <f>'17-REVENTOGDP-12M'!F62-'18-EXPENDTOGDP-12M'!F62</f>
        <v>-7.9349017822543333E-2</v>
      </c>
      <c r="G62" s="45">
        <f>'17-REVENTOGDP-12M'!G62-'18-EXPENDTOGDP-12M'!G62</f>
        <v>4.3159460665809224E-4</v>
      </c>
      <c r="H62" s="45">
        <f>'17-REVENTOGDP-12M'!H62-'18-EXPENDTOGDP-12M'!H62</f>
        <v>-3.7973870419830247E-2</v>
      </c>
      <c r="I62" s="45">
        <f>'17-REVENTOGDP-12M'!I62-'18-EXPENDTOGDP-12M'!I62</f>
        <v>7.8321467481162754E-3</v>
      </c>
      <c r="J62" s="45">
        <f>'17-REVENTOGDP-12M'!J62-'18-EXPENDTOGDP-12M'!J62</f>
        <v>-1.9463200461655117E-2</v>
      </c>
      <c r="K62" s="45">
        <f>'17-REVENTOGDP-12M'!K62-'18-EXPENDTOGDP-12M'!K62</f>
        <v>-6.8750645887510897E-3</v>
      </c>
      <c r="L62" s="45">
        <f>'17-REVENTOGDP-12M'!L62-'18-EXPENDTOGDP-12M'!L62</f>
        <v>-2.8427392864790346E-2</v>
      </c>
      <c r="M62" s="45">
        <f>'17-REVENTOGDP-12M'!M62-'18-EXPENDTOGDP-12M'!M62</f>
        <v>2.2272895639732671E-2</v>
      </c>
    </row>
    <row r="63" spans="1:13" x14ac:dyDescent="0.2">
      <c r="A63" s="31">
        <v>2004.9166666666622</v>
      </c>
      <c r="B63" s="45">
        <f>'17-REVENTOGDP-12M'!B63-'18-EXPENDTOGDP-12M'!B63</f>
        <v>-3.8483307170087189E-2</v>
      </c>
      <c r="C63" s="45">
        <f>'17-REVENTOGDP-12M'!C63-'18-EXPENDTOGDP-12M'!C63</f>
        <v>-3.7791885986425522E-2</v>
      </c>
      <c r="D63" s="45">
        <f>'17-REVENTOGDP-12M'!D63-'18-EXPENDTOGDP-12M'!D63</f>
        <v>1.3122315162956255E-2</v>
      </c>
      <c r="E63" s="45">
        <f>'17-REVENTOGDP-12M'!E63-'18-EXPENDTOGDP-12M'!E63</f>
        <v>-3.5820409628409766E-2</v>
      </c>
      <c r="F63" s="45">
        <f>'17-REVENTOGDP-12M'!F63-'18-EXPENDTOGDP-12M'!F63</f>
        <v>-7.6526124071319201E-2</v>
      </c>
      <c r="G63" s="45">
        <f>'17-REVENTOGDP-12M'!G63-'18-EXPENDTOGDP-12M'!G63</f>
        <v>-3.6619483943162168E-4</v>
      </c>
      <c r="H63" s="45">
        <f>'17-REVENTOGDP-12M'!H63-'18-EXPENDTOGDP-12M'!H63</f>
        <v>-3.7026619157125462E-2</v>
      </c>
      <c r="I63" s="45">
        <f>'17-REVENTOGDP-12M'!I63-'18-EXPENDTOGDP-12M'!I63</f>
        <v>4.5180304818285832E-3</v>
      </c>
      <c r="J63" s="45">
        <f>'17-REVENTOGDP-12M'!J63-'18-EXPENDTOGDP-12M'!J63</f>
        <v>-1.8557131962336326E-2</v>
      </c>
      <c r="K63" s="45">
        <f>'17-REVENTOGDP-12M'!K63-'18-EXPENDTOGDP-12M'!K63</f>
        <v>-9.1318834401479254E-3</v>
      </c>
      <c r="L63" s="45">
        <f>'17-REVENTOGDP-12M'!L63-'18-EXPENDTOGDP-12M'!L63</f>
        <v>-3.7983960838494812E-2</v>
      </c>
      <c r="M63" s="45">
        <f>'17-REVENTOGDP-12M'!M63-'18-EXPENDTOGDP-12M'!M63</f>
        <v>2.2443447359556945E-2</v>
      </c>
    </row>
    <row r="64" spans="1:13" x14ac:dyDescent="0.2">
      <c r="A64" s="31">
        <v>2004.9999999999955</v>
      </c>
      <c r="B64" s="45">
        <f>'17-REVENTOGDP-12M'!B64-'18-EXPENDTOGDP-12M'!B64</f>
        <v>-3.7600765131900415E-2</v>
      </c>
      <c r="C64" s="45">
        <f>'17-REVENTOGDP-12M'!C64-'18-EXPENDTOGDP-12M'!C64</f>
        <v>-4.0406329007826092E-2</v>
      </c>
      <c r="D64" s="45">
        <f>'17-REVENTOGDP-12M'!D64-'18-EXPENDTOGDP-12M'!D64</f>
        <v>1.385963355031361E-2</v>
      </c>
      <c r="E64" s="45">
        <f>'17-REVENTOGDP-12M'!E64-'18-EXPENDTOGDP-12M'!E64</f>
        <v>-3.5671534708967945E-2</v>
      </c>
      <c r="F64" s="45">
        <f>'17-REVENTOGDP-12M'!F64-'18-EXPENDTOGDP-12M'!F64</f>
        <v>-7.4271506128059828E-2</v>
      </c>
      <c r="G64" s="45">
        <f>'17-REVENTOGDP-12M'!G64-'18-EXPENDTOGDP-12M'!G64</f>
        <v>-7.2863945303935918E-4</v>
      </c>
      <c r="H64" s="45">
        <f>'17-REVENTOGDP-12M'!H64-'18-EXPENDTOGDP-12M'!H64</f>
        <v>-3.6166352173183869E-2</v>
      </c>
      <c r="I64" s="45">
        <f>'17-REVENTOGDP-12M'!I64-'18-EXPENDTOGDP-12M'!I64</f>
        <v>-2.4093076582784034E-3</v>
      </c>
      <c r="J64" s="45">
        <f>'17-REVENTOGDP-12M'!J64-'18-EXPENDTOGDP-12M'!J64</f>
        <v>-1.7669549496787118E-2</v>
      </c>
      <c r="K64" s="45">
        <f>'17-REVENTOGDP-12M'!K64-'18-EXPENDTOGDP-12M'!K64</f>
        <v>-1.0969046621288281E-2</v>
      </c>
      <c r="L64" s="45">
        <f>'17-REVENTOGDP-12M'!L64-'18-EXPENDTOGDP-12M'!L64</f>
        <v>-4.5665078024388128E-2</v>
      </c>
      <c r="M64" s="45">
        <f>'17-REVENTOGDP-12M'!M64-'18-EXPENDTOGDP-12M'!M64</f>
        <v>2.2651149961238959E-2</v>
      </c>
    </row>
    <row r="65" spans="1:13" x14ac:dyDescent="0.2">
      <c r="A65" s="31">
        <v>2005.0833333333287</v>
      </c>
      <c r="B65" s="45">
        <f>'17-REVENTOGDP-12M'!B65-'18-EXPENDTOGDP-12M'!B65</f>
        <v>-3.6609199601402465E-2</v>
      </c>
      <c r="C65" s="45">
        <f>'17-REVENTOGDP-12M'!C65-'18-EXPENDTOGDP-12M'!C65</f>
        <v>-4.2283231125264276E-2</v>
      </c>
      <c r="D65" s="45">
        <f>'17-REVENTOGDP-12M'!D65-'18-EXPENDTOGDP-12M'!D65</f>
        <v>1.4411428884872457E-2</v>
      </c>
      <c r="E65" s="45">
        <f>'17-REVENTOGDP-12M'!E65-'18-EXPENDTOGDP-12M'!E65</f>
        <v>-3.575174573691281E-2</v>
      </c>
      <c r="F65" s="45">
        <f>'17-REVENTOGDP-12M'!F65-'18-EXPENDTOGDP-12M'!F65</f>
        <v>-7.2562361642133644E-2</v>
      </c>
      <c r="G65" s="45">
        <f>'17-REVENTOGDP-12M'!G65-'18-EXPENDTOGDP-12M'!G65</f>
        <v>-1.004529531570264E-4</v>
      </c>
      <c r="H65" s="45">
        <f>'17-REVENTOGDP-12M'!H65-'18-EXPENDTOGDP-12M'!H65</f>
        <v>-3.5673826165168898E-2</v>
      </c>
      <c r="I65" s="45">
        <f>'17-REVENTOGDP-12M'!I65-'18-EXPENDTOGDP-12M'!I65</f>
        <v>-1.2959177266308408E-2</v>
      </c>
      <c r="J65" s="45">
        <f>'17-REVENTOGDP-12M'!J65-'18-EXPENDTOGDP-12M'!J65</f>
        <v>-1.6281821536522578E-2</v>
      </c>
      <c r="K65" s="45">
        <f>'17-REVENTOGDP-12M'!K65-'18-EXPENDTOGDP-12M'!K65</f>
        <v>-1.1772760054305331E-2</v>
      </c>
      <c r="L65" s="45">
        <f>'17-REVENTOGDP-12M'!L65-'18-EXPENDTOGDP-12M'!L65</f>
        <v>-4.8233707547764182E-2</v>
      </c>
      <c r="M65" s="45">
        <f>'17-REVENTOGDP-12M'!M65-'18-EXPENDTOGDP-12M'!M65</f>
        <v>2.2925866854912269E-2</v>
      </c>
    </row>
    <row r="66" spans="1:13" x14ac:dyDescent="0.2">
      <c r="A66" s="31">
        <v>2005.166666666662</v>
      </c>
      <c r="B66" s="45">
        <f>'17-REVENTOGDP-12M'!B66-'18-EXPENDTOGDP-12M'!B66</f>
        <v>-3.5704820497215961E-2</v>
      </c>
      <c r="C66" s="45">
        <f>'17-REVENTOGDP-12M'!C66-'18-EXPENDTOGDP-12M'!C66</f>
        <v>-4.3238667041549883E-2</v>
      </c>
      <c r="D66" s="45">
        <f>'17-REVENTOGDP-12M'!D66-'18-EXPENDTOGDP-12M'!D66</f>
        <v>1.4334057379101262E-2</v>
      </c>
      <c r="E66" s="45">
        <f>'17-REVENTOGDP-12M'!E66-'18-EXPENDTOGDP-12M'!E66</f>
        <v>-3.627128053121853E-2</v>
      </c>
      <c r="F66" s="45">
        <f>'17-REVENTOGDP-12M'!F66-'18-EXPENDTOGDP-12M'!F66</f>
        <v>-7.1271334410330345E-2</v>
      </c>
      <c r="G66" s="45">
        <f>'17-REVENTOGDP-12M'!G66-'18-EXPENDTOGDP-12M'!G66</f>
        <v>1.1809752532708218E-3</v>
      </c>
      <c r="H66" s="45">
        <f>'17-REVENTOGDP-12M'!H66-'18-EXPENDTOGDP-12M'!H66</f>
        <v>-3.5446264252505355E-2</v>
      </c>
      <c r="I66" s="45">
        <f>'17-REVENTOGDP-12M'!I66-'18-EXPENDTOGDP-12M'!I66</f>
        <v>-2.3987910437624216E-2</v>
      </c>
      <c r="J66" s="45">
        <f>'17-REVENTOGDP-12M'!J66-'18-EXPENDTOGDP-12M'!J66</f>
        <v>-1.4625329632867556E-2</v>
      </c>
      <c r="K66" s="45">
        <f>'17-REVENTOGDP-12M'!K66-'18-EXPENDTOGDP-12M'!K66</f>
        <v>-1.1569618907045276E-2</v>
      </c>
      <c r="L66" s="45">
        <f>'17-REVENTOGDP-12M'!L66-'18-EXPENDTOGDP-12M'!L66</f>
        <v>-4.7122191851835526E-2</v>
      </c>
      <c r="M66" s="45">
        <f>'17-REVENTOGDP-12M'!M66-'18-EXPENDTOGDP-12M'!M66</f>
        <v>2.3266105861632136E-2</v>
      </c>
    </row>
    <row r="67" spans="1:13" x14ac:dyDescent="0.2">
      <c r="A67" s="31">
        <v>2005.2499999999952</v>
      </c>
      <c r="B67" s="45">
        <f>'17-REVENTOGDP-12M'!B67-'18-EXPENDTOGDP-12M'!B67</f>
        <v>-3.5144439182560772E-2</v>
      </c>
      <c r="C67" s="45">
        <f>'17-REVENTOGDP-12M'!C67-'18-EXPENDTOGDP-12M'!C67</f>
        <v>-4.3237657803517737E-2</v>
      </c>
      <c r="D67" s="45">
        <f>'17-REVENTOGDP-12M'!D67-'18-EXPENDTOGDP-12M'!D67</f>
        <v>1.3174626756785768E-2</v>
      </c>
      <c r="E67" s="45">
        <f>'17-REVENTOGDP-12M'!E67-'18-EXPENDTOGDP-12M'!E67</f>
        <v>-3.7513216109687275E-2</v>
      </c>
      <c r="F67" s="45">
        <f>'17-REVENTOGDP-12M'!F67-'18-EXPENDTOGDP-12M'!F67</f>
        <v>-7.0248911343167297E-2</v>
      </c>
      <c r="G67" s="45">
        <f>'17-REVENTOGDP-12M'!G67-'18-EXPENDTOGDP-12M'!G67</f>
        <v>2.5660384403273784E-3</v>
      </c>
      <c r="H67" s="45">
        <f>'17-REVENTOGDP-12M'!H67-'18-EXPENDTOGDP-12M'!H67</f>
        <v>-3.5287678058338157E-2</v>
      </c>
      <c r="I67" s="45">
        <f>'17-REVENTOGDP-12M'!I67-'18-EXPENDTOGDP-12M'!I67</f>
        <v>-3.1592171742665986E-2</v>
      </c>
      <c r="J67" s="45">
        <f>'17-REVENTOGDP-12M'!J67-'18-EXPENDTOGDP-12M'!J67</f>
        <v>-1.3116362051223907E-2</v>
      </c>
      <c r="K67" s="45">
        <f>'17-REVENTOGDP-12M'!K67-'18-EXPENDTOGDP-12M'!K67</f>
        <v>-1.0547892162339478E-2</v>
      </c>
      <c r="L67" s="45">
        <f>'17-REVENTOGDP-12M'!L67-'18-EXPENDTOGDP-12M'!L67</f>
        <v>-4.4891520252956396E-2</v>
      </c>
      <c r="M67" s="45">
        <f>'17-REVENTOGDP-12M'!M67-'18-EXPENDTOGDP-12M'!M67</f>
        <v>2.3662283556804442E-2</v>
      </c>
    </row>
    <row r="68" spans="1:13" x14ac:dyDescent="0.2">
      <c r="A68" s="31">
        <v>2005.3333333333285</v>
      </c>
      <c r="B68" s="45">
        <f>'17-REVENTOGDP-12M'!B68-'18-EXPENDTOGDP-12M'!B68</f>
        <v>-3.5080523742527847E-2</v>
      </c>
      <c r="C68" s="45">
        <f>'17-REVENTOGDP-12M'!C68-'18-EXPENDTOGDP-12M'!C68</f>
        <v>-4.23140185870024E-2</v>
      </c>
      <c r="D68" s="45">
        <f>'17-REVENTOGDP-12M'!D68-'18-EXPENDTOGDP-12M'!D68</f>
        <v>1.07814734768093E-2</v>
      </c>
      <c r="E68" s="45">
        <f>'17-REVENTOGDP-12M'!E68-'18-EXPENDTOGDP-12M'!E68</f>
        <v>-3.953856165584102E-2</v>
      </c>
      <c r="F68" s="45">
        <f>'17-REVENTOGDP-12M'!F68-'18-EXPENDTOGDP-12M'!F68</f>
        <v>-6.9374978569203605E-2</v>
      </c>
      <c r="G68" s="45">
        <f>'17-REVENTOGDP-12M'!G68-'18-EXPENDTOGDP-12M'!G68</f>
        <v>3.6445264864546356E-3</v>
      </c>
      <c r="H68" s="45">
        <f>'17-REVENTOGDP-12M'!H68-'18-EXPENDTOGDP-12M'!H68</f>
        <v>-3.5021777426938239E-2</v>
      </c>
      <c r="I68" s="45">
        <f>'17-REVENTOGDP-12M'!I68-'18-EXPENDTOGDP-12M'!I68</f>
        <v>-3.3090467388986022E-2</v>
      </c>
      <c r="J68" s="45">
        <f>'17-REVENTOGDP-12M'!J68-'18-EXPENDTOGDP-12M'!J68</f>
        <v>-1.2065107907499983E-2</v>
      </c>
      <c r="K68" s="45">
        <f>'17-REVENTOGDP-12M'!K68-'18-EXPENDTOGDP-12M'!K68</f>
        <v>-9.0246557587020937E-3</v>
      </c>
      <c r="L68" s="45">
        <f>'17-REVENTOGDP-12M'!L68-'18-EXPENDTOGDP-12M'!L68</f>
        <v>-4.3588717691874834E-2</v>
      </c>
      <c r="M68" s="45">
        <f>'17-REVENTOGDP-12M'!M68-'18-EXPENDTOGDP-12M'!M68</f>
        <v>2.4120291925517623E-2</v>
      </c>
    </row>
    <row r="69" spans="1:13" x14ac:dyDescent="0.2">
      <c r="A69" s="31">
        <v>2005.4166666666617</v>
      </c>
      <c r="B69" s="45">
        <f>'17-REVENTOGDP-12M'!B69-'18-EXPENDTOGDP-12M'!B69</f>
        <v>-3.5242661983974577E-2</v>
      </c>
      <c r="C69" s="45">
        <f>'17-REVENTOGDP-12M'!C69-'18-EXPENDTOGDP-12M'!C69</f>
        <v>-4.0774949540486327E-2</v>
      </c>
      <c r="D69" s="45">
        <f>'17-REVENTOGDP-12M'!D69-'18-EXPENDTOGDP-12M'!D69</f>
        <v>8.1482992920635655E-3</v>
      </c>
      <c r="E69" s="45">
        <f>'17-REVENTOGDP-12M'!E69-'18-EXPENDTOGDP-12M'!E69</f>
        <v>-4.1535681952506176E-2</v>
      </c>
      <c r="F69" s="45">
        <f>'17-REVENTOGDP-12M'!F69-'18-EXPENDTOGDP-12M'!F69</f>
        <v>-6.8635949628014226E-2</v>
      </c>
      <c r="G69" s="45">
        <f>'17-REVENTOGDP-12M'!G69-'18-EXPENDTOGDP-12M'!G69</f>
        <v>4.52415366116804E-3</v>
      </c>
      <c r="H69" s="45">
        <f>'17-REVENTOGDP-12M'!H69-'18-EXPENDTOGDP-12M'!H69</f>
        <v>-3.4543339641223803E-2</v>
      </c>
      <c r="I69" s="45">
        <f>'17-REVENTOGDP-12M'!I69-'18-EXPENDTOGDP-12M'!I69</f>
        <v>-3.0561968892546365E-2</v>
      </c>
      <c r="J69" s="45">
        <f>'17-REVENTOGDP-12M'!J69-'18-EXPENDTOGDP-12M'!J69</f>
        <v>-1.1366102396000499E-2</v>
      </c>
      <c r="K69" s="45">
        <f>'17-REVENTOGDP-12M'!K69-'18-EXPENDTOGDP-12M'!K69</f>
        <v>-7.837306341476169E-3</v>
      </c>
      <c r="L69" s="45">
        <f>'17-REVENTOGDP-12M'!L69-'18-EXPENDTOGDP-12M'!L69</f>
        <v>-4.329194608916398E-2</v>
      </c>
      <c r="M69" s="45">
        <f>'17-REVENTOGDP-12M'!M69-'18-EXPENDTOGDP-12M'!M69</f>
        <v>2.4709396695699493E-2</v>
      </c>
    </row>
    <row r="70" spans="1:13" x14ac:dyDescent="0.2">
      <c r="A70" s="31">
        <v>2005.499999999995</v>
      </c>
      <c r="B70" s="45">
        <f>'17-REVENTOGDP-12M'!B70-'18-EXPENDTOGDP-12M'!B70</f>
        <v>-3.5255872578323522E-2</v>
      </c>
      <c r="C70" s="45">
        <f>'17-REVENTOGDP-12M'!C70-'18-EXPENDTOGDP-12M'!C70</f>
        <v>-3.8990141880129503E-2</v>
      </c>
      <c r="D70" s="45">
        <f>'17-REVENTOGDP-12M'!D70-'18-EXPENDTOGDP-12M'!D70</f>
        <v>6.5267248774612541E-3</v>
      </c>
      <c r="E70" s="45">
        <f>'17-REVENTOGDP-12M'!E70-'18-EXPENDTOGDP-12M'!E70</f>
        <v>-4.2485205546304805E-2</v>
      </c>
      <c r="F70" s="45">
        <f>'17-REVENTOGDP-12M'!F70-'18-EXPENDTOGDP-12M'!F70</f>
        <v>-6.804654292196366E-2</v>
      </c>
      <c r="G70" s="45">
        <f>'17-REVENTOGDP-12M'!G70-'18-EXPENDTOGDP-12M'!G70</f>
        <v>5.4375950293379938E-3</v>
      </c>
      <c r="H70" s="45">
        <f>'17-REVENTOGDP-12M'!H70-'18-EXPENDTOGDP-12M'!H70</f>
        <v>-3.3765379808006091E-2</v>
      </c>
      <c r="I70" s="45">
        <f>'17-REVENTOGDP-12M'!I70-'18-EXPENDTOGDP-12M'!I70</f>
        <v>-2.7235363222489373E-2</v>
      </c>
      <c r="J70" s="45">
        <f>'17-REVENTOGDP-12M'!J70-'18-EXPENDTOGDP-12M'!J70</f>
        <v>-1.0811446851231588E-2</v>
      </c>
      <c r="K70" s="45">
        <f>'17-REVENTOGDP-12M'!K70-'18-EXPENDTOGDP-12M'!K70</f>
        <v>-7.9274602432367058E-3</v>
      </c>
      <c r="L70" s="45">
        <f>'17-REVENTOGDP-12M'!L70-'18-EXPENDTOGDP-12M'!L70</f>
        <v>-4.35921227316311E-2</v>
      </c>
      <c r="M70" s="45">
        <f>'17-REVENTOGDP-12M'!M70-'18-EXPENDTOGDP-12M'!M70</f>
        <v>2.5514185654985977E-2</v>
      </c>
    </row>
    <row r="71" spans="1:13" x14ac:dyDescent="0.2">
      <c r="A71" s="31">
        <v>2005.5833333333283</v>
      </c>
      <c r="B71" s="45">
        <f>'17-REVENTOGDP-12M'!B71-'18-EXPENDTOGDP-12M'!B71</f>
        <v>-3.486200621537322E-2</v>
      </c>
      <c r="C71" s="45">
        <f>'17-REVENTOGDP-12M'!C71-'18-EXPENDTOGDP-12M'!C71</f>
        <v>-3.754370332018736E-2</v>
      </c>
      <c r="D71" s="45">
        <f>'17-REVENTOGDP-12M'!D71-'18-EXPENDTOGDP-12M'!D71</f>
        <v>6.7850128306856106E-3</v>
      </c>
      <c r="E71" s="45">
        <f>'17-REVENTOGDP-12M'!E71-'18-EXPENDTOGDP-12M'!E71</f>
        <v>-4.1791324795625584E-2</v>
      </c>
      <c r="F71" s="45">
        <f>'17-REVENTOGDP-12M'!F71-'18-EXPENDTOGDP-12M'!F71</f>
        <v>-6.7537384987762794E-2</v>
      </c>
      <c r="G71" s="45">
        <f>'17-REVENTOGDP-12M'!G71-'18-EXPENDTOGDP-12M'!G71</f>
        <v>6.5533938855995011E-3</v>
      </c>
      <c r="H71" s="45">
        <f>'17-REVENTOGDP-12M'!H71-'18-EXPENDTOGDP-12M'!H71</f>
        <v>-3.2672977296483885E-2</v>
      </c>
      <c r="I71" s="45">
        <f>'17-REVENTOGDP-12M'!I71-'18-EXPENDTOGDP-12M'!I71</f>
        <v>-2.5670393861874807E-2</v>
      </c>
      <c r="J71" s="45">
        <f>'17-REVENTOGDP-12M'!J71-'18-EXPENDTOGDP-12M'!J71</f>
        <v>-1.0197290006688675E-2</v>
      </c>
      <c r="K71" s="45">
        <f>'17-REVENTOGDP-12M'!K71-'18-EXPENDTOGDP-12M'!K71</f>
        <v>-9.7073773462615365E-3</v>
      </c>
      <c r="L71" s="45">
        <f>'17-REVENTOGDP-12M'!L71-'18-EXPENDTOGDP-12M'!L71</f>
        <v>-4.3893802675522342E-2</v>
      </c>
      <c r="M71" s="45">
        <f>'17-REVENTOGDP-12M'!M71-'18-EXPENDTOGDP-12M'!M71</f>
        <v>2.6534943783162124E-2</v>
      </c>
    </row>
    <row r="72" spans="1:13" x14ac:dyDescent="0.2">
      <c r="A72" s="31">
        <v>2005.6666666666615</v>
      </c>
      <c r="B72" s="45">
        <f>'17-REVENTOGDP-12M'!B72-'18-EXPENDTOGDP-12M'!B72</f>
        <v>-3.4260555910361645E-2</v>
      </c>
      <c r="C72" s="45">
        <f>'17-REVENTOGDP-12M'!C72-'18-EXPENDTOGDP-12M'!C72</f>
        <v>-3.7900751607936767E-2</v>
      </c>
      <c r="D72" s="45">
        <f>'17-REVENTOGDP-12M'!D72-'18-EXPENDTOGDP-12M'!D72</f>
        <v>8.3664863693126423E-3</v>
      </c>
      <c r="E72" s="45">
        <f>'17-REVENTOGDP-12M'!E72-'18-EXPENDTOGDP-12M'!E72</f>
        <v>-4.0511511628902819E-2</v>
      </c>
      <c r="F72" s="45">
        <f>'17-REVENTOGDP-12M'!F72-'18-EXPENDTOGDP-12M'!F72</f>
        <v>-6.6699986208388407E-2</v>
      </c>
      <c r="G72" s="45">
        <f>'17-REVENTOGDP-12M'!G72-'18-EXPENDTOGDP-12M'!G72</f>
        <v>7.7980829448519029E-3</v>
      </c>
      <c r="H72" s="45">
        <f>'17-REVENTOGDP-12M'!H72-'18-EXPENDTOGDP-12M'!H72</f>
        <v>-3.1537983787217283E-2</v>
      </c>
      <c r="I72" s="45">
        <f>'17-REVENTOGDP-12M'!I72-'18-EXPENDTOGDP-12M'!I72</f>
        <v>-2.5914073605505961E-2</v>
      </c>
      <c r="J72" s="45">
        <f>'17-REVENTOGDP-12M'!J72-'18-EXPENDTOGDP-12M'!J72</f>
        <v>-9.3292740610936842E-3</v>
      </c>
      <c r="K72" s="45">
        <f>'17-REVENTOGDP-12M'!K72-'18-EXPENDTOGDP-12M'!K72</f>
        <v>-1.1599859599693785E-2</v>
      </c>
      <c r="L72" s="45">
        <f>'17-REVENTOGDP-12M'!L72-'18-EXPENDTOGDP-12M'!L72</f>
        <v>-4.2836868404527162E-2</v>
      </c>
      <c r="M72" s="45">
        <f>'17-REVENTOGDP-12M'!M72-'18-EXPENDTOGDP-12M'!M72</f>
        <v>2.743791440166804E-2</v>
      </c>
    </row>
    <row r="73" spans="1:13" x14ac:dyDescent="0.2">
      <c r="A73" s="31">
        <v>2005.7499999999948</v>
      </c>
      <c r="B73" s="45">
        <f>'17-REVENTOGDP-12M'!B73-'18-EXPENDTOGDP-12M'!B73</f>
        <v>-3.3763197212300811E-2</v>
      </c>
      <c r="C73" s="45">
        <f>'17-REVENTOGDP-12M'!C73-'18-EXPENDTOGDP-12M'!C73</f>
        <v>-4.1737224653367655E-2</v>
      </c>
      <c r="D73" s="45">
        <f>'17-REVENTOGDP-12M'!D73-'18-EXPENDTOGDP-12M'!D73</f>
        <v>1.0379537903789315E-2</v>
      </c>
      <c r="E73" s="45">
        <f>'17-REVENTOGDP-12M'!E73-'18-EXPENDTOGDP-12M'!E73</f>
        <v>-4.0106883663969362E-2</v>
      </c>
      <c r="F73" s="45">
        <f>'17-REVENTOGDP-12M'!F73-'18-EXPENDTOGDP-12M'!F73</f>
        <v>-6.504661150113461E-2</v>
      </c>
      <c r="G73" s="45">
        <f>'17-REVENTOGDP-12M'!G73-'18-EXPENDTOGDP-12M'!G73</f>
        <v>9.0382883944080117E-3</v>
      </c>
      <c r="H73" s="45">
        <f>'17-REVENTOGDP-12M'!H73-'18-EXPENDTOGDP-12M'!H73</f>
        <v>-3.0701579216958708E-2</v>
      </c>
      <c r="I73" s="45">
        <f>'17-REVENTOGDP-12M'!I73-'18-EXPENDTOGDP-12M'!I73</f>
        <v>-2.7394950688635067E-2</v>
      </c>
      <c r="J73" s="45">
        <f>'17-REVENTOGDP-12M'!J73-'18-EXPENDTOGDP-12M'!J73</f>
        <v>-8.0178103451657434E-3</v>
      </c>
      <c r="K73" s="45">
        <f>'17-REVENTOGDP-12M'!K73-'18-EXPENDTOGDP-12M'!K73</f>
        <v>-1.1590658839684409E-2</v>
      </c>
      <c r="L73" s="45">
        <f>'17-REVENTOGDP-12M'!L73-'18-EXPENDTOGDP-12M'!L73</f>
        <v>-3.8884160952200875E-2</v>
      </c>
      <c r="M73" s="45">
        <f>'17-REVENTOGDP-12M'!M73-'18-EXPENDTOGDP-12M'!M73</f>
        <v>2.7809416552555755E-2</v>
      </c>
    </row>
    <row r="74" spans="1:13" x14ac:dyDescent="0.2">
      <c r="A74" s="31">
        <v>2005.833333333328</v>
      </c>
      <c r="B74" s="45">
        <f>'17-REVENTOGDP-12M'!B74-'18-EXPENDTOGDP-12M'!B74</f>
        <v>-3.3580846890548188E-2</v>
      </c>
      <c r="C74" s="45">
        <f>'17-REVENTOGDP-12M'!C74-'18-EXPENDTOGDP-12M'!C74</f>
        <v>-4.974919845657072E-2</v>
      </c>
      <c r="D74" s="45">
        <f>'17-REVENTOGDP-12M'!D74-'18-EXPENDTOGDP-12M'!D74</f>
        <v>1.2156415501756002E-2</v>
      </c>
      <c r="E74" s="45">
        <f>'17-REVENTOGDP-12M'!E74-'18-EXPENDTOGDP-12M'!E74</f>
        <v>-4.1519282056417806E-2</v>
      </c>
      <c r="F74" s="45">
        <f>'17-REVENTOGDP-12M'!F74-'18-EXPENDTOGDP-12M'!F74</f>
        <v>-6.2317174471501091E-2</v>
      </c>
      <c r="G74" s="45">
        <f>'17-REVENTOGDP-12M'!G74-'18-EXPENDTOGDP-12M'!G74</f>
        <v>1.0193029945855525E-2</v>
      </c>
      <c r="H74" s="45">
        <f>'17-REVENTOGDP-12M'!H74-'18-EXPENDTOGDP-12M'!H74</f>
        <v>-3.0364653480562387E-2</v>
      </c>
      <c r="I74" s="45">
        <f>'17-REVENTOGDP-12M'!I74-'18-EXPENDTOGDP-12M'!I74</f>
        <v>-2.9267418224688535E-2</v>
      </c>
      <c r="J74" s="45">
        <f>'17-REVENTOGDP-12M'!J74-'18-EXPENDTOGDP-12M'!J74</f>
        <v>-6.1977280017514458E-3</v>
      </c>
      <c r="K74" s="45">
        <f>'17-REVENTOGDP-12M'!K74-'18-EXPENDTOGDP-12M'!K74</f>
        <v>-8.4404723470311027E-3</v>
      </c>
      <c r="L74" s="45">
        <f>'17-REVENTOGDP-12M'!L74-'18-EXPENDTOGDP-12M'!L74</f>
        <v>-3.1397505703570638E-2</v>
      </c>
      <c r="M74" s="45">
        <f>'17-REVENTOGDP-12M'!M74-'18-EXPENDTOGDP-12M'!M74</f>
        <v>2.7434496768128369E-2</v>
      </c>
    </row>
    <row r="75" spans="1:13" x14ac:dyDescent="0.2">
      <c r="A75" s="31">
        <v>2005.9166666666613</v>
      </c>
      <c r="B75" s="45">
        <f>'17-REVENTOGDP-12M'!B75-'18-EXPENDTOGDP-12M'!B75</f>
        <v>-3.3527987398405568E-2</v>
      </c>
      <c r="C75" s="45">
        <f>'17-REVENTOGDP-12M'!C75-'18-EXPENDTOGDP-12M'!C75</f>
        <v>-5.8808414321253222E-2</v>
      </c>
      <c r="D75" s="45">
        <f>'17-REVENTOGDP-12M'!D75-'18-EXPENDTOGDP-12M'!D75</f>
        <v>1.384583983899984E-2</v>
      </c>
      <c r="E75" s="45">
        <f>'17-REVENTOGDP-12M'!E75-'18-EXPENDTOGDP-12M'!E75</f>
        <v>-4.36543083819671E-2</v>
      </c>
      <c r="F75" s="45">
        <f>'17-REVENTOGDP-12M'!F75-'18-EXPENDTOGDP-12M'!F75</f>
        <v>-5.9145294864542841E-2</v>
      </c>
      <c r="G75" s="45">
        <f>'17-REVENTOGDP-12M'!G75-'18-EXPENDTOGDP-12M'!G75</f>
        <v>1.1389828980611638E-2</v>
      </c>
      <c r="H75" s="45">
        <f>'17-REVENTOGDP-12M'!H75-'18-EXPENDTOGDP-12M'!H75</f>
        <v>-3.0177464292983069E-2</v>
      </c>
      <c r="I75" s="45">
        <f>'17-REVENTOGDP-12M'!I75-'18-EXPENDTOGDP-12M'!I75</f>
        <v>-2.9596879292815015E-2</v>
      </c>
      <c r="J75" s="45">
        <f>'17-REVENTOGDP-12M'!J75-'18-EXPENDTOGDP-12M'!J75</f>
        <v>-4.28807761311506E-3</v>
      </c>
      <c r="K75" s="45">
        <f>'17-REVENTOGDP-12M'!K75-'18-EXPENDTOGDP-12M'!K75</f>
        <v>-3.790706426220869E-3</v>
      </c>
      <c r="L75" s="45">
        <f>'17-REVENTOGDP-12M'!L75-'18-EXPENDTOGDP-12M'!L75</f>
        <v>-2.322500909569436E-2</v>
      </c>
      <c r="M75" s="45">
        <f>'17-REVENTOGDP-12M'!M75-'18-EXPENDTOGDP-12M'!M75</f>
        <v>2.6879590908638451E-2</v>
      </c>
    </row>
    <row r="76" spans="1:13" x14ac:dyDescent="0.2">
      <c r="A76" s="31">
        <v>2005.9999999999945</v>
      </c>
      <c r="B76" s="45">
        <f>'17-REVENTOGDP-12M'!B76-'18-EXPENDTOGDP-12M'!B76</f>
        <v>-3.3321345081844589E-2</v>
      </c>
      <c r="C76" s="45">
        <f>'17-REVENTOGDP-12M'!C76-'18-EXPENDTOGDP-12M'!C76</f>
        <v>-6.4888405748975753E-2</v>
      </c>
      <c r="D76" s="45">
        <f>'17-REVENTOGDP-12M'!D76-'18-EXPENDTOGDP-12M'!D76</f>
        <v>1.5788683367794432E-2</v>
      </c>
      <c r="E76" s="45">
        <f>'17-REVENTOGDP-12M'!E76-'18-EXPENDTOGDP-12M'!E76</f>
        <v>-4.4922738036828558E-2</v>
      </c>
      <c r="F76" s="45">
        <f>'17-REVENTOGDP-12M'!F76-'18-EXPENDTOGDP-12M'!F76</f>
        <v>-5.6384677664719662E-2</v>
      </c>
      <c r="G76" s="45">
        <f>'17-REVENTOGDP-12M'!G76-'18-EXPENDTOGDP-12M'!G76</f>
        <v>1.2805482910889232E-2</v>
      </c>
      <c r="H76" s="45">
        <f>'17-REVENTOGDP-12M'!H76-'18-EXPENDTOGDP-12M'!H76</f>
        <v>-2.9657529542337691E-2</v>
      </c>
      <c r="I76" s="45">
        <f>'17-REVENTOGDP-12M'!I76-'18-EXPENDTOGDP-12M'!I76</f>
        <v>-2.6212862722224728E-2</v>
      </c>
      <c r="J76" s="45">
        <f>'17-REVENTOGDP-12M'!J76-'18-EXPENDTOGDP-12M'!J76</f>
        <v>-2.822322251227416E-3</v>
      </c>
      <c r="K76" s="45">
        <f>'17-REVENTOGDP-12M'!K76-'18-EXPENDTOGDP-12M'!K76</f>
        <v>4.2947521257830079E-5</v>
      </c>
      <c r="L76" s="45">
        <f>'17-REVENTOGDP-12M'!L76-'18-EXPENDTOGDP-12M'!L76</f>
        <v>-1.8025276113609434E-2</v>
      </c>
      <c r="M76" s="45">
        <f>'17-REVENTOGDP-12M'!M76-'18-EXPENDTOGDP-12M'!M76</f>
        <v>2.6901015695927954E-2</v>
      </c>
    </row>
    <row r="77" spans="1:13" x14ac:dyDescent="0.2">
      <c r="A77" s="31">
        <v>2006.0833333333278</v>
      </c>
      <c r="B77" s="45">
        <f>'17-REVENTOGDP-12M'!B77-'18-EXPENDTOGDP-12M'!B77</f>
        <v>-3.2728651815605136E-2</v>
      </c>
      <c r="C77" s="45">
        <f>'17-REVENTOGDP-12M'!C77-'18-EXPENDTOGDP-12M'!C77</f>
        <v>-6.5268166501756597E-2</v>
      </c>
      <c r="D77" s="45">
        <f>'17-REVENTOGDP-12M'!D77-'18-EXPENDTOGDP-12M'!D77</f>
        <v>1.8158317581927708E-2</v>
      </c>
      <c r="E77" s="45">
        <f>'17-REVENTOGDP-12M'!E77-'18-EXPENDTOGDP-12M'!E77</f>
        <v>-4.4173598839840067E-2</v>
      </c>
      <c r="F77" s="45">
        <f>'17-REVENTOGDP-12M'!F77-'18-EXPENDTOGDP-12M'!F77</f>
        <v>-5.4658982978717074E-2</v>
      </c>
      <c r="G77" s="45">
        <f>'17-REVENTOGDP-12M'!G77-'18-EXPENDTOGDP-12M'!G77</f>
        <v>1.4539468573923742E-2</v>
      </c>
      <c r="H77" s="45">
        <f>'17-REVENTOGDP-12M'!H77-'18-EXPENDTOGDP-12M'!H77</f>
        <v>-2.8469159574931457E-2</v>
      </c>
      <c r="I77" s="45">
        <f>'17-REVENTOGDP-12M'!I77-'18-EXPENDTOGDP-12M'!I77</f>
        <v>-1.8074889784330694E-2</v>
      </c>
      <c r="J77" s="45">
        <f>'17-REVENTOGDP-12M'!J77-'18-EXPENDTOGDP-12M'!J77</f>
        <v>-2.1313024582572115E-3</v>
      </c>
      <c r="K77" s="45">
        <f>'17-REVENTOGDP-12M'!K77-'18-EXPENDTOGDP-12M'!K77</f>
        <v>1.5434621605050491E-3</v>
      </c>
      <c r="L77" s="45">
        <f>'17-REVENTOGDP-12M'!L77-'18-EXPENDTOGDP-12M'!L77</f>
        <v>-1.8155701674650804E-2</v>
      </c>
      <c r="M77" s="45">
        <f>'17-REVENTOGDP-12M'!M77-'18-EXPENDTOGDP-12M'!M77</f>
        <v>2.8018366052953936E-2</v>
      </c>
    </row>
    <row r="78" spans="1:13" x14ac:dyDescent="0.2">
      <c r="A78" s="31">
        <v>2006.1666666666611</v>
      </c>
      <c r="B78" s="45">
        <f>'17-REVENTOGDP-12M'!B78-'18-EXPENDTOGDP-12M'!B78</f>
        <v>-3.1712838063210957E-2</v>
      </c>
      <c r="C78" s="45">
        <f>'17-REVENTOGDP-12M'!C78-'18-EXPENDTOGDP-12M'!C78</f>
        <v>-6.2221721242533723E-2</v>
      </c>
      <c r="D78" s="45">
        <f>'17-REVENTOGDP-12M'!D78-'18-EXPENDTOGDP-12M'!D78</f>
        <v>2.0514078043822714E-2</v>
      </c>
      <c r="E78" s="45">
        <f>'17-REVENTOGDP-12M'!E78-'18-EXPENDTOGDP-12M'!E78</f>
        <v>-4.1938894575202834E-2</v>
      </c>
      <c r="F78" s="45">
        <f>'17-REVENTOGDP-12M'!F78-'18-EXPENDTOGDP-12M'!F78</f>
        <v>-5.3689807301966541E-2</v>
      </c>
      <c r="G78" s="45">
        <f>'17-REVENTOGDP-12M'!G78-'18-EXPENDTOGDP-12M'!G78</f>
        <v>1.6395743427253584E-2</v>
      </c>
      <c r="H78" s="45">
        <f>'17-REVENTOGDP-12M'!H78-'18-EXPENDTOGDP-12M'!H78</f>
        <v>-2.6841644118650643E-2</v>
      </c>
      <c r="I78" s="45">
        <f>'17-REVENTOGDP-12M'!I78-'18-EXPENDTOGDP-12M'!I78</f>
        <v>-8.5036592056602078E-3</v>
      </c>
      <c r="J78" s="45">
        <f>'17-REVENTOGDP-12M'!J78-'18-EXPENDTOGDP-12M'!J78</f>
        <v>-1.7685087872077454E-3</v>
      </c>
      <c r="K78" s="45">
        <f>'17-REVENTOGDP-12M'!K78-'18-EXPENDTOGDP-12M'!K78</f>
        <v>2.1770439770578687E-3</v>
      </c>
      <c r="L78" s="45">
        <f>'17-REVENTOGDP-12M'!L78-'18-EXPENDTOGDP-12M'!L78</f>
        <v>-2.1058990552075441E-2</v>
      </c>
      <c r="M78" s="45">
        <f>'17-REVENTOGDP-12M'!M78-'18-EXPENDTOGDP-12M'!M78</f>
        <v>2.983628989659004E-2</v>
      </c>
    </row>
    <row r="79" spans="1:13" x14ac:dyDescent="0.2">
      <c r="A79" s="31">
        <v>2006.2499999999943</v>
      </c>
      <c r="B79" s="45">
        <f>'17-REVENTOGDP-12M'!B79-'18-EXPENDTOGDP-12M'!B79</f>
        <v>-3.0283619800118566E-2</v>
      </c>
      <c r="C79" s="45">
        <f>'17-REVENTOGDP-12M'!C79-'18-EXPENDTOGDP-12M'!C79</f>
        <v>-5.9239889949652569E-2</v>
      </c>
      <c r="D79" s="45">
        <f>'17-REVENTOGDP-12M'!D79-'18-EXPENDTOGDP-12M'!D79</f>
        <v>2.2288833301633226E-2</v>
      </c>
      <c r="E79" s="45">
        <f>'17-REVENTOGDP-12M'!E79-'18-EXPENDTOGDP-12M'!E79</f>
        <v>-3.9158330390521801E-2</v>
      </c>
      <c r="F79" s="45">
        <f>'17-REVENTOGDP-12M'!F79-'18-EXPENDTOGDP-12M'!F79</f>
        <v>-5.2979216588951883E-2</v>
      </c>
      <c r="G79" s="45">
        <f>'17-REVENTOGDP-12M'!G79-'18-EXPENDTOGDP-12M'!G79</f>
        <v>1.8110008150958756E-2</v>
      </c>
      <c r="H79" s="45">
        <f>'17-REVENTOGDP-12M'!H79-'18-EXPENDTOGDP-12M'!H79</f>
        <v>-2.5140427906100493E-2</v>
      </c>
      <c r="I79" s="45">
        <f>'17-REVENTOGDP-12M'!I79-'18-EXPENDTOGDP-12M'!I79</f>
        <v>-1.8486574453340232E-3</v>
      </c>
      <c r="J79" s="45">
        <f>'17-REVENTOGDP-12M'!J79-'18-EXPENDTOGDP-12M'!J79</f>
        <v>-1.1035536346956643E-3</v>
      </c>
      <c r="K79" s="45">
        <f>'17-REVENTOGDP-12M'!K79-'18-EXPENDTOGDP-12M'!K79</f>
        <v>4.0830839999587143E-3</v>
      </c>
      <c r="L79" s="45">
        <f>'17-REVENTOGDP-12M'!L79-'18-EXPENDTOGDP-12M'!L79</f>
        <v>-2.3018438545604092E-2</v>
      </c>
      <c r="M79" s="45">
        <f>'17-REVENTOGDP-12M'!M79-'18-EXPENDTOGDP-12M'!M79</f>
        <v>3.1740753521228515E-2</v>
      </c>
    </row>
    <row r="80" spans="1:13" x14ac:dyDescent="0.2">
      <c r="A80" s="31">
        <v>2006.3333333333276</v>
      </c>
      <c r="B80" s="45">
        <f>'17-REVENTOGDP-12M'!B80-'18-EXPENDTOGDP-12M'!B80</f>
        <v>-2.8488137565934657E-2</v>
      </c>
      <c r="C80" s="45">
        <f>'17-REVENTOGDP-12M'!C80-'18-EXPENDTOGDP-12M'!C80</f>
        <v>-5.88369893794638E-2</v>
      </c>
      <c r="D80" s="45">
        <f>'17-REVENTOGDP-12M'!D80-'18-EXPENDTOGDP-12M'!D80</f>
        <v>2.3032906657227847E-2</v>
      </c>
      <c r="E80" s="45">
        <f>'17-REVENTOGDP-12M'!E80-'18-EXPENDTOGDP-12M'!E80</f>
        <v>-3.6592150328656703E-2</v>
      </c>
      <c r="F80" s="45">
        <f>'17-REVENTOGDP-12M'!F80-'18-EXPENDTOGDP-12M'!F80</f>
        <v>-5.216674769197166E-2</v>
      </c>
      <c r="G80" s="45">
        <f>'17-REVENTOGDP-12M'!G80-'18-EXPENDTOGDP-12M'!G80</f>
        <v>1.9474483828484768E-2</v>
      </c>
      <c r="H80" s="45">
        <f>'17-REVENTOGDP-12M'!H80-'18-EXPENDTOGDP-12M'!H80</f>
        <v>-2.3706661558249964E-2</v>
      </c>
      <c r="I80" s="45">
        <f>'17-REVENTOGDP-12M'!I80-'18-EXPENDTOGDP-12M'!I80</f>
        <v>-1.1138687507517564E-3</v>
      </c>
      <c r="J80" s="45">
        <f>'17-REVENTOGDP-12M'!J80-'18-EXPENDTOGDP-12M'!J80</f>
        <v>2.7479251396750337E-4</v>
      </c>
      <c r="K80" s="45">
        <f>'17-REVENTOGDP-12M'!K80-'18-EXPENDTOGDP-12M'!K80</f>
        <v>8.6158680983318137E-3</v>
      </c>
      <c r="L80" s="45">
        <f>'17-REVENTOGDP-12M'!L80-'18-EXPENDTOGDP-12M'!L80</f>
        <v>-2.1384481969911107E-2</v>
      </c>
      <c r="M80" s="45">
        <f>'17-REVENTOGDP-12M'!M80-'18-EXPENDTOGDP-12M'!M80</f>
        <v>3.3262990675927195E-2</v>
      </c>
    </row>
    <row r="81" spans="1:13" x14ac:dyDescent="0.2">
      <c r="A81" s="31">
        <v>2006.4166666666608</v>
      </c>
      <c r="B81" s="45">
        <f>'17-REVENTOGDP-12M'!B81-'18-EXPENDTOGDP-12M'!B81</f>
        <v>-2.6538751137552108E-2</v>
      </c>
      <c r="C81" s="45">
        <f>'17-REVENTOGDP-12M'!C81-'18-EXPENDTOGDP-12M'!C81</f>
        <v>-5.9724425501321787E-2</v>
      </c>
      <c r="D81" s="45">
        <f>'17-REVENTOGDP-12M'!D81-'18-EXPENDTOGDP-12M'!D81</f>
        <v>2.2679523223205378E-2</v>
      </c>
      <c r="E81" s="45">
        <f>'17-REVENTOGDP-12M'!E81-'18-EXPENDTOGDP-12M'!E81</f>
        <v>-3.4333407964957707E-2</v>
      </c>
      <c r="F81" s="45">
        <f>'17-REVENTOGDP-12M'!F81-'18-EXPENDTOGDP-12M'!F81</f>
        <v>-5.1403291665524653E-2</v>
      </c>
      <c r="G81" s="45">
        <f>'17-REVENTOGDP-12M'!G81-'18-EXPENDTOGDP-12M'!G81</f>
        <v>2.0486165143990931E-2</v>
      </c>
      <c r="H81" s="45">
        <f>'17-REVENTOGDP-12M'!H81-'18-EXPENDTOGDP-12M'!H81</f>
        <v>-2.2802264133686134E-2</v>
      </c>
      <c r="I81" s="45">
        <f>'17-REVENTOGDP-12M'!I81-'18-EXPENDTOGDP-12M'!I81</f>
        <v>-4.1590303089444891E-3</v>
      </c>
      <c r="J81" s="45">
        <f>'17-REVENTOGDP-12M'!J81-'18-EXPENDTOGDP-12M'!J81</f>
        <v>1.9436368916782576E-3</v>
      </c>
      <c r="K81" s="45">
        <f>'17-REVENTOGDP-12M'!K81-'18-EXPENDTOGDP-12M'!K81</f>
        <v>1.4289814140736545E-2</v>
      </c>
      <c r="L81" s="45">
        <f>'17-REVENTOGDP-12M'!L81-'18-EXPENDTOGDP-12M'!L81</f>
        <v>-1.7541010261514944E-2</v>
      </c>
      <c r="M81" s="45">
        <f>'17-REVENTOGDP-12M'!M81-'18-EXPENDTOGDP-12M'!M81</f>
        <v>3.4469230713385091E-2</v>
      </c>
    </row>
    <row r="82" spans="1:13" x14ac:dyDescent="0.2">
      <c r="A82" s="31">
        <v>2006.4999999999941</v>
      </c>
      <c r="B82" s="45">
        <f>'17-REVENTOGDP-12M'!B82-'18-EXPENDTOGDP-12M'!B82</f>
        <v>-2.4691194401860239E-2</v>
      </c>
      <c r="C82" s="45">
        <f>'17-REVENTOGDP-12M'!C82-'18-EXPENDTOGDP-12M'!C82</f>
        <v>-5.9690614233436134E-2</v>
      </c>
      <c r="D82" s="45">
        <f>'17-REVENTOGDP-12M'!D82-'18-EXPENDTOGDP-12M'!D82</f>
        <v>2.1254170475328737E-2</v>
      </c>
      <c r="E82" s="45">
        <f>'17-REVENTOGDP-12M'!E82-'18-EXPENDTOGDP-12M'!E82</f>
        <v>-3.2311707823432678E-2</v>
      </c>
      <c r="F82" s="45">
        <f>'17-REVENTOGDP-12M'!F82-'18-EXPENDTOGDP-12M'!F82</f>
        <v>-5.0957508421737074E-2</v>
      </c>
      <c r="G82" s="45">
        <f>'17-REVENTOGDP-12M'!G82-'18-EXPENDTOGDP-12M'!G82</f>
        <v>2.1192657456123976E-2</v>
      </c>
      <c r="H82" s="45">
        <f>'17-REVENTOGDP-12M'!H82-'18-EXPENDTOGDP-12M'!H82</f>
        <v>-2.2667908264117242E-2</v>
      </c>
      <c r="I82" s="45">
        <f>'17-REVENTOGDP-12M'!I82-'18-EXPENDTOGDP-12M'!I82</f>
        <v>-7.608440533156291E-3</v>
      </c>
      <c r="J82" s="45">
        <f>'17-REVENTOGDP-12M'!J82-'18-EXPENDTOGDP-12M'!J82</f>
        <v>3.2813797338571149E-3</v>
      </c>
      <c r="K82" s="45">
        <f>'17-REVENTOGDP-12M'!K82-'18-EXPENDTOGDP-12M'!K82</f>
        <v>1.8976435267811176E-2</v>
      </c>
      <c r="L82" s="45">
        <f>'17-REVENTOGDP-12M'!L82-'18-EXPENDTOGDP-12M'!L82</f>
        <v>-1.3851803439667909E-2</v>
      </c>
      <c r="M82" s="45">
        <f>'17-REVENTOGDP-12M'!M82-'18-EXPENDTOGDP-12M'!M82</f>
        <v>3.55548113417401E-2</v>
      </c>
    </row>
    <row r="83" spans="1:13" x14ac:dyDescent="0.2">
      <c r="A83" s="31">
        <v>2006.5833333333273</v>
      </c>
      <c r="B83" s="45">
        <f>'17-REVENTOGDP-12M'!B83-'18-EXPENDTOGDP-12M'!B83</f>
        <v>-2.313956201534545E-2</v>
      </c>
      <c r="C83" s="45">
        <f>'17-REVENTOGDP-12M'!C83-'18-EXPENDTOGDP-12M'!C83</f>
        <v>-5.7190954888111545E-2</v>
      </c>
      <c r="D83" s="45">
        <f>'17-REVENTOGDP-12M'!D83-'18-EXPENDTOGDP-12M'!D83</f>
        <v>1.9049618655473777E-2</v>
      </c>
      <c r="E83" s="45">
        <f>'17-REVENTOGDP-12M'!E83-'18-EXPENDTOGDP-12M'!E83</f>
        <v>-3.0545749997902105E-2</v>
      </c>
      <c r="F83" s="45">
        <f>'17-REVENTOGDP-12M'!F83-'18-EXPENDTOGDP-12M'!F83</f>
        <v>-5.107829065277536E-2</v>
      </c>
      <c r="G83" s="45">
        <f>'17-REVENTOGDP-12M'!G83-'18-EXPENDTOGDP-12M'!G83</f>
        <v>2.1652234429476558E-2</v>
      </c>
      <c r="H83" s="45">
        <f>'17-REVENTOGDP-12M'!H83-'18-EXPENDTOGDP-12M'!H83</f>
        <v>-2.3380638543696652E-2</v>
      </c>
      <c r="I83" s="45">
        <f>'17-REVENTOGDP-12M'!I83-'18-EXPENDTOGDP-12M'!I83</f>
        <v>-8.7989202578374615E-3</v>
      </c>
      <c r="J83" s="45">
        <f>'17-REVENTOGDP-12M'!J83-'18-EXPENDTOGDP-12M'!J83</f>
        <v>3.8445603516378823E-3</v>
      </c>
      <c r="K83" s="45">
        <f>'17-REVENTOGDP-12M'!K83-'18-EXPENDTOGDP-12M'!K83</f>
        <v>2.1069316657360226E-2</v>
      </c>
      <c r="L83" s="45">
        <f>'17-REVENTOGDP-12M'!L83-'18-EXPENDTOGDP-12M'!L83</f>
        <v>-1.2153712235933645E-2</v>
      </c>
      <c r="M83" s="45">
        <f>'17-REVENTOGDP-12M'!M83-'18-EXPENDTOGDP-12M'!M83</f>
        <v>3.6669579467991931E-2</v>
      </c>
    </row>
    <row r="84" spans="1:13" x14ac:dyDescent="0.2">
      <c r="A84" s="31">
        <v>2006.6666666666606</v>
      </c>
      <c r="B84" s="45">
        <f>'17-REVENTOGDP-12M'!B84-'18-EXPENDTOGDP-12M'!B84</f>
        <v>-2.1823368142751043E-2</v>
      </c>
      <c r="C84" s="45">
        <f>'17-REVENTOGDP-12M'!C84-'18-EXPENDTOGDP-12M'!C84</f>
        <v>-5.323300776343759E-2</v>
      </c>
      <c r="D84" s="45">
        <f>'17-REVENTOGDP-12M'!D84-'18-EXPENDTOGDP-12M'!D84</f>
        <v>1.7361541209436337E-2</v>
      </c>
      <c r="E84" s="45">
        <f>'17-REVENTOGDP-12M'!E84-'18-EXPENDTOGDP-12M'!E84</f>
        <v>-2.9400757121851417E-2</v>
      </c>
      <c r="F84" s="45">
        <f>'17-REVENTOGDP-12M'!F84-'18-EXPENDTOGDP-12M'!F84</f>
        <v>-5.1965287712830821E-2</v>
      </c>
      <c r="G84" s="45">
        <f>'17-REVENTOGDP-12M'!G84-'18-EXPENDTOGDP-12M'!G84</f>
        <v>2.1966885616747311E-2</v>
      </c>
      <c r="H84" s="45">
        <f>'17-REVENTOGDP-12M'!H84-'18-EXPENDTOGDP-12M'!H84</f>
        <v>-2.4377345874774581E-2</v>
      </c>
      <c r="I84" s="45">
        <f>'17-REVENTOGDP-12M'!I84-'18-EXPENDTOGDP-12M'!I84</f>
        <v>-7.7321792826773872E-3</v>
      </c>
      <c r="J84" s="45">
        <f>'17-REVENTOGDP-12M'!J84-'18-EXPENDTOGDP-12M'!J84</f>
        <v>3.8698302533710649E-3</v>
      </c>
      <c r="K84" s="45">
        <f>'17-REVENTOGDP-12M'!K84-'18-EXPENDTOGDP-12M'!K84</f>
        <v>2.0844297121589528E-2</v>
      </c>
      <c r="L84" s="45">
        <f>'17-REVENTOGDP-12M'!L84-'18-EXPENDTOGDP-12M'!L84</f>
        <v>-1.2260687244055768E-2</v>
      </c>
      <c r="M84" s="45">
        <f>'17-REVENTOGDP-12M'!M84-'18-EXPENDTOGDP-12M'!M84</f>
        <v>3.7793829055206007E-2</v>
      </c>
    </row>
    <row r="85" spans="1:13" x14ac:dyDescent="0.2">
      <c r="A85" s="31">
        <v>2006.7499999999939</v>
      </c>
      <c r="B85" s="45">
        <f>'17-REVENTOGDP-12M'!B85-'18-EXPENDTOGDP-12M'!B85</f>
        <v>-2.0618286039425282E-2</v>
      </c>
      <c r="C85" s="45">
        <f>'17-REVENTOGDP-12M'!C85-'18-EXPENDTOGDP-12M'!C85</f>
        <v>-4.9446511675042382E-2</v>
      </c>
      <c r="D85" s="45">
        <f>'17-REVENTOGDP-12M'!D85-'18-EXPENDTOGDP-12M'!D85</f>
        <v>1.7673504646069427E-2</v>
      </c>
      <c r="E85" s="45">
        <f>'17-REVENTOGDP-12M'!E85-'18-EXPENDTOGDP-12M'!E85</f>
        <v>-2.9322548431260143E-2</v>
      </c>
      <c r="F85" s="45">
        <f>'17-REVENTOGDP-12M'!F85-'18-EXPENDTOGDP-12M'!F85</f>
        <v>-5.3803624824381113E-2</v>
      </c>
      <c r="G85" s="45">
        <f>'17-REVENTOGDP-12M'!G85-'18-EXPENDTOGDP-12M'!G85</f>
        <v>2.2246710849647133E-2</v>
      </c>
      <c r="H85" s="45">
        <f>'17-REVENTOGDP-12M'!H85-'18-EXPENDTOGDP-12M'!H85</f>
        <v>-2.4944226489799881E-2</v>
      </c>
      <c r="I85" s="45">
        <f>'17-REVENTOGDP-12M'!I85-'18-EXPENDTOGDP-12M'!I85</f>
        <v>-5.0627363930637603E-3</v>
      </c>
      <c r="J85" s="45">
        <f>'17-REVENTOGDP-12M'!J85-'18-EXPENDTOGDP-12M'!J85</f>
        <v>3.7582563490937693E-3</v>
      </c>
      <c r="K85" s="45">
        <f>'17-REVENTOGDP-12M'!K85-'18-EXPENDTOGDP-12M'!K85</f>
        <v>1.9029990699550914E-2</v>
      </c>
      <c r="L85" s="45">
        <f>'17-REVENTOGDP-12M'!L85-'18-EXPENDTOGDP-12M'!L85</f>
        <v>-1.3488562937463533E-2</v>
      </c>
      <c r="M85" s="45">
        <f>'17-REVENTOGDP-12M'!M85-'18-EXPENDTOGDP-12M'!M85</f>
        <v>3.8865945270203095E-2</v>
      </c>
    </row>
    <row r="86" spans="1:13" x14ac:dyDescent="0.2">
      <c r="A86" s="31">
        <v>2006.8333333333271</v>
      </c>
      <c r="B86" s="45">
        <f>'17-REVENTOGDP-12M'!B86-'18-EXPENDTOGDP-12M'!B86</f>
        <v>-1.9403807174974752E-2</v>
      </c>
      <c r="C86" s="45">
        <f>'17-REVENTOGDP-12M'!C86-'18-EXPENDTOGDP-12M'!C86</f>
        <v>-4.7114707314157844E-2</v>
      </c>
      <c r="D86" s="45">
        <f>'17-REVENTOGDP-12M'!D86-'18-EXPENDTOGDP-12M'!D86</f>
        <v>2.0798140987323577E-2</v>
      </c>
      <c r="E86" s="45">
        <f>'17-REVENTOGDP-12M'!E86-'18-EXPENDTOGDP-12M'!E86</f>
        <v>-3.0537263683761473E-2</v>
      </c>
      <c r="F86" s="45">
        <f>'17-REVENTOGDP-12M'!F86-'18-EXPENDTOGDP-12M'!F86</f>
        <v>-5.6607973491157648E-2</v>
      </c>
      <c r="G86" s="45">
        <f>'17-REVENTOGDP-12M'!G86-'18-EXPENDTOGDP-12M'!G86</f>
        <v>2.2584962360101657E-2</v>
      </c>
      <c r="H86" s="45">
        <f>'17-REVENTOGDP-12M'!H86-'18-EXPENDTOGDP-12M'!H86</f>
        <v>-2.4628524174157618E-2</v>
      </c>
      <c r="I86" s="45">
        <f>'17-REVENTOGDP-12M'!I86-'18-EXPENDTOGDP-12M'!I86</f>
        <v>-1.548771591296294E-3</v>
      </c>
      <c r="J86" s="45">
        <f>'17-REVENTOGDP-12M'!J86-'18-EXPENDTOGDP-12M'!J86</f>
        <v>3.8546081092520335E-3</v>
      </c>
      <c r="K86" s="45">
        <f>'17-REVENTOGDP-12M'!K86-'18-EXPENDTOGDP-12M'!K86</f>
        <v>1.643789986903671E-2</v>
      </c>
      <c r="L86" s="45">
        <f>'17-REVENTOGDP-12M'!L86-'18-EXPENDTOGDP-12M'!L86</f>
        <v>-1.5146123055204741E-2</v>
      </c>
      <c r="M86" s="45">
        <f>'17-REVENTOGDP-12M'!M86-'18-EXPENDTOGDP-12M'!M86</f>
        <v>3.9810615652451808E-2</v>
      </c>
    </row>
    <row r="87" spans="1:13" x14ac:dyDescent="0.2">
      <c r="A87" s="31">
        <v>2006.9166666666604</v>
      </c>
      <c r="B87" s="45">
        <f>'17-REVENTOGDP-12M'!B87-'18-EXPENDTOGDP-12M'!B87</f>
        <v>-1.8073510636707479E-2</v>
      </c>
      <c r="C87" s="45">
        <f>'17-REVENTOGDP-12M'!C87-'18-EXPENDTOGDP-12M'!C87</f>
        <v>-4.6184746426581602E-2</v>
      </c>
      <c r="D87" s="45">
        <f>'17-REVENTOGDP-12M'!D87-'18-EXPENDTOGDP-12M'!D87</f>
        <v>2.5040089932988729E-2</v>
      </c>
      <c r="E87" s="45">
        <f>'17-REVENTOGDP-12M'!E87-'18-EXPENDTOGDP-12M'!E87</f>
        <v>-3.241316907724745E-2</v>
      </c>
      <c r="F87" s="45">
        <f>'17-REVENTOGDP-12M'!F87-'18-EXPENDTOGDP-12M'!F87</f>
        <v>-5.9740596638889587E-2</v>
      </c>
      <c r="G87" s="45">
        <f>'17-REVENTOGDP-12M'!G87-'18-EXPENDTOGDP-12M'!G87</f>
        <v>2.3017874662861371E-2</v>
      </c>
      <c r="H87" s="45">
        <f>'17-REVENTOGDP-12M'!H87-'18-EXPENDTOGDP-12M'!H87</f>
        <v>-2.3974819125120672E-2</v>
      </c>
      <c r="I87" s="45">
        <f>'17-REVENTOGDP-12M'!I87-'18-EXPENDTOGDP-12M'!I87</f>
        <v>1.6076330109452974E-3</v>
      </c>
      <c r="J87" s="45">
        <f>'17-REVENTOGDP-12M'!J87-'18-EXPENDTOGDP-12M'!J87</f>
        <v>4.2964018090908551E-3</v>
      </c>
      <c r="K87" s="45">
        <f>'17-REVENTOGDP-12M'!K87-'18-EXPENDTOGDP-12M'!K87</f>
        <v>1.4216247204040078E-2</v>
      </c>
      <c r="L87" s="45">
        <f>'17-REVENTOGDP-12M'!L87-'18-EXPENDTOGDP-12M'!L87</f>
        <v>-1.6483414795690765E-2</v>
      </c>
      <c r="M87" s="45">
        <f>'17-REVENTOGDP-12M'!M87-'18-EXPENDTOGDP-12M'!M87</f>
        <v>4.0497722258564961E-2</v>
      </c>
    </row>
    <row r="88" spans="1:13" x14ac:dyDescent="0.2">
      <c r="A88" s="31">
        <v>2006.9999999999936</v>
      </c>
      <c r="B88" s="45">
        <f>'17-REVENTOGDP-12M'!B88-'18-EXPENDTOGDP-12M'!B88</f>
        <v>-1.6526211158778892E-2</v>
      </c>
      <c r="C88" s="45">
        <f>'17-REVENTOGDP-12M'!C88-'18-EXPENDTOGDP-12M'!C88</f>
        <v>-4.6272366361304773E-2</v>
      </c>
      <c r="D88" s="45">
        <f>'17-REVENTOGDP-12M'!D88-'18-EXPENDTOGDP-12M'!D88</f>
        <v>2.8092727823714192E-2</v>
      </c>
      <c r="E88" s="45">
        <f>'17-REVENTOGDP-12M'!E88-'18-EXPENDTOGDP-12M'!E88</f>
        <v>-3.4110678054671828E-2</v>
      </c>
      <c r="F88" s="45">
        <f>'17-REVENTOGDP-12M'!F88-'18-EXPENDTOGDP-12M'!F88</f>
        <v>-6.2420099444416788E-2</v>
      </c>
      <c r="G88" s="45">
        <f>'17-REVENTOGDP-12M'!G88-'18-EXPENDTOGDP-12M'!G88</f>
        <v>2.3567622853048753E-2</v>
      </c>
      <c r="H88" s="45">
        <f>'17-REVENTOGDP-12M'!H88-'18-EXPENDTOGDP-12M'!H88</f>
        <v>-2.3763205488390948E-2</v>
      </c>
      <c r="I88" s="45">
        <f>'17-REVENTOGDP-12M'!I88-'18-EXPENDTOGDP-12M'!I88</f>
        <v>3.1098077345103059E-3</v>
      </c>
      <c r="J88" s="45">
        <f>'17-REVENTOGDP-12M'!J88-'18-EXPENDTOGDP-12M'!J88</f>
        <v>5.1683030490655701E-3</v>
      </c>
      <c r="K88" s="45">
        <f>'17-REVENTOGDP-12M'!K88-'18-EXPENDTOGDP-12M'!K88</f>
        <v>1.3540680719782261E-2</v>
      </c>
      <c r="L88" s="45">
        <f>'17-REVENTOGDP-12M'!L88-'18-EXPENDTOGDP-12M'!L88</f>
        <v>-1.6749004476277141E-2</v>
      </c>
      <c r="M88" s="45">
        <f>'17-REVENTOGDP-12M'!M88-'18-EXPENDTOGDP-12M'!M88</f>
        <v>4.078665580791746E-2</v>
      </c>
    </row>
    <row r="89" spans="1:13" x14ac:dyDescent="0.2">
      <c r="A89" s="31">
        <v>2007.0833333333269</v>
      </c>
      <c r="B89" s="45">
        <f>'17-REVENTOGDP-12M'!B89-'18-EXPENDTOGDP-12M'!B89</f>
        <v>-1.4695467188343247E-2</v>
      </c>
      <c r="C89" s="45">
        <f>'17-REVENTOGDP-12M'!C89-'18-EXPENDTOGDP-12M'!C89</f>
        <v>-4.6925520893152384E-2</v>
      </c>
      <c r="D89" s="45">
        <f>'17-REVENTOGDP-12M'!D89-'18-EXPENDTOGDP-12M'!D89</f>
        <v>2.8275997408382492E-2</v>
      </c>
      <c r="E89" s="45">
        <f>'17-REVENTOGDP-12M'!E89-'18-EXPENDTOGDP-12M'!E89</f>
        <v>-3.494456328923945E-2</v>
      </c>
      <c r="F89" s="45">
        <f>'17-REVENTOGDP-12M'!F89-'18-EXPENDTOGDP-12M'!F89</f>
        <v>-6.410379004019362E-2</v>
      </c>
      <c r="G89" s="45">
        <f>'17-REVENTOGDP-12M'!G89-'18-EXPENDTOGDP-12M'!G89</f>
        <v>2.4174373969373941E-2</v>
      </c>
      <c r="H89" s="45">
        <f>'17-REVENTOGDP-12M'!H89-'18-EXPENDTOGDP-12M'!H89</f>
        <v>-2.4499463990910519E-2</v>
      </c>
      <c r="I89" s="45">
        <f>'17-REVENTOGDP-12M'!I89-'18-EXPENDTOGDP-12M'!I89</f>
        <v>2.2185996243095918E-3</v>
      </c>
      <c r="J89" s="45">
        <f>'17-REVENTOGDP-12M'!J89-'18-EXPENDTOGDP-12M'!J89</f>
        <v>6.4276232984614712E-3</v>
      </c>
      <c r="K89" s="45">
        <f>'17-REVENTOGDP-12M'!K89-'18-EXPENDTOGDP-12M'!K89</f>
        <v>1.505303546451181E-2</v>
      </c>
      <c r="L89" s="45">
        <f>'17-REVENTOGDP-12M'!L89-'18-EXPENDTOGDP-12M'!L89</f>
        <v>-1.5458590186962218E-2</v>
      </c>
      <c r="M89" s="45">
        <f>'17-REVENTOGDP-12M'!M89-'18-EXPENDTOGDP-12M'!M89</f>
        <v>4.0694763012419199E-2</v>
      </c>
    </row>
    <row r="90" spans="1:13" x14ac:dyDescent="0.2">
      <c r="A90" s="31">
        <v>2007.1666666666601</v>
      </c>
      <c r="B90" s="45">
        <f>'17-REVENTOGDP-12M'!B90-'18-EXPENDTOGDP-12M'!B90</f>
        <v>-1.264458597384549E-2</v>
      </c>
      <c r="C90" s="45">
        <f>'17-REVENTOGDP-12M'!C90-'18-EXPENDTOGDP-12M'!C90</f>
        <v>-4.7412872830944142E-2</v>
      </c>
      <c r="D90" s="45">
        <f>'17-REVENTOGDP-12M'!D90-'18-EXPENDTOGDP-12M'!D90</f>
        <v>2.6367062731707136E-2</v>
      </c>
      <c r="E90" s="45">
        <f>'17-REVENTOGDP-12M'!E90-'18-EXPENDTOGDP-12M'!E90</f>
        <v>-3.4823100002094598E-2</v>
      </c>
      <c r="F90" s="45">
        <f>'17-REVENTOGDP-12M'!F90-'18-EXPENDTOGDP-12M'!F90</f>
        <v>-6.5123616808118623E-2</v>
      </c>
      <c r="G90" s="45">
        <f>'17-REVENTOGDP-12M'!G90-'18-EXPENDTOGDP-12M'!G90</f>
        <v>2.445298429933751E-2</v>
      </c>
      <c r="H90" s="45">
        <f>'17-REVENTOGDP-12M'!H90-'18-EXPENDTOGDP-12M'!H90</f>
        <v>-2.5646351666714029E-2</v>
      </c>
      <c r="I90" s="45">
        <f>'17-REVENTOGDP-12M'!I90-'18-EXPENDTOGDP-12M'!I90</f>
        <v>3.4134970078703031E-4</v>
      </c>
      <c r="J90" s="45">
        <f>'17-REVENTOGDP-12M'!J90-'18-EXPENDTOGDP-12M'!J90</f>
        <v>7.5311375678019377E-3</v>
      </c>
      <c r="K90" s="45">
        <f>'17-REVENTOGDP-12M'!K90-'18-EXPENDTOGDP-12M'!K90</f>
        <v>1.7471747033669938E-2</v>
      </c>
      <c r="L90" s="45">
        <f>'17-REVENTOGDP-12M'!L90-'18-EXPENDTOGDP-12M'!L90</f>
        <v>-1.3140665475482649E-2</v>
      </c>
      <c r="M90" s="45">
        <f>'17-REVENTOGDP-12M'!M90-'18-EXPENDTOGDP-12M'!M90</f>
        <v>4.0851965051608485E-2</v>
      </c>
    </row>
    <row r="91" spans="1:13" x14ac:dyDescent="0.2">
      <c r="A91" s="31">
        <v>2007.2499999999934</v>
      </c>
      <c r="B91" s="45">
        <f>'17-REVENTOGDP-12M'!B91-'18-EXPENDTOGDP-12M'!B91</f>
        <v>-1.0465715832127132E-2</v>
      </c>
      <c r="C91" s="45">
        <f>'17-REVENTOGDP-12M'!C91-'18-EXPENDTOGDP-12M'!C91</f>
        <v>-4.6946720960337252E-2</v>
      </c>
      <c r="D91" s="45">
        <f>'17-REVENTOGDP-12M'!D91-'18-EXPENDTOGDP-12M'!D91</f>
        <v>2.3727720093057181E-2</v>
      </c>
      <c r="E91" s="45">
        <f>'17-REVENTOGDP-12M'!E91-'18-EXPENDTOGDP-12M'!E91</f>
        <v>-3.3802655984243812E-2</v>
      </c>
      <c r="F91" s="45">
        <f>'17-REVENTOGDP-12M'!F91-'18-EXPENDTOGDP-12M'!F91</f>
        <v>-6.6017005422560726E-2</v>
      </c>
      <c r="G91" s="45">
        <f>'17-REVENTOGDP-12M'!G91-'18-EXPENDTOGDP-12M'!G91</f>
        <v>2.3945253178208781E-2</v>
      </c>
      <c r="H91" s="45">
        <f>'17-REVENTOGDP-12M'!H91-'18-EXPENDTOGDP-12M'!H91</f>
        <v>-2.6417942753773405E-2</v>
      </c>
      <c r="I91" s="45">
        <f>'17-REVENTOGDP-12M'!I91-'18-EXPENDTOGDP-12M'!I91</f>
        <v>-6.0822997652970612E-4</v>
      </c>
      <c r="J91" s="45">
        <f>'17-REVENTOGDP-12M'!J91-'18-EXPENDTOGDP-12M'!J91</f>
        <v>7.820349349152711E-3</v>
      </c>
      <c r="K91" s="45">
        <f>'17-REVENTOGDP-12M'!K91-'18-EXPENDTOGDP-12M'!K91</f>
        <v>1.9082218522082306E-2</v>
      </c>
      <c r="L91" s="45">
        <f>'17-REVENTOGDP-12M'!L91-'18-EXPENDTOGDP-12M'!L91</f>
        <v>-1.0565748892461868E-2</v>
      </c>
      <c r="M91" s="45">
        <f>'17-REVENTOGDP-12M'!M91-'18-EXPENDTOGDP-12M'!M91</f>
        <v>4.2024719726473425E-2</v>
      </c>
    </row>
    <row r="92" spans="1:13" x14ac:dyDescent="0.2">
      <c r="A92" s="31">
        <v>2007.3333333333267</v>
      </c>
      <c r="B92" s="45">
        <f>'17-REVENTOGDP-12M'!B92-'18-EXPENDTOGDP-12M'!B92</f>
        <v>-8.2584491659044024E-3</v>
      </c>
      <c r="C92" s="45">
        <f>'17-REVENTOGDP-12M'!C92-'18-EXPENDTOGDP-12M'!C92</f>
        <v>-4.5054046750140797E-2</v>
      </c>
      <c r="D92" s="45">
        <f>'17-REVENTOGDP-12M'!D92-'18-EXPENDTOGDP-12M'!D92</f>
        <v>2.1381562838358958E-2</v>
      </c>
      <c r="E92" s="45">
        <f>'17-REVENTOGDP-12M'!E92-'18-EXPENDTOGDP-12M'!E92</f>
        <v>-3.2027091191797696E-2</v>
      </c>
      <c r="F92" s="45">
        <f>'17-REVENTOGDP-12M'!F92-'18-EXPENDTOGDP-12M'!F92</f>
        <v>-6.7196877958468515E-2</v>
      </c>
      <c r="G92" s="45">
        <f>'17-REVENTOGDP-12M'!G92-'18-EXPENDTOGDP-12M'!G92</f>
        <v>2.2497603306783187E-2</v>
      </c>
      <c r="H92" s="45">
        <f>'17-REVENTOGDP-12M'!H92-'18-EXPENDTOGDP-12M'!H92</f>
        <v>-2.6260135790013406E-2</v>
      </c>
      <c r="I92" s="45">
        <f>'17-REVENTOGDP-12M'!I92-'18-EXPENDTOGDP-12M'!I92</f>
        <v>6.6362668056374474E-4</v>
      </c>
      <c r="J92" s="45">
        <f>'17-REVENTOGDP-12M'!J92-'18-EXPENDTOGDP-12M'!J92</f>
        <v>6.8374831980823059E-3</v>
      </c>
      <c r="K92" s="45">
        <f>'17-REVENTOGDP-12M'!K92-'18-EXPENDTOGDP-12M'!K92</f>
        <v>1.8767033887103879E-2</v>
      </c>
      <c r="L92" s="45">
        <f>'17-REVENTOGDP-12M'!L92-'18-EXPENDTOGDP-12M'!L92</f>
        <v>-8.4397468551986599E-3</v>
      </c>
      <c r="M92" s="45">
        <f>'17-REVENTOGDP-12M'!M92-'18-EXPENDTOGDP-12M'!M92</f>
        <v>4.4591815185955397E-2</v>
      </c>
    </row>
    <row r="93" spans="1:13" x14ac:dyDescent="0.2">
      <c r="A93" s="31">
        <v>2007.4166666666599</v>
      </c>
      <c r="B93" s="45">
        <f>'17-REVENTOGDP-12M'!B93-'18-EXPENDTOGDP-12M'!B93</f>
        <v>-6.1665667407770353E-3</v>
      </c>
      <c r="C93" s="45">
        <f>'17-REVENTOGDP-12M'!C93-'18-EXPENDTOGDP-12M'!C93</f>
        <v>-4.2461617912095961E-2</v>
      </c>
      <c r="D93" s="45">
        <f>'17-REVENTOGDP-12M'!D93-'18-EXPENDTOGDP-12M'!D93</f>
        <v>1.9185762657838223E-2</v>
      </c>
      <c r="E93" s="45">
        <f>'17-REVENTOGDP-12M'!E93-'18-EXPENDTOGDP-12M'!E93</f>
        <v>-2.9994496295281281E-2</v>
      </c>
      <c r="F93" s="45">
        <f>'17-REVENTOGDP-12M'!F93-'18-EXPENDTOGDP-12M'!F93</f>
        <v>-6.8620581493245347E-2</v>
      </c>
      <c r="G93" s="45">
        <f>'17-REVENTOGDP-12M'!G93-'18-EXPENDTOGDP-12M'!G93</f>
        <v>2.1127886869887647E-2</v>
      </c>
      <c r="H93" s="45">
        <f>'17-REVENTOGDP-12M'!H93-'18-EXPENDTOGDP-12M'!H93</f>
        <v>-2.5503839479231627E-2</v>
      </c>
      <c r="I93" s="45">
        <f>'17-REVENTOGDP-12M'!I93-'18-EXPENDTOGDP-12M'!I93</f>
        <v>3.1015716352606471E-3</v>
      </c>
      <c r="J93" s="45">
        <f>'17-REVENTOGDP-12M'!J93-'18-EXPENDTOGDP-12M'!J93</f>
        <v>4.8872644401909415E-3</v>
      </c>
      <c r="K93" s="45">
        <f>'17-REVENTOGDP-12M'!K93-'18-EXPENDTOGDP-12M'!K93</f>
        <v>1.7605109481200365E-2</v>
      </c>
      <c r="L93" s="45">
        <f>'17-REVENTOGDP-12M'!L93-'18-EXPENDTOGDP-12M'!L93</f>
        <v>-7.2415308986525373E-3</v>
      </c>
      <c r="M93" s="45">
        <f>'17-REVENTOGDP-12M'!M93-'18-EXPENDTOGDP-12M'!M93</f>
        <v>4.7469927442973181E-2</v>
      </c>
    </row>
    <row r="94" spans="1:13" x14ac:dyDescent="0.2">
      <c r="A94" s="31">
        <v>2007.4999999999932</v>
      </c>
      <c r="B94" s="45">
        <f>'17-REVENTOGDP-12M'!B94-'18-EXPENDTOGDP-12M'!B94</f>
        <v>-4.3453546391787334E-3</v>
      </c>
      <c r="C94" s="45">
        <f>'17-REVENTOGDP-12M'!C94-'18-EXPENDTOGDP-12M'!C94</f>
        <v>-4.0178789277138693E-2</v>
      </c>
      <c r="D94" s="45">
        <f>'17-REVENTOGDP-12M'!D94-'18-EXPENDTOGDP-12M'!D94</f>
        <v>1.6715774411620032E-2</v>
      </c>
      <c r="E94" s="45">
        <f>'17-REVENTOGDP-12M'!E94-'18-EXPENDTOGDP-12M'!E94</f>
        <v>-2.8287801403574064E-2</v>
      </c>
      <c r="F94" s="45">
        <f>'17-REVENTOGDP-12M'!F94-'18-EXPENDTOGDP-12M'!F94</f>
        <v>-7.0134191506701027E-2</v>
      </c>
      <c r="G94" s="45">
        <f>'17-REVENTOGDP-12M'!G94-'18-EXPENDTOGDP-12M'!G94</f>
        <v>2.1118796414713203E-2</v>
      </c>
      <c r="H94" s="45">
        <f>'17-REVENTOGDP-12M'!H94-'18-EXPENDTOGDP-12M'!H94</f>
        <v>-2.4693369039353819E-2</v>
      </c>
      <c r="I94" s="45">
        <f>'17-REVENTOGDP-12M'!I94-'18-EXPENDTOGDP-12M'!I94</f>
        <v>5.0933578952132574E-3</v>
      </c>
      <c r="J94" s="45">
        <f>'17-REVENTOGDP-12M'!J94-'18-EXPENDTOGDP-12M'!J94</f>
        <v>2.4577201807386428E-3</v>
      </c>
      <c r="K94" s="45">
        <f>'17-REVENTOGDP-12M'!K94-'18-EXPENDTOGDP-12M'!K94</f>
        <v>1.7160563787140093E-2</v>
      </c>
      <c r="L94" s="45">
        <f>'17-REVENTOGDP-12M'!L94-'18-EXPENDTOGDP-12M'!L94</f>
        <v>-7.3834944060144903E-3</v>
      </c>
      <c r="M94" s="45">
        <f>'17-REVENTOGDP-12M'!M94-'18-EXPENDTOGDP-12M'!M94</f>
        <v>4.9249778323775306E-2</v>
      </c>
    </row>
    <row r="95" spans="1:13" x14ac:dyDescent="0.2">
      <c r="A95" s="31">
        <v>2007.5833333333264</v>
      </c>
      <c r="B95" s="45">
        <f>'17-REVENTOGDP-12M'!B95-'18-EXPENDTOGDP-12M'!B95</f>
        <v>-2.8972222746291854E-3</v>
      </c>
      <c r="C95" s="45">
        <f>'17-REVENTOGDP-12M'!C95-'18-EXPENDTOGDP-12M'!C95</f>
        <v>-3.8904985304655748E-2</v>
      </c>
      <c r="D95" s="45">
        <f>'17-REVENTOGDP-12M'!D95-'18-EXPENDTOGDP-12M'!D95</f>
        <v>1.3711156407111957E-2</v>
      </c>
      <c r="E95" s="45">
        <f>'17-REVENTOGDP-12M'!E95-'18-EXPENDTOGDP-12M'!E95</f>
        <v>-2.7253151729900671E-2</v>
      </c>
      <c r="F95" s="45">
        <f>'17-REVENTOGDP-12M'!F95-'18-EXPENDTOGDP-12M'!F95</f>
        <v>-7.1525215721594759E-2</v>
      </c>
      <c r="G95" s="45">
        <f>'17-REVENTOGDP-12M'!G95-'18-EXPENDTOGDP-12M'!G95</f>
        <v>2.3187134543974031E-2</v>
      </c>
      <c r="H95" s="45">
        <f>'17-REVENTOGDP-12M'!H95-'18-EXPENDTOGDP-12M'!H95</f>
        <v>-2.4275518791638584E-2</v>
      </c>
      <c r="I95" s="45">
        <f>'17-REVENTOGDP-12M'!I95-'18-EXPENDTOGDP-12M'!I95</f>
        <v>5.433378629816854E-3</v>
      </c>
      <c r="J95" s="45">
        <f>'17-REVENTOGDP-12M'!J95-'18-EXPENDTOGDP-12M'!J95</f>
        <v>5.3467829353948115E-5</v>
      </c>
      <c r="K95" s="45">
        <f>'17-REVENTOGDP-12M'!K95-'18-EXPENDTOGDP-12M'!K95</f>
        <v>1.8599036107625311E-2</v>
      </c>
      <c r="L95" s="45">
        <f>'17-REVENTOGDP-12M'!L95-'18-EXPENDTOGDP-12M'!L95</f>
        <v>-8.9918780641624618E-3</v>
      </c>
      <c r="M95" s="45">
        <f>'17-REVENTOGDP-12M'!M95-'18-EXPENDTOGDP-12M'!M95</f>
        <v>4.9055075974168305E-2</v>
      </c>
    </row>
    <row r="96" spans="1:13" x14ac:dyDescent="0.2">
      <c r="A96" s="31">
        <v>2007.6666666666597</v>
      </c>
      <c r="B96" s="45">
        <f>'17-REVENTOGDP-12M'!B96-'18-EXPENDTOGDP-12M'!B96</f>
        <v>-1.7140437194628211E-3</v>
      </c>
      <c r="C96" s="45">
        <f>'17-REVENTOGDP-12M'!C96-'18-EXPENDTOGDP-12M'!C96</f>
        <v>-3.8162003838552117E-2</v>
      </c>
      <c r="D96" s="45">
        <f>'17-REVENTOGDP-12M'!D96-'18-EXPENDTOGDP-12M'!D96</f>
        <v>1.0579026517583578E-2</v>
      </c>
      <c r="E96" s="45">
        <f>'17-REVENTOGDP-12M'!E96-'18-EXPENDTOGDP-12M'!E96</f>
        <v>-2.6309152676121439E-2</v>
      </c>
      <c r="F96" s="45">
        <f>'17-REVENTOGDP-12M'!F96-'18-EXPENDTOGDP-12M'!F96</f>
        <v>-7.2345908279393412E-2</v>
      </c>
      <c r="G96" s="45">
        <f>'17-REVENTOGDP-12M'!G96-'18-EXPENDTOGDP-12M'!G96</f>
        <v>2.5888657783584845E-2</v>
      </c>
      <c r="H96" s="45">
        <f>'17-REVENTOGDP-12M'!H96-'18-EXPENDTOGDP-12M'!H96</f>
        <v>-2.4334564571720785E-2</v>
      </c>
      <c r="I96" s="45">
        <f>'17-REVENTOGDP-12M'!I96-'18-EXPENDTOGDP-12M'!I96</f>
        <v>4.4330070408369338E-3</v>
      </c>
      <c r="J96" s="45">
        <f>'17-REVENTOGDP-12M'!J96-'18-EXPENDTOGDP-12M'!J96</f>
        <v>-1.7336747714111755E-3</v>
      </c>
      <c r="K96" s="45">
        <f>'17-REVENTOGDP-12M'!K96-'18-EXPENDTOGDP-12M'!K96</f>
        <v>2.1737593614009121E-2</v>
      </c>
      <c r="L96" s="45">
        <f>'17-REVENTOGDP-12M'!L96-'18-EXPENDTOGDP-12M'!L96</f>
        <v>-1.1076836554969161E-2</v>
      </c>
      <c r="M96" s="45">
        <f>'17-REVENTOGDP-12M'!M96-'18-EXPENDTOGDP-12M'!M96</f>
        <v>4.7981473778924921E-2</v>
      </c>
    </row>
    <row r="97" spans="1:13" x14ac:dyDescent="0.2">
      <c r="A97" s="31">
        <v>2007.749999999993</v>
      </c>
      <c r="B97" s="45">
        <f>'17-REVENTOGDP-12M'!B97-'18-EXPENDTOGDP-12M'!B97</f>
        <v>-6.3615347523543475E-4</v>
      </c>
      <c r="C97" s="45">
        <f>'17-REVENTOGDP-12M'!C97-'18-EXPENDTOGDP-12M'!C97</f>
        <v>-3.7189176928562107E-2</v>
      </c>
      <c r="D97" s="45">
        <f>'17-REVENTOGDP-12M'!D97-'18-EXPENDTOGDP-12M'!D97</f>
        <v>7.9155732795237466E-3</v>
      </c>
      <c r="E97" s="45">
        <f>'17-REVENTOGDP-12M'!E97-'18-EXPENDTOGDP-12M'!E97</f>
        <v>-2.4651898666555649E-2</v>
      </c>
      <c r="F97" s="45">
        <f>'17-REVENTOGDP-12M'!F97-'18-EXPENDTOGDP-12M'!F97</f>
        <v>-7.2102268829647431E-2</v>
      </c>
      <c r="G97" s="45">
        <f>'17-REVENTOGDP-12M'!G97-'18-EXPENDTOGDP-12M'!G97</f>
        <v>2.726621812394131E-2</v>
      </c>
      <c r="H97" s="45">
        <f>'17-REVENTOGDP-12M'!H97-'18-EXPENDTOGDP-12M'!H97</f>
        <v>-2.486473788534127E-2</v>
      </c>
      <c r="I97" s="45">
        <f>'17-REVENTOGDP-12M'!I97-'18-EXPENDTOGDP-12M'!I97</f>
        <v>2.7701456926410573E-3</v>
      </c>
      <c r="J97" s="45">
        <f>'17-REVENTOGDP-12M'!J97-'18-EXPENDTOGDP-12M'!J97</f>
        <v>-2.2996758416947705E-3</v>
      </c>
      <c r="K97" s="45">
        <f>'17-REVENTOGDP-12M'!K97-'18-EXPENDTOGDP-12M'!K97</f>
        <v>2.6083018294427551E-2</v>
      </c>
      <c r="L97" s="45">
        <f>'17-REVENTOGDP-12M'!L97-'18-EXPENDTOGDP-12M'!L97</f>
        <v>-1.238175294898558E-2</v>
      </c>
      <c r="M97" s="45">
        <f>'17-REVENTOGDP-12M'!M97-'18-EXPENDTOGDP-12M'!M97</f>
        <v>4.7579834509824503E-2</v>
      </c>
    </row>
    <row r="98" spans="1:13" x14ac:dyDescent="0.2">
      <c r="A98" s="31">
        <v>2007.8333333333262</v>
      </c>
      <c r="B98" s="45">
        <f>'17-REVENTOGDP-12M'!B98-'18-EXPENDTOGDP-12M'!B98</f>
        <v>4.4770037524499706E-4</v>
      </c>
      <c r="C98" s="45">
        <f>'17-REVENTOGDP-12M'!C98-'18-EXPENDTOGDP-12M'!C98</f>
        <v>-3.5486662745487729E-2</v>
      </c>
      <c r="D98" s="45">
        <f>'17-REVENTOGDP-12M'!D98-'18-EXPENDTOGDP-12M'!D98</f>
        <v>6.0620860224661621E-3</v>
      </c>
      <c r="E98" s="45">
        <f>'17-REVENTOGDP-12M'!E98-'18-EXPENDTOGDP-12M'!E98</f>
        <v>-2.1800460919782327E-2</v>
      </c>
      <c r="F98" s="45">
        <f>'17-REVENTOGDP-12M'!F98-'18-EXPENDTOGDP-12M'!F98</f>
        <v>-7.06056264031375E-2</v>
      </c>
      <c r="G98" s="45">
        <f>'17-REVENTOGDP-12M'!G98-'18-EXPENDTOGDP-12M'!G98</f>
        <v>2.5969093467171855E-2</v>
      </c>
      <c r="H98" s="45">
        <f>'17-REVENTOGDP-12M'!H98-'18-EXPENDTOGDP-12M'!H98</f>
        <v>-2.5796343239112729E-2</v>
      </c>
      <c r="I98" s="45">
        <f>'17-REVENTOGDP-12M'!I98-'18-EXPENDTOGDP-12M'!I98</f>
        <v>1.0603603269383477E-3</v>
      </c>
      <c r="J98" s="45">
        <f>'17-REVENTOGDP-12M'!J98-'18-EXPENDTOGDP-12M'!J98</f>
        <v>-1.3365549133783627E-3</v>
      </c>
      <c r="K98" s="45">
        <f>'17-REVENTOGDP-12M'!K98-'18-EXPENDTOGDP-12M'!K98</f>
        <v>3.097780886276652E-2</v>
      </c>
      <c r="L98" s="45">
        <f>'17-REVENTOGDP-12M'!L98-'18-EXPENDTOGDP-12M'!L98</f>
        <v>-1.2062429554422271E-2</v>
      </c>
      <c r="M98" s="45">
        <f>'17-REVENTOGDP-12M'!M98-'18-EXPENDTOGDP-12M'!M98</f>
        <v>4.8912023049231645E-2</v>
      </c>
    </row>
    <row r="99" spans="1:13" x14ac:dyDescent="0.2">
      <c r="A99" s="31">
        <v>2007.9166666666595</v>
      </c>
      <c r="B99" s="45">
        <f>'17-REVENTOGDP-12M'!B99-'18-EXPENDTOGDP-12M'!B99</f>
        <v>1.4608826651156259E-3</v>
      </c>
      <c r="C99" s="45">
        <f>'17-REVENTOGDP-12M'!C99-'18-EXPENDTOGDP-12M'!C99</f>
        <v>-3.3553009063821249E-2</v>
      </c>
      <c r="D99" s="45">
        <f>'17-REVENTOGDP-12M'!D99-'18-EXPENDTOGDP-12M'!D99</f>
        <v>4.267099677263797E-3</v>
      </c>
      <c r="E99" s="45">
        <f>'17-REVENTOGDP-12M'!E99-'18-EXPENDTOGDP-12M'!E99</f>
        <v>-1.8525133283563755E-2</v>
      </c>
      <c r="F99" s="45">
        <f>'17-REVENTOGDP-12M'!F99-'18-EXPENDTOGDP-12M'!F99</f>
        <v>-6.8843079810219976E-2</v>
      </c>
      <c r="G99" s="45">
        <f>'17-REVENTOGDP-12M'!G99-'18-EXPENDTOGDP-12M'!G99</f>
        <v>2.2948257038840347E-2</v>
      </c>
      <c r="H99" s="45">
        <f>'17-REVENTOGDP-12M'!H99-'18-EXPENDTOGDP-12M'!H99</f>
        <v>-2.680612781723507E-2</v>
      </c>
      <c r="I99" s="45">
        <f>'17-REVENTOGDP-12M'!I99-'18-EXPENDTOGDP-12M'!I99</f>
        <v>-2.9785553291217237E-4</v>
      </c>
      <c r="J99" s="45">
        <f>'17-REVENTOGDP-12M'!J99-'18-EXPENDTOGDP-12M'!J99</f>
        <v>3.3280680741515356E-4</v>
      </c>
      <c r="K99" s="45">
        <f>'17-REVENTOGDP-12M'!K99-'18-EXPENDTOGDP-12M'!K99</f>
        <v>3.5059084730305834E-2</v>
      </c>
      <c r="L99" s="45">
        <f>'17-REVENTOGDP-12M'!L99-'18-EXPENDTOGDP-12M'!L99</f>
        <v>-1.0871504997111869E-2</v>
      </c>
      <c r="M99" s="45">
        <f>'17-REVENTOGDP-12M'!M99-'18-EXPENDTOGDP-12M'!M99</f>
        <v>5.1234404480716478E-2</v>
      </c>
    </row>
    <row r="100" spans="1:13" x14ac:dyDescent="0.2">
      <c r="A100" s="31">
        <v>2007.9999999999927</v>
      </c>
      <c r="B100" s="45">
        <f>'17-REVENTOGDP-12M'!B100-'18-EXPENDTOGDP-12M'!B100</f>
        <v>2.2812435659275154E-3</v>
      </c>
      <c r="C100" s="45">
        <f>'17-REVENTOGDP-12M'!C100-'18-EXPENDTOGDP-12M'!C100</f>
        <v>-3.2124413533809515E-2</v>
      </c>
      <c r="D100" s="45">
        <f>'17-REVENTOGDP-12M'!D100-'18-EXPENDTOGDP-12M'!D100</f>
        <v>1.5046612787165681E-3</v>
      </c>
      <c r="E100" s="45">
        <f>'17-REVENTOGDP-12M'!E100-'18-EXPENDTOGDP-12M'!E100</f>
        <v>-1.5895720676315728E-2</v>
      </c>
      <c r="F100" s="45">
        <f>'17-REVENTOGDP-12M'!F100-'18-EXPENDTOGDP-12M'!F100</f>
        <v>-6.8076472211952677E-2</v>
      </c>
      <c r="G100" s="45">
        <f>'17-REVENTOGDP-12M'!G100-'18-EXPENDTOGDP-12M'!G100</f>
        <v>1.9692145835504382E-2</v>
      </c>
      <c r="H100" s="45">
        <f>'17-REVENTOGDP-12M'!H100-'18-EXPENDTOGDP-12M'!H100</f>
        <v>-2.7512836603043211E-2</v>
      </c>
      <c r="I100" s="45">
        <f>'17-REVENTOGDP-12M'!I100-'18-EXPENDTOGDP-12M'!I100</f>
        <v>-9.6481693787908718E-4</v>
      </c>
      <c r="J100" s="45">
        <f>'17-REVENTOGDP-12M'!J100-'18-EXPENDTOGDP-12M'!J100</f>
        <v>1.6247706694136888E-3</v>
      </c>
      <c r="K100" s="45">
        <f>'17-REVENTOGDP-12M'!K100-'18-EXPENDTOGDP-12M'!K100</f>
        <v>3.6811674596224364E-2</v>
      </c>
      <c r="L100" s="45">
        <f>'17-REVENTOGDP-12M'!L100-'18-EXPENDTOGDP-12M'!L100</f>
        <v>-9.9415078764754639E-3</v>
      </c>
      <c r="M100" s="45">
        <f>'17-REVENTOGDP-12M'!M100-'18-EXPENDTOGDP-12M'!M100</f>
        <v>5.3389312127972932E-2</v>
      </c>
    </row>
    <row r="101" spans="1:13" x14ac:dyDescent="0.2">
      <c r="A101" s="31">
        <v>2008.083333333326</v>
      </c>
      <c r="B101" s="45">
        <f>'17-REVENTOGDP-12M'!B101-'18-EXPENDTOGDP-12M'!B101</f>
        <v>2.8124594503959321E-3</v>
      </c>
      <c r="C101" s="45">
        <f>'17-REVENTOGDP-12M'!C101-'18-EXPENDTOGDP-12M'!C101</f>
        <v>-3.1641753739527378E-2</v>
      </c>
      <c r="D101" s="45">
        <f>'17-REVENTOGDP-12M'!D101-'18-EXPENDTOGDP-12M'!D101</f>
        <v>-2.9688139115505163E-3</v>
      </c>
      <c r="E101" s="45">
        <f>'17-REVENTOGDP-12M'!E101-'18-EXPENDTOGDP-12M'!E101</f>
        <v>-1.4765415992868847E-2</v>
      </c>
      <c r="F101" s="45">
        <f>'17-REVENTOGDP-12M'!F101-'18-EXPENDTOGDP-12M'!F101</f>
        <v>-6.9205366082062403E-2</v>
      </c>
      <c r="G101" s="45">
        <f>'17-REVENTOGDP-12M'!G101-'18-EXPENDTOGDP-12M'!G101</f>
        <v>1.7265452201766729E-2</v>
      </c>
      <c r="H101" s="45">
        <f>'17-REVENTOGDP-12M'!H101-'18-EXPENDTOGDP-12M'!H101</f>
        <v>-2.76470310355591E-2</v>
      </c>
      <c r="I101" s="45">
        <f>'17-REVENTOGDP-12M'!I101-'18-EXPENDTOGDP-12M'!I101</f>
        <v>-7.5266526975364956E-4</v>
      </c>
      <c r="J101" s="45">
        <f>'17-REVENTOGDP-12M'!J101-'18-EXPENDTOGDP-12M'!J101</f>
        <v>1.8161278993959473E-3</v>
      </c>
      <c r="K101" s="45">
        <f>'17-REVENTOGDP-12M'!K101-'18-EXPENDTOGDP-12M'!K101</f>
        <v>3.5408332868806014E-2</v>
      </c>
      <c r="L101" s="45">
        <f>'17-REVENTOGDP-12M'!L101-'18-EXPENDTOGDP-12M'!L101</f>
        <v>-1.0121554051962078E-2</v>
      </c>
      <c r="M101" s="45">
        <f>'17-REVENTOGDP-12M'!M101-'18-EXPENDTOGDP-12M'!M101</f>
        <v>5.4546194379633595E-2</v>
      </c>
    </row>
    <row r="102" spans="1:13" x14ac:dyDescent="0.2">
      <c r="A102" s="31">
        <v>2008.1666666666592</v>
      </c>
      <c r="B102" s="45">
        <f>'17-REVENTOGDP-12M'!B102-'18-EXPENDTOGDP-12M'!B102</f>
        <v>3.0572332194113705E-3</v>
      </c>
      <c r="C102" s="45">
        <f>'17-REVENTOGDP-12M'!C102-'18-EXPENDTOGDP-12M'!C102</f>
        <v>-3.1404839107562699E-2</v>
      </c>
      <c r="D102" s="45">
        <f>'17-REVENTOGDP-12M'!D102-'18-EXPENDTOGDP-12M'!D102</f>
        <v>-8.7225194635431325E-3</v>
      </c>
      <c r="E102" s="45">
        <f>'17-REVENTOGDP-12M'!E102-'18-EXPENDTOGDP-12M'!E102</f>
        <v>-1.5162421997090614E-2</v>
      </c>
      <c r="F102" s="45">
        <f>'17-REVENTOGDP-12M'!F102-'18-EXPENDTOGDP-12M'!F102</f>
        <v>-7.1745752955004183E-2</v>
      </c>
      <c r="G102" s="45">
        <f>'17-REVENTOGDP-12M'!G102-'18-EXPENDTOGDP-12M'!G102</f>
        <v>1.5196450284983398E-2</v>
      </c>
      <c r="H102" s="45">
        <f>'17-REVENTOGDP-12M'!H102-'18-EXPENDTOGDP-12M'!H102</f>
        <v>-2.7365274497407721E-2</v>
      </c>
      <c r="I102" s="45">
        <f>'17-REVENTOGDP-12M'!I102-'18-EXPENDTOGDP-12M'!I102</f>
        <v>-6.1430650362792605E-5</v>
      </c>
      <c r="J102" s="45">
        <f>'17-REVENTOGDP-12M'!J102-'18-EXPENDTOGDP-12M'!J102</f>
        <v>1.5380292533752615E-3</v>
      </c>
      <c r="K102" s="45">
        <f>'17-REVENTOGDP-12M'!K102-'18-EXPENDTOGDP-12M'!K102</f>
        <v>3.2668078744906126E-2</v>
      </c>
      <c r="L102" s="45">
        <f>'17-REVENTOGDP-12M'!L102-'18-EXPENDTOGDP-12M'!L102</f>
        <v>-1.1208849584526948E-2</v>
      </c>
      <c r="M102" s="45">
        <f>'17-REVENTOGDP-12M'!M102-'18-EXPENDTOGDP-12M'!M102</f>
        <v>5.5049257802747664E-2</v>
      </c>
    </row>
    <row r="103" spans="1:13" x14ac:dyDescent="0.2">
      <c r="A103" s="31">
        <v>2008.2499999999925</v>
      </c>
      <c r="B103" s="45">
        <f>'17-REVENTOGDP-12M'!B103-'18-EXPENDTOGDP-12M'!B103</f>
        <v>3.042198233574489E-3</v>
      </c>
      <c r="C103" s="45">
        <f>'17-REVENTOGDP-12M'!C103-'18-EXPENDTOGDP-12M'!C103</f>
        <v>-3.0436632980021694E-2</v>
      </c>
      <c r="D103" s="45">
        <f>'17-REVENTOGDP-12M'!D103-'18-EXPENDTOGDP-12M'!D103</f>
        <v>-1.5016432420331682E-2</v>
      </c>
      <c r="E103" s="45">
        <f>'17-REVENTOGDP-12M'!E103-'18-EXPENDTOGDP-12M'!E103</f>
        <v>-1.6911982239796897E-2</v>
      </c>
      <c r="F103" s="45">
        <f>'17-REVENTOGDP-12M'!F103-'18-EXPENDTOGDP-12M'!F103</f>
        <v>-7.4879810777486344E-2</v>
      </c>
      <c r="G103" s="45">
        <f>'17-REVENTOGDP-12M'!G103-'18-EXPENDTOGDP-12M'!G103</f>
        <v>1.2649290167780991E-2</v>
      </c>
      <c r="H103" s="45">
        <f>'17-REVENTOGDP-12M'!H103-'18-EXPENDTOGDP-12M'!H103</f>
        <v>-2.6926938900172004E-2</v>
      </c>
      <c r="I103" s="45">
        <f>'17-REVENTOGDP-12M'!I103-'18-EXPENDTOGDP-12M'!I103</f>
        <v>5.6765376656925381E-4</v>
      </c>
      <c r="J103" s="45">
        <f>'17-REVENTOGDP-12M'!J103-'18-EXPENDTOGDP-12M'!J103</f>
        <v>1.7434142955835008E-3</v>
      </c>
      <c r="K103" s="45">
        <f>'17-REVENTOGDP-12M'!K103-'18-EXPENDTOGDP-12M'!K103</f>
        <v>3.1027764504649669E-2</v>
      </c>
      <c r="L103" s="45">
        <f>'17-REVENTOGDP-12M'!L103-'18-EXPENDTOGDP-12M'!L103</f>
        <v>-1.2746204192253918E-2</v>
      </c>
      <c r="M103" s="45">
        <f>'17-REVENTOGDP-12M'!M103-'18-EXPENDTOGDP-12M'!M103</f>
        <v>5.552017218275318E-2</v>
      </c>
    </row>
    <row r="104" spans="1:13" x14ac:dyDescent="0.2">
      <c r="A104" s="31">
        <v>2008.3333333333258</v>
      </c>
      <c r="B104" s="45">
        <f>'17-REVENTOGDP-12M'!B104-'18-EXPENDTOGDP-12M'!B104</f>
        <v>2.8236144671138219E-3</v>
      </c>
      <c r="C104" s="45">
        <f>'17-REVENTOGDP-12M'!C104-'18-EXPENDTOGDP-12M'!C104</f>
        <v>-2.8216162178893611E-2</v>
      </c>
      <c r="D104" s="45">
        <f>'17-REVENTOGDP-12M'!D104-'18-EXPENDTOGDP-12M'!D104</f>
        <v>-2.1127138782817578E-2</v>
      </c>
      <c r="E104" s="45">
        <f>'17-REVENTOGDP-12M'!E104-'18-EXPENDTOGDP-12M'!E104</f>
        <v>-1.9736012322353003E-2</v>
      </c>
      <c r="F104" s="45">
        <f>'17-REVENTOGDP-12M'!F104-'18-EXPENDTOGDP-12M'!F104</f>
        <v>-7.7943854887435882E-2</v>
      </c>
      <c r="G104" s="45">
        <f>'17-REVENTOGDP-12M'!G104-'18-EXPENDTOGDP-12M'!G104</f>
        <v>8.9815753478299509E-3</v>
      </c>
      <c r="H104" s="45">
        <f>'17-REVENTOGDP-12M'!H104-'18-EXPENDTOGDP-12M'!H104</f>
        <v>-2.6545298992192656E-2</v>
      </c>
      <c r="I104" s="45">
        <f>'17-REVENTOGDP-12M'!I104-'18-EXPENDTOGDP-12M'!I104</f>
        <v>7.2209829252978253E-4</v>
      </c>
      <c r="J104" s="45">
        <f>'17-REVENTOGDP-12M'!J104-'18-EXPENDTOGDP-12M'!J104</f>
        <v>3.0818769593520812E-3</v>
      </c>
      <c r="K104" s="45">
        <f>'17-REVENTOGDP-12M'!K104-'18-EXPENDTOGDP-12M'!K104</f>
        <v>3.2153236983461508E-2</v>
      </c>
      <c r="L104" s="45">
        <f>'17-REVENTOGDP-12M'!L104-'18-EXPENDTOGDP-12M'!L104</f>
        <v>-1.4259561192909997E-2</v>
      </c>
      <c r="M104" s="45">
        <f>'17-REVENTOGDP-12M'!M104-'18-EXPENDTOGDP-12M'!M104</f>
        <v>5.6425336687562944E-2</v>
      </c>
    </row>
    <row r="105" spans="1:13" x14ac:dyDescent="0.2">
      <c r="A105" s="31">
        <v>2008.416666666659</v>
      </c>
      <c r="B105" s="45">
        <f>'17-REVENTOGDP-12M'!B105-'18-EXPENDTOGDP-12M'!B105</f>
        <v>2.5754739179269515E-3</v>
      </c>
      <c r="C105" s="45">
        <f>'17-REVENTOGDP-12M'!C105-'18-EXPENDTOGDP-12M'!C105</f>
        <v>-2.601813443064882E-2</v>
      </c>
      <c r="D105" s="45">
        <f>'17-REVENTOGDP-12M'!D105-'18-EXPENDTOGDP-12M'!D105</f>
        <v>-2.6516920917149023E-2</v>
      </c>
      <c r="E105" s="45">
        <f>'17-REVENTOGDP-12M'!E105-'18-EXPENDTOGDP-12M'!E105</f>
        <v>-2.294648117542919E-2</v>
      </c>
      <c r="F105" s="45">
        <f>'17-REVENTOGDP-12M'!F105-'18-EXPENDTOGDP-12M'!F105</f>
        <v>-8.0848157400905507E-2</v>
      </c>
      <c r="G105" s="45">
        <f>'17-REVENTOGDP-12M'!G105-'18-EXPENDTOGDP-12M'!G105</f>
        <v>4.2665411956275268E-3</v>
      </c>
      <c r="H105" s="45">
        <f>'17-REVENTOGDP-12M'!H105-'18-EXPENDTOGDP-12M'!H105</f>
        <v>-2.626062704337484E-2</v>
      </c>
      <c r="I105" s="45">
        <f>'17-REVENTOGDP-12M'!I105-'18-EXPENDTOGDP-12M'!I105</f>
        <v>4.8423984015771859E-4</v>
      </c>
      <c r="J105" s="45">
        <f>'17-REVENTOGDP-12M'!J105-'18-EXPENDTOGDP-12M'!J105</f>
        <v>5.0461294345057195E-3</v>
      </c>
      <c r="K105" s="45">
        <f>'17-REVENTOGDP-12M'!K105-'18-EXPENDTOGDP-12M'!K105</f>
        <v>3.4719816018188687E-2</v>
      </c>
      <c r="L105" s="45">
        <f>'17-REVENTOGDP-12M'!L105-'18-EXPENDTOGDP-12M'!L105</f>
        <v>-1.5191218404576212E-2</v>
      </c>
      <c r="M105" s="45">
        <f>'17-REVENTOGDP-12M'!M105-'18-EXPENDTOGDP-12M'!M105</f>
        <v>5.7650741644840964E-2</v>
      </c>
    </row>
    <row r="106" spans="1:13" x14ac:dyDescent="0.2">
      <c r="A106" s="31">
        <v>2008.4999999999923</v>
      </c>
      <c r="B106" s="45">
        <f>'17-REVENTOGDP-12M'!B106-'18-EXPENDTOGDP-12M'!B106</f>
        <v>2.498562415459038E-3</v>
      </c>
      <c r="C106" s="45">
        <f>'17-REVENTOGDP-12M'!C106-'18-EXPENDTOGDP-12M'!C106</f>
        <v>-2.5554827181728135E-2</v>
      </c>
      <c r="D106" s="45">
        <f>'17-REVENTOGDP-12M'!D106-'18-EXPENDTOGDP-12M'!D106</f>
        <v>-3.0671251777789732E-2</v>
      </c>
      <c r="E106" s="45">
        <f>'17-REVENTOGDP-12M'!E106-'18-EXPENDTOGDP-12M'!E106</f>
        <v>-2.5762730112236509E-2</v>
      </c>
      <c r="F106" s="45">
        <f>'17-REVENTOGDP-12M'!F106-'18-EXPENDTOGDP-12M'!F106</f>
        <v>-8.3645083764969652E-2</v>
      </c>
      <c r="G106" s="45">
        <f>'17-REVENTOGDP-12M'!G106-'18-EXPENDTOGDP-12M'!G106</f>
        <v>-1.2508903417862705E-3</v>
      </c>
      <c r="H106" s="45">
        <f>'17-REVENTOGDP-12M'!H106-'18-EXPENDTOGDP-12M'!H106</f>
        <v>-2.6070133362870784E-2</v>
      </c>
      <c r="I106" s="45">
        <f>'17-REVENTOGDP-12M'!I106-'18-EXPENDTOGDP-12M'!I106</f>
        <v>5.750263436338221E-5</v>
      </c>
      <c r="J106" s="45">
        <f>'17-REVENTOGDP-12M'!J106-'18-EXPENDTOGDP-12M'!J106</f>
        <v>6.8515714745221445E-3</v>
      </c>
      <c r="K106" s="45">
        <f>'17-REVENTOGDP-12M'!K106-'18-EXPENDTOGDP-12M'!K106</f>
        <v>3.6649894755732881E-2</v>
      </c>
      <c r="L106" s="45">
        <f>'17-REVENTOGDP-12M'!L106-'18-EXPENDTOGDP-12M'!L106</f>
        <v>-1.4970845382491993E-2</v>
      </c>
      <c r="M106" s="45">
        <f>'17-REVENTOGDP-12M'!M106-'18-EXPENDTOGDP-12M'!M106</f>
        <v>5.8942185686748361E-2</v>
      </c>
    </row>
    <row r="107" spans="1:13" x14ac:dyDescent="0.2">
      <c r="A107" s="31">
        <v>2008.5833333333255</v>
      </c>
      <c r="B107" s="45">
        <f>'17-REVENTOGDP-12M'!B107-'18-EXPENDTOGDP-12M'!B107</f>
        <v>2.691707983797198E-3</v>
      </c>
      <c r="C107" s="45">
        <f>'17-REVENTOGDP-12M'!C107-'18-EXPENDTOGDP-12M'!C107</f>
        <v>-2.790429073037809E-2</v>
      </c>
      <c r="D107" s="45">
        <f>'17-REVENTOGDP-12M'!D107-'18-EXPENDTOGDP-12M'!D107</f>
        <v>-3.3475649705219712E-2</v>
      </c>
      <c r="E107" s="45">
        <f>'17-REVENTOGDP-12M'!E107-'18-EXPENDTOGDP-12M'!E107</f>
        <v>-2.7561418004309446E-2</v>
      </c>
      <c r="F107" s="45">
        <f>'17-REVENTOGDP-12M'!F107-'18-EXPENDTOGDP-12M'!F107</f>
        <v>-8.6363796251396674E-2</v>
      </c>
      <c r="G107" s="45">
        <f>'17-REVENTOGDP-12M'!G107-'18-EXPENDTOGDP-12M'!G107</f>
        <v>-7.3842125764077005E-3</v>
      </c>
      <c r="H107" s="45">
        <f>'17-REVENTOGDP-12M'!H107-'18-EXPENDTOGDP-12M'!H107</f>
        <v>-2.6000019545772246E-2</v>
      </c>
      <c r="I107" s="45">
        <f>'17-REVENTOGDP-12M'!I107-'18-EXPENDTOGDP-12M'!I107</f>
        <v>-4.35476745637986E-4</v>
      </c>
      <c r="J107" s="45">
        <f>'17-REVENTOGDP-12M'!J107-'18-EXPENDTOGDP-12M'!J107</f>
        <v>7.8925160732658539E-3</v>
      </c>
      <c r="K107" s="45">
        <f>'17-REVENTOGDP-12M'!K107-'18-EXPENDTOGDP-12M'!K107</f>
        <v>3.6402201477394591E-2</v>
      </c>
      <c r="L107" s="45">
        <f>'17-REVENTOGDP-12M'!L107-'18-EXPENDTOGDP-12M'!L107</f>
        <v>-1.3308761518296852E-2</v>
      </c>
      <c r="M107" s="45">
        <f>'17-REVENTOGDP-12M'!M107-'18-EXPENDTOGDP-12M'!M107</f>
        <v>5.9957124904150561E-2</v>
      </c>
    </row>
    <row r="108" spans="1:13" x14ac:dyDescent="0.2">
      <c r="A108" s="31">
        <v>2008.6666666666588</v>
      </c>
      <c r="B108" s="45">
        <f>'17-REVENTOGDP-12M'!B108-'18-EXPENDTOGDP-12M'!B108</f>
        <v>2.8562534205002765E-3</v>
      </c>
      <c r="C108" s="45">
        <f>'17-REVENTOGDP-12M'!C108-'18-EXPENDTOGDP-12M'!C108</f>
        <v>-3.1660017563057363E-2</v>
      </c>
      <c r="D108" s="45">
        <f>'17-REVENTOGDP-12M'!D108-'18-EXPENDTOGDP-12M'!D108</f>
        <v>-3.6497018914650181E-2</v>
      </c>
      <c r="E108" s="45">
        <f>'17-REVENTOGDP-12M'!E108-'18-EXPENDTOGDP-12M'!E108</f>
        <v>-2.8311099765717163E-2</v>
      </c>
      <c r="F108" s="45">
        <f>'17-REVENTOGDP-12M'!F108-'18-EXPENDTOGDP-12M'!F108</f>
        <v>-8.894283593723401E-2</v>
      </c>
      <c r="G108" s="45">
        <f>'17-REVENTOGDP-12M'!G108-'18-EXPENDTOGDP-12M'!G108</f>
        <v>-1.4153753921243462E-2</v>
      </c>
      <c r="H108" s="45">
        <f>'17-REVENTOGDP-12M'!H108-'18-EXPENDTOGDP-12M'!H108</f>
        <v>-2.6192052985750336E-2</v>
      </c>
      <c r="I108" s="45">
        <f>'17-REVENTOGDP-12M'!I108-'18-EXPENDTOGDP-12M'!I108</f>
        <v>-1.1839150451303793E-3</v>
      </c>
      <c r="J108" s="45">
        <f>'17-REVENTOGDP-12M'!J108-'18-EXPENDTOGDP-12M'!J108</f>
        <v>8.2383374959223987E-3</v>
      </c>
      <c r="K108" s="45">
        <f>'17-REVENTOGDP-12M'!K108-'18-EXPENDTOGDP-12M'!K108</f>
        <v>3.4664694423202635E-2</v>
      </c>
      <c r="L108" s="45">
        <f>'17-REVENTOGDP-12M'!L108-'18-EXPENDTOGDP-12M'!L108</f>
        <v>-1.0998262259427072E-2</v>
      </c>
      <c r="M108" s="45">
        <f>'17-REVENTOGDP-12M'!M108-'18-EXPENDTOGDP-12M'!M108</f>
        <v>5.9986155455227563E-2</v>
      </c>
    </row>
    <row r="109" spans="1:13" x14ac:dyDescent="0.2">
      <c r="A109" s="31">
        <v>2008.749999999992</v>
      </c>
      <c r="B109" s="45">
        <f>'17-REVENTOGDP-12M'!B109-'18-EXPENDTOGDP-12M'!B109</f>
        <v>2.5962612226386739E-3</v>
      </c>
      <c r="C109" s="45">
        <f>'17-REVENTOGDP-12M'!C109-'18-EXPENDTOGDP-12M'!C109</f>
        <v>-3.4811785091890424E-2</v>
      </c>
      <c r="D109" s="45">
        <f>'17-REVENTOGDP-12M'!D109-'18-EXPENDTOGDP-12M'!D109</f>
        <v>-4.1755355388545468E-2</v>
      </c>
      <c r="E109" s="45">
        <f>'17-REVENTOGDP-12M'!E109-'18-EXPENDTOGDP-12M'!E109</f>
        <v>-2.8123814337177866E-2</v>
      </c>
      <c r="F109" s="45">
        <f>'17-REVENTOGDP-12M'!F109-'18-EXPENDTOGDP-12M'!F109</f>
        <v>-9.1299858443601722E-2</v>
      </c>
      <c r="G109" s="45">
        <f>'17-REVENTOGDP-12M'!G109-'18-EXPENDTOGDP-12M'!G109</f>
        <v>-2.163513997481098E-2</v>
      </c>
      <c r="H109" s="45">
        <f>'17-REVENTOGDP-12M'!H109-'18-EXPENDTOGDP-12M'!H109</f>
        <v>-2.6816447572720392E-2</v>
      </c>
      <c r="I109" s="45">
        <f>'17-REVENTOGDP-12M'!I109-'18-EXPENDTOGDP-12M'!I109</f>
        <v>-2.4530168721114132E-3</v>
      </c>
      <c r="J109" s="45">
        <f>'17-REVENTOGDP-12M'!J109-'18-EXPENDTOGDP-12M'!J109</f>
        <v>8.1230413289369863E-3</v>
      </c>
      <c r="K109" s="45">
        <f>'17-REVENTOGDP-12M'!K109-'18-EXPENDTOGDP-12M'!K109</f>
        <v>3.2694422038339388E-2</v>
      </c>
      <c r="L109" s="45">
        <f>'17-REVENTOGDP-12M'!L109-'18-EXPENDTOGDP-12M'!L109</f>
        <v>-9.0857500416872683E-3</v>
      </c>
      <c r="M109" s="45">
        <f>'17-REVENTOGDP-12M'!M109-'18-EXPENDTOGDP-12M'!M109</f>
        <v>5.8233233771255777E-2</v>
      </c>
    </row>
    <row r="110" spans="1:13" x14ac:dyDescent="0.2">
      <c r="A110" s="31">
        <v>2008.8333333333253</v>
      </c>
      <c r="B110" s="45">
        <f>'17-REVENTOGDP-12M'!B110-'18-EXPENDTOGDP-12M'!B110</f>
        <v>1.6624764683448867E-3</v>
      </c>
      <c r="C110" s="45">
        <f>'17-REVENTOGDP-12M'!C110-'18-EXPENDTOGDP-12M'!C110</f>
        <v>-3.5966282559830198E-2</v>
      </c>
      <c r="D110" s="45">
        <f>'17-REVENTOGDP-12M'!D110-'18-EXPENDTOGDP-12M'!D110</f>
        <v>-5.0576527093711077E-2</v>
      </c>
      <c r="E110" s="45">
        <f>'17-REVENTOGDP-12M'!E110-'18-EXPENDTOGDP-12M'!E110</f>
        <v>-2.7245534206992272E-2</v>
      </c>
      <c r="F110" s="45">
        <f>'17-REVENTOGDP-12M'!F110-'18-EXPENDTOGDP-12M'!F110</f>
        <v>-9.3468989540498926E-2</v>
      </c>
      <c r="G110" s="45">
        <f>'17-REVENTOGDP-12M'!G110-'18-EXPENDTOGDP-12M'!G110</f>
        <v>-2.9759172041713799E-2</v>
      </c>
      <c r="H110" s="45">
        <f>'17-REVENTOGDP-12M'!H110-'18-EXPENDTOGDP-12M'!H110</f>
        <v>-2.8029186182865096E-2</v>
      </c>
      <c r="I110" s="45">
        <f>'17-REVENTOGDP-12M'!I110-'18-EXPENDTOGDP-12M'!I110</f>
        <v>-4.4525998478926465E-3</v>
      </c>
      <c r="J110" s="45">
        <f>'17-REVENTOGDP-12M'!J110-'18-EXPENDTOGDP-12M'!J110</f>
        <v>7.6874814689708582E-3</v>
      </c>
      <c r="K110" s="45">
        <f>'17-REVENTOGDP-12M'!K110-'18-EXPENDTOGDP-12M'!K110</f>
        <v>3.1527475263457838E-2</v>
      </c>
      <c r="L110" s="45">
        <f>'17-REVENTOGDP-12M'!L110-'18-EXPENDTOGDP-12M'!L110</f>
        <v>-8.3812434935339741E-3</v>
      </c>
      <c r="M110" s="45">
        <f>'17-REVENTOGDP-12M'!M110-'18-EXPENDTOGDP-12M'!M110</f>
        <v>5.423952783694902E-2</v>
      </c>
    </row>
    <row r="111" spans="1:13" x14ac:dyDescent="0.2">
      <c r="A111" s="31">
        <v>2008.9166666666586</v>
      </c>
      <c r="B111" s="45">
        <f>'17-REVENTOGDP-12M'!B111-'18-EXPENDTOGDP-12M'!B111</f>
        <v>3.8954478735409026E-4</v>
      </c>
      <c r="C111" s="45">
        <f>'17-REVENTOGDP-12M'!C111-'18-EXPENDTOGDP-12M'!C111</f>
        <v>-3.614520399367499E-2</v>
      </c>
      <c r="D111" s="45">
        <f>'17-REVENTOGDP-12M'!D111-'18-EXPENDTOGDP-12M'!D111</f>
        <v>-6.125459632719138E-2</v>
      </c>
      <c r="E111" s="45">
        <f>'17-REVENTOGDP-12M'!E111-'18-EXPENDTOGDP-12M'!E111</f>
        <v>-2.6470000252076853E-2</v>
      </c>
      <c r="F111" s="45">
        <f>'17-REVENTOGDP-12M'!F111-'18-EXPENDTOGDP-12M'!F111</f>
        <v>-9.5944760372963511E-2</v>
      </c>
      <c r="G111" s="45">
        <f>'17-REVENTOGDP-12M'!G111-'18-EXPENDTOGDP-12M'!G111</f>
        <v>-3.7859559854255542E-2</v>
      </c>
      <c r="H111" s="45">
        <f>'17-REVENTOGDP-12M'!H111-'18-EXPENDTOGDP-12M'!H111</f>
        <v>-2.9929989359640419E-2</v>
      </c>
      <c r="I111" s="45">
        <f>'17-REVENTOGDP-12M'!I111-'18-EXPENDTOGDP-12M'!I111</f>
        <v>-7.1743832727171331E-3</v>
      </c>
      <c r="J111" s="45">
        <f>'17-REVENTOGDP-12M'!J111-'18-EXPENDTOGDP-12M'!J111</f>
        <v>6.7114318514613913E-3</v>
      </c>
      <c r="K111" s="45">
        <f>'17-REVENTOGDP-12M'!K111-'18-EXPENDTOGDP-12M'!K111</f>
        <v>3.1290740867282507E-2</v>
      </c>
      <c r="L111" s="45">
        <f>'17-REVENTOGDP-12M'!L111-'18-EXPENDTOGDP-12M'!L111</f>
        <v>-8.7991410056421082E-3</v>
      </c>
      <c r="M111" s="45">
        <f>'17-REVENTOGDP-12M'!M111-'18-EXPENDTOGDP-12M'!M111</f>
        <v>4.8899883488789098E-2</v>
      </c>
    </row>
    <row r="112" spans="1:13" x14ac:dyDescent="0.2">
      <c r="A112" s="31">
        <v>2008.9999999999918</v>
      </c>
      <c r="B112" s="45">
        <f>'17-REVENTOGDP-12M'!B112-'18-EXPENDTOGDP-12M'!B112</f>
        <v>-7.4379497121035421E-4</v>
      </c>
      <c r="C112" s="45">
        <f>'17-REVENTOGDP-12M'!C112-'18-EXPENDTOGDP-12M'!C112</f>
        <v>-3.6970609321331338E-2</v>
      </c>
      <c r="D112" s="45">
        <f>'17-REVENTOGDP-12M'!D112-'18-EXPENDTOGDP-12M'!D112</f>
        <v>-7.1218616567552184E-2</v>
      </c>
      <c r="E112" s="45">
        <f>'17-REVENTOGDP-12M'!E112-'18-EXPENDTOGDP-12M'!E112</f>
        <v>-2.673066081566583E-2</v>
      </c>
      <c r="F112" s="45">
        <f>'17-REVENTOGDP-12M'!F112-'18-EXPENDTOGDP-12M'!F112</f>
        <v>-9.9344422012063116E-2</v>
      </c>
      <c r="G112" s="45">
        <f>'17-REVENTOGDP-12M'!G112-'18-EXPENDTOGDP-12M'!G112</f>
        <v>-4.5124601484202165E-2</v>
      </c>
      <c r="H112" s="45">
        <f>'17-REVENTOGDP-12M'!H112-'18-EXPENDTOGDP-12M'!H112</f>
        <v>-3.2608077610259523E-2</v>
      </c>
      <c r="I112" s="45">
        <f>'17-REVENTOGDP-12M'!I112-'18-EXPENDTOGDP-12M'!I112</f>
        <v>-1.05599422587489E-2</v>
      </c>
      <c r="J112" s="45">
        <f>'17-REVENTOGDP-12M'!J112-'18-EXPENDTOGDP-12M'!J112</f>
        <v>4.8832511049770044E-3</v>
      </c>
      <c r="K112" s="45">
        <f>'17-REVENTOGDP-12M'!K112-'18-EXPENDTOGDP-12M'!K112</f>
        <v>3.1884639672810688E-2</v>
      </c>
      <c r="L112" s="45">
        <f>'17-REVENTOGDP-12M'!L112-'18-EXPENDTOGDP-12M'!L112</f>
        <v>-1.003730580488299E-2</v>
      </c>
      <c r="M112" s="45">
        <f>'17-REVENTOGDP-12M'!M112-'18-EXPENDTOGDP-12M'!M112</f>
        <v>4.3442667098040177E-2</v>
      </c>
    </row>
    <row r="113" spans="1:13" x14ac:dyDescent="0.2">
      <c r="A113" s="31">
        <v>2009.0833333333251</v>
      </c>
      <c r="B113" s="45">
        <f>'17-REVENTOGDP-12M'!B113-'18-EXPENDTOGDP-12M'!B113</f>
        <v>-1.421910598945475E-3</v>
      </c>
      <c r="C113" s="45">
        <f>'17-REVENTOGDP-12M'!C113-'18-EXPENDTOGDP-12M'!C113</f>
        <v>-3.9799387549082244E-2</v>
      </c>
      <c r="D113" s="45">
        <f>'17-REVENTOGDP-12M'!D113-'18-EXPENDTOGDP-12M'!D113</f>
        <v>-7.8470156017876991E-2</v>
      </c>
      <c r="E113" s="45">
        <f>'17-REVENTOGDP-12M'!E113-'18-EXPENDTOGDP-12M'!E113</f>
        <v>-2.8641427351479676E-2</v>
      </c>
      <c r="F113" s="45">
        <f>'17-REVENTOGDP-12M'!F113-'18-EXPENDTOGDP-12M'!F113</f>
        <v>-0.1039296629156341</v>
      </c>
      <c r="G113" s="45">
        <f>'17-REVENTOGDP-12M'!G113-'18-EXPENDTOGDP-12M'!G113</f>
        <v>-5.1044684723558387E-2</v>
      </c>
      <c r="H113" s="45">
        <f>'17-REVENTOGDP-12M'!H113-'18-EXPENDTOGDP-12M'!H113</f>
        <v>-3.608058768704786E-2</v>
      </c>
      <c r="I113" s="45">
        <f>'17-REVENTOGDP-12M'!I113-'18-EXPENDTOGDP-12M'!I113</f>
        <v>-1.4557445973104211E-2</v>
      </c>
      <c r="J113" s="45">
        <f>'17-REVENTOGDP-12M'!J113-'18-EXPENDTOGDP-12M'!J113</f>
        <v>2.0053826196199109E-3</v>
      </c>
      <c r="K113" s="45">
        <f>'17-REVENTOGDP-12M'!K113-'18-EXPENDTOGDP-12M'!K113</f>
        <v>3.2993110654058688E-2</v>
      </c>
      <c r="L113" s="45">
        <f>'17-REVENTOGDP-12M'!L113-'18-EXPENDTOGDP-12M'!L113</f>
        <v>-1.1846404509323116E-2</v>
      </c>
      <c r="M113" s="45">
        <f>'17-REVENTOGDP-12M'!M113-'18-EXPENDTOGDP-12M'!M113</f>
        <v>3.8731050015871349E-2</v>
      </c>
    </row>
    <row r="114" spans="1:13" x14ac:dyDescent="0.2">
      <c r="A114" s="31">
        <v>2009.1666666666583</v>
      </c>
      <c r="B114" s="45">
        <f>'17-REVENTOGDP-12M'!B114-'18-EXPENDTOGDP-12M'!B114</f>
        <v>-1.9869734458305977E-3</v>
      </c>
      <c r="C114" s="45">
        <f>'17-REVENTOGDP-12M'!C114-'18-EXPENDTOGDP-12M'!C114</f>
        <v>-4.4912108435430864E-2</v>
      </c>
      <c r="D114" s="45">
        <f>'17-REVENTOGDP-12M'!D114-'18-EXPENDTOGDP-12M'!D114</f>
        <v>-8.387065776863678E-2</v>
      </c>
      <c r="E114" s="45">
        <f>'17-REVENTOGDP-12M'!E114-'18-EXPENDTOGDP-12M'!E114</f>
        <v>-3.1507636869380629E-2</v>
      </c>
      <c r="F114" s="45">
        <f>'17-REVENTOGDP-12M'!F114-'18-EXPENDTOGDP-12M'!F114</f>
        <v>-0.10844101890058999</v>
      </c>
      <c r="G114" s="45">
        <f>'17-REVENTOGDP-12M'!G114-'18-EXPENDTOGDP-12M'!G114</f>
        <v>-5.631866744389602E-2</v>
      </c>
      <c r="H114" s="45">
        <f>'17-REVENTOGDP-12M'!H114-'18-EXPENDTOGDP-12M'!H114</f>
        <v>-4.0055364859637843E-2</v>
      </c>
      <c r="I114" s="45">
        <f>'17-REVENTOGDP-12M'!I114-'18-EXPENDTOGDP-12M'!I114</f>
        <v>-1.9122441326406892E-2</v>
      </c>
      <c r="J114" s="45">
        <f>'17-REVENTOGDP-12M'!J114-'18-EXPENDTOGDP-12M'!J114</f>
        <v>-1.6428412749915355E-3</v>
      </c>
      <c r="K114" s="45">
        <f>'17-REVENTOGDP-12M'!K114-'18-EXPENDTOGDP-12M'!K114</f>
        <v>3.3395331330078992E-2</v>
      </c>
      <c r="L114" s="45">
        <f>'17-REVENTOGDP-12M'!L114-'18-EXPENDTOGDP-12M'!L114</f>
        <v>-1.4176866213439554E-2</v>
      </c>
      <c r="M114" s="45">
        <f>'17-REVENTOGDP-12M'!M114-'18-EXPENDTOGDP-12M'!M114</f>
        <v>3.4143371038300563E-2</v>
      </c>
    </row>
    <row r="115" spans="1:13" x14ac:dyDescent="0.2">
      <c r="A115" s="31">
        <v>2009.2499999999916</v>
      </c>
      <c r="B115" s="45">
        <f>'17-REVENTOGDP-12M'!B115-'18-EXPENDTOGDP-12M'!B115</f>
        <v>-2.9520900386109661E-3</v>
      </c>
      <c r="C115" s="45">
        <f>'17-REVENTOGDP-12M'!C115-'18-EXPENDTOGDP-12M'!C115</f>
        <v>-5.232554122403954E-2</v>
      </c>
      <c r="D115" s="45">
        <f>'17-REVENTOGDP-12M'!D115-'18-EXPENDTOGDP-12M'!D115</f>
        <v>-8.9062652947302257E-2</v>
      </c>
      <c r="E115" s="45">
        <f>'17-REVENTOGDP-12M'!E115-'18-EXPENDTOGDP-12M'!E115</f>
        <v>-3.4297784602960568E-2</v>
      </c>
      <c r="F115" s="45">
        <f>'17-REVENTOGDP-12M'!F115-'18-EXPENDTOGDP-12M'!F115</f>
        <v>-0.11117556742774121</v>
      </c>
      <c r="G115" s="45">
        <f>'17-REVENTOGDP-12M'!G115-'18-EXPENDTOGDP-12M'!G115</f>
        <v>-6.1949098098565636E-2</v>
      </c>
      <c r="H115" s="45">
        <f>'17-REVENTOGDP-12M'!H115-'18-EXPENDTOGDP-12M'!H115</f>
        <v>-4.4157051001163405E-2</v>
      </c>
      <c r="I115" s="45">
        <f>'17-REVENTOGDP-12M'!I115-'18-EXPENDTOGDP-12M'!I115</f>
        <v>-2.4209208278080874E-2</v>
      </c>
      <c r="J115" s="45">
        <f>'17-REVENTOGDP-12M'!J115-'18-EXPENDTOGDP-12M'!J115</f>
        <v>-5.6599655152554385E-3</v>
      </c>
      <c r="K115" s="45">
        <f>'17-REVENTOGDP-12M'!K115-'18-EXPENDTOGDP-12M'!K115</f>
        <v>3.1602430641282542E-2</v>
      </c>
      <c r="L115" s="45">
        <f>'17-REVENTOGDP-12M'!L115-'18-EXPENDTOGDP-12M'!L115</f>
        <v>-1.7029891768036043E-2</v>
      </c>
      <c r="M115" s="45">
        <f>'17-REVENTOGDP-12M'!M115-'18-EXPENDTOGDP-12M'!M115</f>
        <v>2.8671680294453439E-2</v>
      </c>
    </row>
    <row r="116" spans="1:13" x14ac:dyDescent="0.2">
      <c r="A116" s="31">
        <v>2009.3333333333248</v>
      </c>
      <c r="B116" s="45">
        <f>'17-REVENTOGDP-12M'!B116-'18-EXPENDTOGDP-12M'!B116</f>
        <v>-4.7297100440658046E-3</v>
      </c>
      <c r="C116" s="45">
        <f>'17-REVENTOGDP-12M'!C116-'18-EXPENDTOGDP-12M'!C116</f>
        <v>-6.166053701382529E-2</v>
      </c>
      <c r="D116" s="45">
        <f>'17-REVENTOGDP-12M'!D116-'18-EXPENDTOGDP-12M'!D116</f>
        <v>-9.5382090860056168E-2</v>
      </c>
      <c r="E116" s="45">
        <f>'17-REVENTOGDP-12M'!E116-'18-EXPENDTOGDP-12M'!E116</f>
        <v>-3.6228801205425709E-2</v>
      </c>
      <c r="F116" s="45">
        <f>'17-REVENTOGDP-12M'!F116-'18-EXPENDTOGDP-12M'!F116</f>
        <v>-0.11108164879819499</v>
      </c>
      <c r="G116" s="45">
        <f>'17-REVENTOGDP-12M'!G116-'18-EXPENDTOGDP-12M'!G116</f>
        <v>-6.867207901132949E-2</v>
      </c>
      <c r="H116" s="45">
        <f>'17-REVENTOGDP-12M'!H116-'18-EXPENDTOGDP-12M'!H116</f>
        <v>-4.811148961520767E-2</v>
      </c>
      <c r="I116" s="45">
        <f>'17-REVENTOGDP-12M'!I116-'18-EXPENDTOGDP-12M'!I116</f>
        <v>-2.9682152319653321E-2</v>
      </c>
      <c r="J116" s="45">
        <f>'17-REVENTOGDP-12M'!J116-'18-EXPENDTOGDP-12M'!J116</f>
        <v>-9.7427410847515383E-3</v>
      </c>
      <c r="K116" s="45">
        <f>'17-REVENTOGDP-12M'!K116-'18-EXPENDTOGDP-12M'!K116</f>
        <v>2.673376261518845E-2</v>
      </c>
      <c r="L116" s="45">
        <f>'17-REVENTOGDP-12M'!L116-'18-EXPENDTOGDP-12M'!L116</f>
        <v>-2.0392579034472558E-2</v>
      </c>
      <c r="M116" s="45">
        <f>'17-REVENTOGDP-12M'!M116-'18-EXPENDTOGDP-12M'!M116</f>
        <v>2.1641076702676565E-2</v>
      </c>
    </row>
    <row r="117" spans="1:13" x14ac:dyDescent="0.2">
      <c r="A117" s="31">
        <v>2009.4166666666581</v>
      </c>
      <c r="B117" s="45">
        <f>'17-REVENTOGDP-12M'!B117-'18-EXPENDTOGDP-12M'!B117</f>
        <v>-7.2924179067890282E-3</v>
      </c>
      <c r="C117" s="45">
        <f>'17-REVENTOGDP-12M'!C117-'18-EXPENDTOGDP-12M'!C117</f>
        <v>-7.091523841761066E-2</v>
      </c>
      <c r="D117" s="45">
        <f>'17-REVENTOGDP-12M'!D117-'18-EXPENDTOGDP-12M'!D117</f>
        <v>-0.10275993021959351</v>
      </c>
      <c r="E117" s="45">
        <f>'17-REVENTOGDP-12M'!E117-'18-EXPENDTOGDP-12M'!E117</f>
        <v>-3.7568085366442294E-2</v>
      </c>
      <c r="F117" s="45">
        <f>'17-REVENTOGDP-12M'!F117-'18-EXPENDTOGDP-12M'!F117</f>
        <v>-0.10992056233252201</v>
      </c>
      <c r="G117" s="45">
        <f>'17-REVENTOGDP-12M'!G117-'18-EXPENDTOGDP-12M'!G117</f>
        <v>-7.6128284744621189E-2</v>
      </c>
      <c r="H117" s="45">
        <f>'17-REVENTOGDP-12M'!H117-'18-EXPENDTOGDP-12M'!H117</f>
        <v>-5.2079395255407834E-2</v>
      </c>
      <c r="I117" s="45">
        <f>'17-REVENTOGDP-12M'!I117-'18-EXPENDTOGDP-12M'!I117</f>
        <v>-3.5057834323338533E-2</v>
      </c>
      <c r="J117" s="45">
        <f>'17-REVENTOGDP-12M'!J117-'18-EXPENDTOGDP-12M'!J117</f>
        <v>-1.4004751725005538E-2</v>
      </c>
      <c r="K117" s="45">
        <f>'17-REVENTOGDP-12M'!K117-'18-EXPENDTOGDP-12M'!K117</f>
        <v>2.0532089868254499E-2</v>
      </c>
      <c r="L117" s="45">
        <f>'17-REVENTOGDP-12M'!L117-'18-EXPENDTOGDP-12M'!L117</f>
        <v>-2.4191613622923769E-2</v>
      </c>
      <c r="M117" s="45">
        <f>'17-REVENTOGDP-12M'!M117-'18-EXPENDTOGDP-12M'!M117</f>
        <v>1.3808062038750069E-2</v>
      </c>
    </row>
    <row r="118" spans="1:13" x14ac:dyDescent="0.2">
      <c r="A118" s="31">
        <v>2009.4999999999914</v>
      </c>
      <c r="B118" s="45">
        <f>'17-REVENTOGDP-12M'!B118-'18-EXPENDTOGDP-12M'!B118</f>
        <v>-1.0494890151455327E-2</v>
      </c>
      <c r="C118" s="45">
        <f>'17-REVENTOGDP-12M'!C118-'18-EXPENDTOGDP-12M'!C118</f>
        <v>-7.7639687665223445E-2</v>
      </c>
      <c r="D118" s="45">
        <f>'17-REVENTOGDP-12M'!D118-'18-EXPENDTOGDP-12M'!D118</f>
        <v>-0.11078456590832325</v>
      </c>
      <c r="E118" s="45">
        <f>'17-REVENTOGDP-12M'!E118-'18-EXPENDTOGDP-12M'!E118</f>
        <v>-3.8852398034304181E-2</v>
      </c>
      <c r="F118" s="45">
        <f>'17-REVENTOGDP-12M'!F118-'18-EXPENDTOGDP-12M'!F118</f>
        <v>-0.11016421695608924</v>
      </c>
      <c r="G118" s="45">
        <f>'17-REVENTOGDP-12M'!G118-'18-EXPENDTOGDP-12M'!G118</f>
        <v>-8.3670537014833901E-2</v>
      </c>
      <c r="H118" s="45">
        <f>'17-REVENTOGDP-12M'!H118-'18-EXPENDTOGDP-12M'!H118</f>
        <v>-5.6332574319052864E-2</v>
      </c>
      <c r="I118" s="45">
        <f>'17-REVENTOGDP-12M'!I118-'18-EXPENDTOGDP-12M'!I118</f>
        <v>-3.9756755726883863E-2</v>
      </c>
      <c r="J118" s="45">
        <f>'17-REVENTOGDP-12M'!J118-'18-EXPENDTOGDP-12M'!J118</f>
        <v>-1.8663778203919401E-2</v>
      </c>
      <c r="K118" s="45">
        <f>'17-REVENTOGDP-12M'!K118-'18-EXPENDTOGDP-12M'!K118</f>
        <v>1.5464453382707966E-2</v>
      </c>
      <c r="L118" s="45">
        <f>'17-REVENTOGDP-12M'!L118-'18-EXPENDTOGDP-12M'!L118</f>
        <v>-2.8333066734356371E-2</v>
      </c>
      <c r="M118" s="45">
        <f>'17-REVENTOGDP-12M'!M118-'18-EXPENDTOGDP-12M'!M118</f>
        <v>6.3304235015738675E-3</v>
      </c>
    </row>
    <row r="119" spans="1:13" x14ac:dyDescent="0.2">
      <c r="A119" s="31">
        <v>2009.5833333333246</v>
      </c>
      <c r="B119" s="45">
        <f>'17-REVENTOGDP-12M'!B119-'18-EXPENDTOGDP-12M'!B119</f>
        <v>-1.4153001554820466E-2</v>
      </c>
      <c r="C119" s="45">
        <f>'17-REVENTOGDP-12M'!C119-'18-EXPENDTOGDP-12M'!C119</f>
        <v>-8.0301042651285848E-2</v>
      </c>
      <c r="D119" s="45">
        <f>'17-REVENTOGDP-12M'!D119-'18-EXPENDTOGDP-12M'!D119</f>
        <v>-0.11878712625180671</v>
      </c>
      <c r="E119" s="45">
        <f>'17-REVENTOGDP-12M'!E119-'18-EXPENDTOGDP-12M'!E119</f>
        <v>-4.0548329740394962E-2</v>
      </c>
      <c r="F119" s="45">
        <f>'17-REVENTOGDP-12M'!F119-'18-EXPENDTOGDP-12M'!F119</f>
        <v>-0.11375256505484288</v>
      </c>
      <c r="G119" s="45">
        <f>'17-REVENTOGDP-12M'!G119-'18-EXPENDTOGDP-12M'!G119</f>
        <v>-9.0709191763950869E-2</v>
      </c>
      <c r="H119" s="45">
        <f>'17-REVENTOGDP-12M'!H119-'18-EXPENDTOGDP-12M'!H119</f>
        <v>-6.0995755755688275E-2</v>
      </c>
      <c r="I119" s="45">
        <f>'17-REVENTOGDP-12M'!I119-'18-EXPENDTOGDP-12M'!I119</f>
        <v>-4.3390839439884754E-2</v>
      </c>
      <c r="J119" s="45">
        <f>'17-REVENTOGDP-12M'!J119-'18-EXPENDTOGDP-12M'!J119</f>
        <v>-2.3919508498888742E-2</v>
      </c>
      <c r="K119" s="45">
        <f>'17-REVENTOGDP-12M'!K119-'18-EXPENDTOGDP-12M'!K119</f>
        <v>1.3228748249251743E-2</v>
      </c>
      <c r="L119" s="45">
        <f>'17-REVENTOGDP-12M'!L119-'18-EXPENDTOGDP-12M'!L119</f>
        <v>-3.260946710177115E-2</v>
      </c>
      <c r="M119" s="45">
        <f>'17-REVENTOGDP-12M'!M119-'18-EXPENDTOGDP-12M'!M119</f>
        <v>9.2774063781497773E-5</v>
      </c>
    </row>
    <row r="120" spans="1:13" x14ac:dyDescent="0.2">
      <c r="A120" s="31">
        <v>2009.6666666666579</v>
      </c>
      <c r="B120" s="45">
        <f>'17-REVENTOGDP-12M'!B120-'18-EXPENDTOGDP-12M'!B120</f>
        <v>-1.7959783882301406E-2</v>
      </c>
      <c r="C120" s="45">
        <f>'17-REVENTOGDP-12M'!C120-'18-EXPENDTOGDP-12M'!C120</f>
        <v>-8.1185872900795486E-2</v>
      </c>
      <c r="D120" s="45">
        <f>'17-REVENTOGDP-12M'!D120-'18-EXPENDTOGDP-12M'!D120</f>
        <v>-0.12496507842423893</v>
      </c>
      <c r="E120" s="45">
        <f>'17-REVENTOGDP-12M'!E120-'18-EXPENDTOGDP-12M'!E120</f>
        <v>-4.282235909419535E-2</v>
      </c>
      <c r="F120" s="45">
        <f>'17-REVENTOGDP-12M'!F120-'18-EXPENDTOGDP-12M'!F120</f>
        <v>-0.12050958303206222</v>
      </c>
      <c r="G120" s="45">
        <f>'17-REVENTOGDP-12M'!G120-'18-EXPENDTOGDP-12M'!G120</f>
        <v>-9.6941917860887461E-2</v>
      </c>
      <c r="H120" s="45">
        <f>'17-REVENTOGDP-12M'!H120-'18-EXPENDTOGDP-12M'!H120</f>
        <v>-6.5596192139379672E-2</v>
      </c>
      <c r="I120" s="45">
        <f>'17-REVENTOGDP-12M'!I120-'18-EXPENDTOGDP-12M'!I120</f>
        <v>-4.6374164804685092E-2</v>
      </c>
      <c r="J120" s="45">
        <f>'17-REVENTOGDP-12M'!J120-'18-EXPENDTOGDP-12M'!J120</f>
        <v>-2.9904959817625698E-2</v>
      </c>
      <c r="K120" s="45">
        <f>'17-REVENTOGDP-12M'!K120-'18-EXPENDTOGDP-12M'!K120</f>
        <v>1.2253137409738268E-2</v>
      </c>
      <c r="L120" s="45">
        <f>'17-REVENTOGDP-12M'!L120-'18-EXPENDTOGDP-12M'!L120</f>
        <v>-3.6378303431704839E-2</v>
      </c>
      <c r="M120" s="45">
        <f>'17-REVENTOGDP-12M'!M120-'18-EXPENDTOGDP-12M'!M120</f>
        <v>-5.3005732327457977E-3</v>
      </c>
    </row>
    <row r="121" spans="1:13" x14ac:dyDescent="0.2">
      <c r="A121" s="31">
        <v>2009.7499999999911</v>
      </c>
      <c r="B121" s="45">
        <f>'17-REVENTOGDP-12M'!B121-'18-EXPENDTOGDP-12M'!B121</f>
        <v>-2.1574859499942867E-2</v>
      </c>
      <c r="C121" s="45">
        <f>'17-REVENTOGDP-12M'!C121-'18-EXPENDTOGDP-12M'!C121</f>
        <v>-8.3560475838824089E-2</v>
      </c>
      <c r="D121" s="45">
        <f>'17-REVENTOGDP-12M'!D121-'18-EXPENDTOGDP-12M'!D121</f>
        <v>-0.12713971232981153</v>
      </c>
      <c r="E121" s="45">
        <f>'17-REVENTOGDP-12M'!E121-'18-EXPENDTOGDP-12M'!E121</f>
        <v>-4.5768984446633632E-2</v>
      </c>
      <c r="F121" s="45">
        <f>'17-REVENTOGDP-12M'!F121-'18-EXPENDTOGDP-12M'!F121</f>
        <v>-0.1297022574139195</v>
      </c>
      <c r="G121" s="45">
        <f>'17-REVENTOGDP-12M'!G121-'18-EXPENDTOGDP-12M'!G121</f>
        <v>-0.10213671407923813</v>
      </c>
      <c r="H121" s="45">
        <f>'17-REVENTOGDP-12M'!H121-'18-EXPENDTOGDP-12M'!H121</f>
        <v>-6.9503742472131369E-2</v>
      </c>
      <c r="I121" s="45">
        <f>'17-REVENTOGDP-12M'!I121-'18-EXPENDTOGDP-12M'!I121</f>
        <v>-4.9325799711269214E-2</v>
      </c>
      <c r="J121" s="45">
        <f>'17-REVENTOGDP-12M'!J121-'18-EXPENDTOGDP-12M'!J121</f>
        <v>-3.6739366125413564E-2</v>
      </c>
      <c r="K121" s="45">
        <f>'17-REVENTOGDP-12M'!K121-'18-EXPENDTOGDP-12M'!K121</f>
        <v>1.0120258399463011E-2</v>
      </c>
      <c r="L121" s="45">
        <f>'17-REVENTOGDP-12M'!L121-'18-EXPENDTOGDP-12M'!L121</f>
        <v>-3.8878650790501457E-2</v>
      </c>
      <c r="M121" s="45">
        <f>'17-REVENTOGDP-12M'!M121-'18-EXPENDTOGDP-12M'!M121</f>
        <v>-1.0590473143369694E-2</v>
      </c>
    </row>
    <row r="122" spans="1:13" x14ac:dyDescent="0.2">
      <c r="A122" s="31">
        <v>2009.8333333333244</v>
      </c>
      <c r="B122" s="45">
        <f>'17-REVENTOGDP-12M'!B122-'18-EXPENDTOGDP-12M'!B122</f>
        <v>-2.4772501640994815E-2</v>
      </c>
      <c r="C122" s="45">
        <f>'17-REVENTOGDP-12M'!C122-'18-EXPENDTOGDP-12M'!C122</f>
        <v>-8.9567826106958959E-2</v>
      </c>
      <c r="D122" s="45">
        <f>'17-REVENTOGDP-12M'!D122-'18-EXPENDTOGDP-12M'!D122</f>
        <v>-0.12467822496584957</v>
      </c>
      <c r="E122" s="45">
        <f>'17-REVENTOGDP-12M'!E122-'18-EXPENDTOGDP-12M'!E122</f>
        <v>-4.9285407482423105E-2</v>
      </c>
      <c r="F122" s="45">
        <f>'17-REVENTOGDP-12M'!F122-'18-EXPENDTOGDP-12M'!F122</f>
        <v>-0.14025960438182428</v>
      </c>
      <c r="G122" s="45">
        <f>'17-REVENTOGDP-12M'!G122-'18-EXPENDTOGDP-12M'!G122</f>
        <v>-0.10613372468811783</v>
      </c>
      <c r="H122" s="45">
        <f>'17-REVENTOGDP-12M'!H122-'18-EXPENDTOGDP-12M'!H122</f>
        <v>-7.224251495115841E-2</v>
      </c>
      <c r="I122" s="45">
        <f>'17-REVENTOGDP-12M'!I122-'18-EXPENDTOGDP-12M'!I122</f>
        <v>-5.2578066004049517E-2</v>
      </c>
      <c r="J122" s="45">
        <f>'17-REVENTOGDP-12M'!J122-'18-EXPENDTOGDP-12M'!J122</f>
        <v>-4.4260633266299365E-2</v>
      </c>
      <c r="K122" s="45">
        <f>'17-REVENTOGDP-12M'!K122-'18-EXPENDTOGDP-12M'!K122</f>
        <v>5.1627554762731509E-3</v>
      </c>
      <c r="L122" s="45">
        <f>'17-REVENTOGDP-12M'!L122-'18-EXPENDTOGDP-12M'!L122</f>
        <v>-3.9722425651355309E-2</v>
      </c>
      <c r="M122" s="45">
        <f>'17-REVENTOGDP-12M'!M122-'18-EXPENDTOGDP-12M'!M122</f>
        <v>-1.630634972952727E-2</v>
      </c>
    </row>
    <row r="123" spans="1:13" x14ac:dyDescent="0.2">
      <c r="A123" s="31">
        <v>2009.9166666666576</v>
      </c>
      <c r="B123" s="45">
        <f>'17-REVENTOGDP-12M'!B123-'18-EXPENDTOGDP-12M'!B123</f>
        <v>-2.7792752198615822E-2</v>
      </c>
      <c r="C123" s="45">
        <f>'17-REVENTOGDP-12M'!C123-'18-EXPENDTOGDP-12M'!C123</f>
        <v>-9.6809221574417292E-2</v>
      </c>
      <c r="D123" s="45">
        <f>'17-REVENTOGDP-12M'!D123-'18-EXPENDTOGDP-12M'!D123</f>
        <v>-0.12362322683928822</v>
      </c>
      <c r="E123" s="45">
        <f>'17-REVENTOGDP-12M'!E123-'18-EXPENDTOGDP-12M'!E123</f>
        <v>-5.2450095435891353E-2</v>
      </c>
      <c r="F123" s="45">
        <f>'17-REVENTOGDP-12M'!F123-'18-EXPENDTOGDP-12M'!F123</f>
        <v>-0.14998647631978973</v>
      </c>
      <c r="G123" s="45">
        <f>'17-REVENTOGDP-12M'!G123-'18-EXPENDTOGDP-12M'!G123</f>
        <v>-0.1090725821816686</v>
      </c>
      <c r="H123" s="45">
        <f>'17-REVENTOGDP-12M'!H123-'18-EXPENDTOGDP-12M'!H123</f>
        <v>-7.3979984439168422E-2</v>
      </c>
      <c r="I123" s="45">
        <f>'17-REVENTOGDP-12M'!I123-'18-EXPENDTOGDP-12M'!I123</f>
        <v>-5.5312604050725356E-2</v>
      </c>
      <c r="J123" s="45">
        <f>'17-REVENTOGDP-12M'!J123-'18-EXPENDTOGDP-12M'!J123</f>
        <v>-5.1158583455600593E-2</v>
      </c>
      <c r="K123" s="45">
        <f>'17-REVENTOGDP-12M'!K123-'18-EXPENDTOGDP-12M'!K123</f>
        <v>-1.1836860023124451E-3</v>
      </c>
      <c r="L123" s="45">
        <f>'17-REVENTOGDP-12M'!L123-'18-EXPENDTOGDP-12M'!L123</f>
        <v>-4.0017009542087423E-2</v>
      </c>
      <c r="M123" s="45">
        <f>'17-REVENTOGDP-12M'!M123-'18-EXPENDTOGDP-12M'!M123</f>
        <v>-2.2047602869502358E-2</v>
      </c>
    </row>
    <row r="124" spans="1:13" x14ac:dyDescent="0.2">
      <c r="A124" s="31">
        <v>2009.9999999999909</v>
      </c>
      <c r="B124" s="45">
        <f>'17-REVENTOGDP-12M'!B124-'18-EXPENDTOGDP-12M'!B124</f>
        <v>-3.0991491870574317E-2</v>
      </c>
      <c r="C124" s="45">
        <f>'17-REVENTOGDP-12M'!C124-'18-EXPENDTOGDP-12M'!C124</f>
        <v>-0.10174070724807488</v>
      </c>
      <c r="D124" s="45">
        <f>'17-REVENTOGDP-12M'!D124-'18-EXPENDTOGDP-12M'!D124</f>
        <v>-0.13194034999888066</v>
      </c>
      <c r="E124" s="45">
        <f>'17-REVENTOGDP-12M'!E124-'18-EXPENDTOGDP-12M'!E124</f>
        <v>-5.4121030322337171E-2</v>
      </c>
      <c r="F124" s="45">
        <f>'17-REVENTOGDP-12M'!F124-'18-EXPENDTOGDP-12M'!F124</f>
        <v>-0.15646995947237724</v>
      </c>
      <c r="G124" s="45">
        <f>'17-REVENTOGDP-12M'!G124-'18-EXPENDTOGDP-12M'!G124</f>
        <v>-0.11117075845290914</v>
      </c>
      <c r="H124" s="45">
        <f>'17-REVENTOGDP-12M'!H124-'18-EXPENDTOGDP-12M'!H124</f>
        <v>-7.5049195973578176E-2</v>
      </c>
      <c r="I124" s="45">
        <f>'17-REVENTOGDP-12M'!I124-'18-EXPENDTOGDP-12M'!I124</f>
        <v>-5.6430435407982538E-2</v>
      </c>
      <c r="J124" s="45">
        <f>'17-REVENTOGDP-12M'!J124-'18-EXPENDTOGDP-12M'!J124</f>
        <v>-5.5813060960710925E-2</v>
      </c>
      <c r="K124" s="45">
        <f>'17-REVENTOGDP-12M'!K124-'18-EXPENDTOGDP-12M'!K124</f>
        <v>-6.6509815822107798E-3</v>
      </c>
      <c r="L124" s="45">
        <f>'17-REVENTOGDP-12M'!L124-'18-EXPENDTOGDP-12M'!L124</f>
        <v>-4.1237875509169686E-2</v>
      </c>
      <c r="M124" s="45">
        <f>'17-REVENTOGDP-12M'!M124-'18-EXPENDTOGDP-12M'!M124</f>
        <v>-2.7159089589677277E-2</v>
      </c>
    </row>
    <row r="125" spans="1:13" x14ac:dyDescent="0.2">
      <c r="A125" s="31">
        <v>2010.0833333333242</v>
      </c>
      <c r="B125" s="45">
        <f>'17-REVENTOGDP-12M'!B125-'18-EXPENDTOGDP-12M'!B125</f>
        <v>-3.4493573080515483E-2</v>
      </c>
      <c r="C125" s="45">
        <f>'17-REVENTOGDP-12M'!C125-'18-EXPENDTOGDP-12M'!C125</f>
        <v>-0.10195292792112781</v>
      </c>
      <c r="D125" s="45">
        <f>'17-REVENTOGDP-12M'!D125-'18-EXPENDTOGDP-12M'!D125</f>
        <v>-0.15426402644743042</v>
      </c>
      <c r="E125" s="45">
        <f>'17-REVENTOGDP-12M'!E125-'18-EXPENDTOGDP-12M'!E125</f>
        <v>-5.3562290879036523E-2</v>
      </c>
      <c r="F125" s="45">
        <f>'17-REVENTOGDP-12M'!F125-'18-EXPENDTOGDP-12M'!F125</f>
        <v>-0.1580691362420672</v>
      </c>
      <c r="G125" s="45">
        <f>'17-REVENTOGDP-12M'!G125-'18-EXPENDTOGDP-12M'!G125</f>
        <v>-0.11255505642419689</v>
      </c>
      <c r="H125" s="45">
        <f>'17-REVENTOGDP-12M'!H125-'18-EXPENDTOGDP-12M'!H125</f>
        <v>-7.5755102191036927E-2</v>
      </c>
      <c r="I125" s="45">
        <f>'17-REVENTOGDP-12M'!I125-'18-EXPENDTOGDP-12M'!I125</f>
        <v>-5.5217929411651878E-2</v>
      </c>
      <c r="J125" s="45">
        <f>'17-REVENTOGDP-12M'!J125-'18-EXPENDTOGDP-12M'!J125</f>
        <v>-5.7193971103279395E-2</v>
      </c>
      <c r="K125" s="45">
        <f>'17-REVENTOGDP-12M'!K125-'18-EXPENDTOGDP-12M'!K125</f>
        <v>-9.4369782966217119E-3</v>
      </c>
      <c r="L125" s="45">
        <f>'17-REVENTOGDP-12M'!L125-'18-EXPENDTOGDP-12M'!L125</f>
        <v>-4.4282096067211008E-2</v>
      </c>
      <c r="M125" s="45">
        <f>'17-REVENTOGDP-12M'!M125-'18-EXPENDTOGDP-12M'!M125</f>
        <v>-3.1083896436044589E-2</v>
      </c>
    </row>
    <row r="126" spans="1:13" x14ac:dyDescent="0.2">
      <c r="A126" s="31">
        <v>2010.1666666666574</v>
      </c>
      <c r="B126" s="45">
        <f>'17-REVENTOGDP-12M'!B126-'18-EXPENDTOGDP-12M'!B126</f>
        <v>-3.7517454699790509E-2</v>
      </c>
      <c r="C126" s="45">
        <f>'17-REVENTOGDP-12M'!C126-'18-EXPENDTOGDP-12M'!C126</f>
        <v>-9.956493651362941E-2</v>
      </c>
      <c r="D126" s="45">
        <f>'17-REVENTOGDP-12M'!D126-'18-EXPENDTOGDP-12M'!D126</f>
        <v>-0.1812360886407664</v>
      </c>
      <c r="E126" s="45">
        <f>'17-REVENTOGDP-12M'!E126-'18-EXPENDTOGDP-12M'!E126</f>
        <v>-5.1693793267825305E-2</v>
      </c>
      <c r="F126" s="45">
        <f>'17-REVENTOGDP-12M'!F126-'18-EXPENDTOGDP-12M'!F126</f>
        <v>-0.15597261342410157</v>
      </c>
      <c r="G126" s="45">
        <f>'17-REVENTOGDP-12M'!G126-'18-EXPENDTOGDP-12M'!G126</f>
        <v>-0.11297830857715135</v>
      </c>
      <c r="H126" s="45">
        <f>'17-REVENTOGDP-12M'!H126-'18-EXPENDTOGDP-12M'!H126</f>
        <v>-7.6278005135937355E-2</v>
      </c>
      <c r="I126" s="45">
        <f>'17-REVENTOGDP-12M'!I126-'18-EXPENDTOGDP-12M'!I126</f>
        <v>-5.2465458866802372E-2</v>
      </c>
      <c r="J126" s="45">
        <f>'17-REVENTOGDP-12M'!J126-'18-EXPENDTOGDP-12M'!J126</f>
        <v>-5.670259042868786E-2</v>
      </c>
      <c r="K126" s="45">
        <f>'17-REVENTOGDP-12M'!K126-'18-EXPENDTOGDP-12M'!K126</f>
        <v>-9.788173426038993E-3</v>
      </c>
      <c r="L126" s="45">
        <f>'17-REVENTOGDP-12M'!L126-'18-EXPENDTOGDP-12M'!L126</f>
        <v>-4.7761847800318724E-2</v>
      </c>
      <c r="M126" s="45">
        <f>'17-REVENTOGDP-12M'!M126-'18-EXPENDTOGDP-12M'!M126</f>
        <v>-3.3724663503174823E-2</v>
      </c>
    </row>
    <row r="127" spans="1:13" x14ac:dyDescent="0.2">
      <c r="A127" s="31">
        <v>2010.2499999999907</v>
      </c>
      <c r="B127" s="45">
        <f>'17-REVENTOGDP-12M'!B127-'18-EXPENDTOGDP-12M'!B127</f>
        <v>-3.9072532897424572E-2</v>
      </c>
      <c r="C127" s="45">
        <f>'17-REVENTOGDP-12M'!C127-'18-EXPENDTOGDP-12M'!C127</f>
        <v>-9.7813447032318646E-2</v>
      </c>
      <c r="D127" s="45">
        <f>'17-REVENTOGDP-12M'!D127-'18-EXPENDTOGDP-12M'!D127</f>
        <v>-0.19990103992137553</v>
      </c>
      <c r="E127" s="45">
        <f>'17-REVENTOGDP-12M'!E127-'18-EXPENDTOGDP-12M'!E127</f>
        <v>-4.9848045120992668E-2</v>
      </c>
      <c r="F127" s="45">
        <f>'17-REVENTOGDP-12M'!F127-'18-EXPENDTOGDP-12M'!F127</f>
        <v>-0.15203444451134401</v>
      </c>
      <c r="G127" s="45">
        <f>'17-REVENTOGDP-12M'!G127-'18-EXPENDTOGDP-12M'!G127</f>
        <v>-0.11210190350900562</v>
      </c>
      <c r="H127" s="45">
        <f>'17-REVENTOGDP-12M'!H127-'18-EXPENDTOGDP-12M'!H127</f>
        <v>-7.6767068507208602E-2</v>
      </c>
      <c r="I127" s="45">
        <f>'17-REVENTOGDP-12M'!I127-'18-EXPENDTOGDP-12M'!I127</f>
        <v>-4.9336349617121855E-2</v>
      </c>
      <c r="J127" s="45">
        <f>'17-REVENTOGDP-12M'!J127-'18-EXPENDTOGDP-12M'!J127</f>
        <v>-5.6362750388996796E-2</v>
      </c>
      <c r="K127" s="45">
        <f>'17-REVENTOGDP-12M'!K127-'18-EXPENDTOGDP-12M'!K127</f>
        <v>-8.4907746224040515E-3</v>
      </c>
      <c r="L127" s="45">
        <f>'17-REVENTOGDP-12M'!L127-'18-EXPENDTOGDP-12M'!L127</f>
        <v>-4.971401680608023E-2</v>
      </c>
      <c r="M127" s="45">
        <f>'17-REVENTOGDP-12M'!M127-'18-EXPENDTOGDP-12M'!M127</f>
        <v>-3.5110971597230312E-2</v>
      </c>
    </row>
    <row r="128" spans="1:13" x14ac:dyDescent="0.2">
      <c r="A128" s="31">
        <v>2010.3333333333239</v>
      </c>
      <c r="B128" s="45">
        <f>'17-REVENTOGDP-12M'!B128-'18-EXPENDTOGDP-12M'!B128</f>
        <v>-3.8675156947570177E-2</v>
      </c>
      <c r="C128" s="45">
        <f>'17-REVENTOGDP-12M'!C128-'18-EXPENDTOGDP-12M'!C128</f>
        <v>-9.9014971392271167E-2</v>
      </c>
      <c r="D128" s="45">
        <f>'17-REVENTOGDP-12M'!D128-'18-EXPENDTOGDP-12M'!D128</f>
        <v>-0.20132208809608665</v>
      </c>
      <c r="E128" s="45">
        <f>'17-REVENTOGDP-12M'!E128-'18-EXPENDTOGDP-12M'!E128</f>
        <v>-4.9026169628981708E-2</v>
      </c>
      <c r="F128" s="45">
        <f>'17-REVENTOGDP-12M'!F128-'18-EXPENDTOGDP-12M'!F128</f>
        <v>-0.1477699532359838</v>
      </c>
      <c r="G128" s="45">
        <f>'17-REVENTOGDP-12M'!G128-'18-EXPENDTOGDP-12M'!G128</f>
        <v>-0.10977171212472053</v>
      </c>
      <c r="H128" s="45">
        <f>'17-REVENTOGDP-12M'!H128-'18-EXPENDTOGDP-12M'!H128</f>
        <v>-7.7259839745555003E-2</v>
      </c>
      <c r="I128" s="45">
        <f>'17-REVENTOGDP-12M'!I128-'18-EXPENDTOGDP-12M'!I128</f>
        <v>-4.6797037257555685E-2</v>
      </c>
      <c r="J128" s="45">
        <f>'17-REVENTOGDP-12M'!J128-'18-EXPENDTOGDP-12M'!J128</f>
        <v>-5.7645433789413836E-2</v>
      </c>
      <c r="K128" s="45">
        <f>'17-REVENTOGDP-12M'!K128-'18-EXPENDTOGDP-12M'!K128</f>
        <v>-6.4179404318492339E-3</v>
      </c>
      <c r="L128" s="45">
        <f>'17-REVENTOGDP-12M'!L128-'18-EXPENDTOGDP-12M'!L128</f>
        <v>-4.878644534191906E-2</v>
      </c>
      <c r="M128" s="45">
        <f>'17-REVENTOGDP-12M'!M128-'18-EXPENDTOGDP-12M'!M128</f>
        <v>-3.5350675900053141E-2</v>
      </c>
    </row>
    <row r="129" spans="1:13" x14ac:dyDescent="0.2">
      <c r="A129" s="31">
        <v>2010.4166666666572</v>
      </c>
      <c r="B129" s="45">
        <f>'17-REVENTOGDP-12M'!B129-'18-EXPENDTOGDP-12M'!B129</f>
        <v>-3.7777364391588075E-2</v>
      </c>
      <c r="C129" s="45">
        <f>'17-REVENTOGDP-12M'!C129-'18-EXPENDTOGDP-12M'!C129</f>
        <v>-0.10190672757334912</v>
      </c>
      <c r="D129" s="45">
        <f>'17-REVENTOGDP-12M'!D129-'18-EXPENDTOGDP-12M'!D129</f>
        <v>-0.1927384310096506</v>
      </c>
      <c r="E129" s="45">
        <f>'17-REVENTOGDP-12M'!E129-'18-EXPENDTOGDP-12M'!E129</f>
        <v>-4.8944263088251394E-2</v>
      </c>
      <c r="F129" s="45">
        <f>'17-REVENTOGDP-12M'!F129-'18-EXPENDTOGDP-12M'!F129</f>
        <v>-0.14347940729829745</v>
      </c>
      <c r="G129" s="45">
        <f>'17-REVENTOGDP-12M'!G129-'18-EXPENDTOGDP-12M'!G129</f>
        <v>-0.10656176925436933</v>
      </c>
      <c r="H129" s="45">
        <f>'17-REVENTOGDP-12M'!H129-'18-EXPENDTOGDP-12M'!H129</f>
        <v>-7.7350996317756937E-2</v>
      </c>
      <c r="I129" s="45">
        <f>'17-REVENTOGDP-12M'!I129-'18-EXPENDTOGDP-12M'!I129</f>
        <v>-4.504296975676636E-2</v>
      </c>
      <c r="J129" s="45">
        <f>'17-REVENTOGDP-12M'!J129-'18-EXPENDTOGDP-12M'!J129</f>
        <v>-5.9809221984844119E-2</v>
      </c>
      <c r="K129" s="45">
        <f>'17-REVENTOGDP-12M'!K129-'18-EXPENDTOGDP-12M'!K129</f>
        <v>-4.7525301675308551E-3</v>
      </c>
      <c r="L129" s="45">
        <f>'17-REVENTOGDP-12M'!L129-'18-EXPENDTOGDP-12M'!L129</f>
        <v>-4.6079563894833309E-2</v>
      </c>
      <c r="M129" s="45">
        <f>'17-REVENTOGDP-12M'!M129-'18-EXPENDTOGDP-12M'!M129</f>
        <v>-3.4819710934513415E-2</v>
      </c>
    </row>
    <row r="130" spans="1:13" x14ac:dyDescent="0.2">
      <c r="A130" s="31">
        <v>2010.4999999999905</v>
      </c>
      <c r="B130" s="45">
        <f>'17-REVENTOGDP-12M'!B130-'18-EXPENDTOGDP-12M'!B130</f>
        <v>-3.8282881430968752E-2</v>
      </c>
      <c r="C130" s="45">
        <f>'17-REVENTOGDP-12M'!C130-'18-EXPENDTOGDP-12M'!C130</f>
        <v>-0.104350335600155</v>
      </c>
      <c r="D130" s="45">
        <f>'17-REVENTOGDP-12M'!D130-'18-EXPENDTOGDP-12M'!D130</f>
        <v>-0.18556244549918294</v>
      </c>
      <c r="E130" s="45">
        <f>'17-REVENTOGDP-12M'!E130-'18-EXPENDTOGDP-12M'!E130</f>
        <v>-4.9002346610322489E-2</v>
      </c>
      <c r="F130" s="45">
        <f>'17-REVENTOGDP-12M'!F130-'18-EXPENDTOGDP-12M'!F130</f>
        <v>-0.13917778567008471</v>
      </c>
      <c r="G130" s="45">
        <f>'17-REVENTOGDP-12M'!G130-'18-EXPENDTOGDP-12M'!G130</f>
        <v>-0.10322690549006203</v>
      </c>
      <c r="H130" s="45">
        <f>'17-REVENTOGDP-12M'!H130-'18-EXPENDTOGDP-12M'!H130</f>
        <v>-7.6530145563098284E-2</v>
      </c>
      <c r="I130" s="45">
        <f>'17-REVENTOGDP-12M'!I130-'18-EXPENDTOGDP-12M'!I130</f>
        <v>-4.4071899375480339E-2</v>
      </c>
      <c r="J130" s="45">
        <f>'17-REVENTOGDP-12M'!J130-'18-EXPENDTOGDP-12M'!J130</f>
        <v>-6.1571824549899012E-2</v>
      </c>
      <c r="K130" s="45">
        <f>'17-REVENTOGDP-12M'!K130-'18-EXPENDTOGDP-12M'!K130</f>
        <v>-4.7073791347272964E-3</v>
      </c>
      <c r="L130" s="45">
        <f>'17-REVENTOGDP-12M'!L130-'18-EXPENDTOGDP-12M'!L130</f>
        <v>-4.3297397793727377E-2</v>
      </c>
      <c r="M130" s="45">
        <f>'17-REVENTOGDP-12M'!M130-'18-EXPENDTOGDP-12M'!M130</f>
        <v>-3.3956735327172027E-2</v>
      </c>
    </row>
    <row r="131" spans="1:13" x14ac:dyDescent="0.2">
      <c r="A131" s="31">
        <v>2010.5833333333237</v>
      </c>
      <c r="B131" s="45">
        <f>'17-REVENTOGDP-12M'!B131-'18-EXPENDTOGDP-12M'!B131</f>
        <v>-4.1364740730684413E-2</v>
      </c>
      <c r="C131" s="45">
        <f>'17-REVENTOGDP-12M'!C131-'18-EXPENDTOGDP-12M'!C131</f>
        <v>-0.10475190805821633</v>
      </c>
      <c r="D131" s="45">
        <f>'17-REVENTOGDP-12M'!D131-'18-EXPENDTOGDP-12M'!D131</f>
        <v>-0.18909577124938898</v>
      </c>
      <c r="E131" s="45">
        <f>'17-REVENTOGDP-12M'!E131-'18-EXPENDTOGDP-12M'!E131</f>
        <v>-4.871785966418718E-2</v>
      </c>
      <c r="F131" s="45">
        <f>'17-REVENTOGDP-12M'!F131-'18-EXPENDTOGDP-12M'!F131</f>
        <v>-0.1348756693177674</v>
      </c>
      <c r="G131" s="45">
        <f>'17-REVENTOGDP-12M'!G131-'18-EXPENDTOGDP-12M'!G131</f>
        <v>-0.10040737853343457</v>
      </c>
      <c r="H131" s="45">
        <f>'17-REVENTOGDP-12M'!H131-'18-EXPENDTOGDP-12M'!H131</f>
        <v>-7.4551335804028784E-2</v>
      </c>
      <c r="I131" s="45">
        <f>'17-REVENTOGDP-12M'!I131-'18-EXPENDTOGDP-12M'!I131</f>
        <v>-4.3790377498287403E-2</v>
      </c>
      <c r="J131" s="45">
        <f>'17-REVENTOGDP-12M'!J131-'18-EXPENDTOGDP-12M'!J131</f>
        <v>-6.192992567876654E-2</v>
      </c>
      <c r="K131" s="45">
        <f>'17-REVENTOGDP-12M'!K131-'18-EXPENDTOGDP-12M'!K131</f>
        <v>-6.9265905325461841E-3</v>
      </c>
      <c r="L131" s="45">
        <f>'17-REVENTOGDP-12M'!L131-'18-EXPENDTOGDP-12M'!L131</f>
        <v>-4.1794634329204383E-2</v>
      </c>
      <c r="M131" s="45">
        <f>'17-REVENTOGDP-12M'!M131-'18-EXPENDTOGDP-12M'!M131</f>
        <v>-3.3112905751267019E-2</v>
      </c>
    </row>
    <row r="132" spans="1:13" x14ac:dyDescent="0.2">
      <c r="A132" s="31">
        <v>2010.666666666657</v>
      </c>
      <c r="B132" s="45">
        <f>'17-REVENTOGDP-12M'!B132-'18-EXPENDTOGDP-12M'!B132</f>
        <v>-4.5409498423427452E-2</v>
      </c>
      <c r="C132" s="45">
        <f>'17-REVENTOGDP-12M'!C132-'18-EXPENDTOGDP-12M'!C132</f>
        <v>-0.10361662730907684</v>
      </c>
      <c r="D132" s="45">
        <f>'17-REVENTOGDP-12M'!D132-'18-EXPENDTOGDP-12M'!D132</f>
        <v>-0.20379592210690839</v>
      </c>
      <c r="E132" s="45">
        <f>'17-REVENTOGDP-12M'!E132-'18-EXPENDTOGDP-12M'!E132</f>
        <v>-4.8063566042206185E-2</v>
      </c>
      <c r="F132" s="45">
        <f>'17-REVENTOGDP-12M'!F132-'18-EXPENDTOGDP-12M'!F132</f>
        <v>-0.13049282935625639</v>
      </c>
      <c r="G132" s="45">
        <f>'17-REVENTOGDP-12M'!G132-'18-EXPENDTOGDP-12M'!G132</f>
        <v>-9.8293274317665602E-2</v>
      </c>
      <c r="H132" s="45">
        <f>'17-REVENTOGDP-12M'!H132-'18-EXPENDTOGDP-12M'!H132</f>
        <v>-7.2197751943709809E-2</v>
      </c>
      <c r="I132" s="45">
        <f>'17-REVENTOGDP-12M'!I132-'18-EXPENDTOGDP-12M'!I132</f>
        <v>-4.3754847678960818E-2</v>
      </c>
      <c r="J132" s="45">
        <f>'17-REVENTOGDP-12M'!J132-'18-EXPENDTOGDP-12M'!J132</f>
        <v>-6.0933386037683446E-2</v>
      </c>
      <c r="K132" s="45">
        <f>'17-REVENTOGDP-12M'!K132-'18-EXPENDTOGDP-12M'!K132</f>
        <v>-9.9476678248493489E-3</v>
      </c>
      <c r="L132" s="45">
        <f>'17-REVENTOGDP-12M'!L132-'18-EXPENDTOGDP-12M'!L132</f>
        <v>-4.1607496177662018E-2</v>
      </c>
      <c r="M132" s="45">
        <f>'17-REVENTOGDP-12M'!M132-'18-EXPENDTOGDP-12M'!M132</f>
        <v>-3.2321866064295324E-2</v>
      </c>
    </row>
    <row r="133" spans="1:13" x14ac:dyDescent="0.2">
      <c r="A133" s="31">
        <v>2010.7499999999902</v>
      </c>
      <c r="B133" s="45">
        <f>'17-REVENTOGDP-12M'!B133-'18-EXPENDTOGDP-12M'!B133</f>
        <v>-4.8145157690856144E-2</v>
      </c>
      <c r="C133" s="45">
        <f>'17-REVENTOGDP-12M'!C133-'18-EXPENDTOGDP-12M'!C133</f>
        <v>-0.10196027566213717</v>
      </c>
      <c r="D133" s="45">
        <f>'17-REVENTOGDP-12M'!D133-'18-EXPENDTOGDP-12M'!D133</f>
        <v>-0.22793520435980075</v>
      </c>
      <c r="E133" s="45">
        <f>'17-REVENTOGDP-12M'!E133-'18-EXPENDTOGDP-12M'!E133</f>
        <v>-4.7125357204622187E-2</v>
      </c>
      <c r="F133" s="45">
        <f>'17-REVENTOGDP-12M'!F133-'18-EXPENDTOGDP-12M'!F133</f>
        <v>-0.12590403042107573</v>
      </c>
      <c r="G133" s="45">
        <f>'17-REVENTOGDP-12M'!G133-'18-EXPENDTOGDP-12M'!G133</f>
        <v>-9.6962641407745631E-2</v>
      </c>
      <c r="H133" s="45">
        <f>'17-REVENTOGDP-12M'!H133-'18-EXPENDTOGDP-12M'!H133</f>
        <v>-7.0497432281823647E-2</v>
      </c>
      <c r="I133" s="45">
        <f>'17-REVENTOGDP-12M'!I133-'18-EXPENDTOGDP-12M'!I133</f>
        <v>-4.3441171278468416E-2</v>
      </c>
      <c r="J133" s="45">
        <f>'17-REVENTOGDP-12M'!J133-'18-EXPENDTOGDP-12M'!J133</f>
        <v>-5.8891250290683927E-2</v>
      </c>
      <c r="K133" s="45">
        <f>'17-REVENTOGDP-12M'!K133-'18-EXPENDTOGDP-12M'!K133</f>
        <v>-1.1819766281959243E-2</v>
      </c>
      <c r="L133" s="45">
        <f>'17-REVENTOGDP-12M'!L133-'18-EXPENDTOGDP-12M'!L133</f>
        <v>-4.2448729587082235E-2</v>
      </c>
      <c r="M133" s="45">
        <f>'17-REVENTOGDP-12M'!M133-'18-EXPENDTOGDP-12M'!M133</f>
        <v>-3.1541577534114573E-2</v>
      </c>
    </row>
    <row r="134" spans="1:13" x14ac:dyDescent="0.2">
      <c r="A134" s="31">
        <v>2010.8333333333235</v>
      </c>
      <c r="B134" s="45">
        <f>'17-REVENTOGDP-12M'!B134-'18-EXPENDTOGDP-12M'!B134</f>
        <v>-4.7914508628481289E-2</v>
      </c>
      <c r="C134" s="45">
        <f>'17-REVENTOGDP-12M'!C134-'18-EXPENDTOGDP-12M'!C134</f>
        <v>-0.1005858536711578</v>
      </c>
      <c r="D134" s="45">
        <f>'17-REVENTOGDP-12M'!D134-'18-EXPENDTOGDP-12M'!D134</f>
        <v>-0.25816723019690696</v>
      </c>
      <c r="E134" s="45">
        <f>'17-REVENTOGDP-12M'!E134-'18-EXPENDTOGDP-12M'!E134</f>
        <v>-4.6001378795950731E-2</v>
      </c>
      <c r="F134" s="45">
        <f>'17-REVENTOGDP-12M'!F134-'18-EXPENDTOGDP-12M'!F134</f>
        <v>-0.12098213065373992</v>
      </c>
      <c r="G134" s="45">
        <f>'17-REVENTOGDP-12M'!G134-'18-EXPENDTOGDP-12M'!G134</f>
        <v>-9.6408530957951211E-2</v>
      </c>
      <c r="H134" s="45">
        <f>'17-REVENTOGDP-12M'!H134-'18-EXPENDTOGDP-12M'!H134</f>
        <v>-7.0127745452598311E-2</v>
      </c>
      <c r="I134" s="45">
        <f>'17-REVENTOGDP-12M'!I134-'18-EXPENDTOGDP-12M'!I134</f>
        <v>-4.2476908408925873E-2</v>
      </c>
      <c r="J134" s="45">
        <f>'17-REVENTOGDP-12M'!J134-'18-EXPENDTOGDP-12M'!J134</f>
        <v>-5.6140816948394678E-2</v>
      </c>
      <c r="K134" s="45">
        <f>'17-REVENTOGDP-12M'!K134-'18-EXPENDTOGDP-12M'!K134</f>
        <v>-1.1237871553881396E-2</v>
      </c>
      <c r="L134" s="45">
        <f>'17-REVENTOGDP-12M'!L134-'18-EXPENDTOGDP-12M'!L134</f>
        <v>-4.3913310162944974E-2</v>
      </c>
      <c r="M134" s="45">
        <f>'17-REVENTOGDP-12M'!M134-'18-EXPENDTOGDP-12M'!M134</f>
        <v>-3.070137744937107E-2</v>
      </c>
    </row>
    <row r="135" spans="1:13" x14ac:dyDescent="0.2">
      <c r="A135" s="31">
        <v>2010.9166666666567</v>
      </c>
      <c r="B135" s="45">
        <f>'17-REVENTOGDP-12M'!B135-'18-EXPENDTOGDP-12M'!B135</f>
        <v>-4.5388125678784086E-2</v>
      </c>
      <c r="C135" s="45">
        <f>'17-REVENTOGDP-12M'!C135-'18-EXPENDTOGDP-12M'!C135</f>
        <v>-9.9497854720204559E-2</v>
      </c>
      <c r="D135" s="45">
        <f>'17-REVENTOGDP-12M'!D135-'18-EXPENDTOGDP-12M'!D135</f>
        <v>-0.28411361631054927</v>
      </c>
      <c r="E135" s="45">
        <f>'17-REVENTOGDP-12M'!E135-'18-EXPENDTOGDP-12M'!E135</f>
        <v>-4.4839750857872229E-2</v>
      </c>
      <c r="F135" s="45">
        <f>'17-REVENTOGDP-12M'!F135-'18-EXPENDTOGDP-12M'!F135</f>
        <v>-0.11569449903770268</v>
      </c>
      <c r="G135" s="45">
        <f>'17-REVENTOGDP-12M'!G135-'18-EXPENDTOGDP-12M'!G135</f>
        <v>-9.6282903020576682E-2</v>
      </c>
      <c r="H135" s="45">
        <f>'17-REVENTOGDP-12M'!H135-'18-EXPENDTOGDP-12M'!H135</f>
        <v>-7.0412505763757516E-2</v>
      </c>
      <c r="I135" s="45">
        <f>'17-REVENTOGDP-12M'!I135-'18-EXPENDTOGDP-12M'!I135</f>
        <v>-4.1068487319501967E-2</v>
      </c>
      <c r="J135" s="45">
        <f>'17-REVENTOGDP-12M'!J135-'18-EXPENDTOGDP-12M'!J135</f>
        <v>-5.3131223124257887E-2</v>
      </c>
      <c r="K135" s="45">
        <f>'17-REVENTOGDP-12M'!K135-'18-EXPENDTOGDP-12M'!K135</f>
        <v>-9.3036820289919553E-3</v>
      </c>
      <c r="L135" s="45">
        <f>'17-REVENTOGDP-12M'!L135-'18-EXPENDTOGDP-12M'!L135</f>
        <v>-4.5099208345398323E-2</v>
      </c>
      <c r="M135" s="45">
        <f>'17-REVENTOGDP-12M'!M135-'18-EXPENDTOGDP-12M'!M135</f>
        <v>-2.9607095684338725E-2</v>
      </c>
    </row>
    <row r="136" spans="1:13" x14ac:dyDescent="0.2">
      <c r="A136" s="31">
        <v>2010.99999999999</v>
      </c>
      <c r="B136" s="45">
        <f>'17-REVENTOGDP-12M'!B136-'18-EXPENDTOGDP-12M'!B136</f>
        <v>-4.1803607214873528E-2</v>
      </c>
      <c r="C136" s="45">
        <f>'17-REVENTOGDP-12M'!C136-'18-EXPENDTOGDP-12M'!C136</f>
        <v>-9.8505317902810641E-2</v>
      </c>
      <c r="D136" s="45">
        <f>'17-REVENTOGDP-12M'!D136-'18-EXPENDTOGDP-12M'!D136</f>
        <v>-0.29343315436727202</v>
      </c>
      <c r="E136" s="45">
        <f>'17-REVENTOGDP-12M'!E136-'18-EXPENDTOGDP-12M'!E136</f>
        <v>-4.3799553021316384E-2</v>
      </c>
      <c r="F136" s="45">
        <f>'17-REVENTOGDP-12M'!F136-'18-EXPENDTOGDP-12M'!F136</f>
        <v>-0.11006442894722046</v>
      </c>
      <c r="G136" s="45">
        <f>'17-REVENTOGDP-12M'!G136-'18-EXPENDTOGDP-12M'!G136</f>
        <v>-9.6152521948733527E-2</v>
      </c>
      <c r="H136" s="45">
        <f>'17-REVENTOGDP-12M'!H136-'18-EXPENDTOGDP-12M'!H136</f>
        <v>-7.0347917424844753E-2</v>
      </c>
      <c r="I136" s="45">
        <f>'17-REVENTOGDP-12M'!I136-'18-EXPENDTOGDP-12M'!I136</f>
        <v>-3.956142791712447E-2</v>
      </c>
      <c r="J136" s="45">
        <f>'17-REVENTOGDP-12M'!J136-'18-EXPENDTOGDP-12M'!J136</f>
        <v>-5.0333254372830205E-2</v>
      </c>
      <c r="K136" s="45">
        <f>'17-REVENTOGDP-12M'!K136-'18-EXPENDTOGDP-12M'!K136</f>
        <v>-7.6562170030203269E-3</v>
      </c>
      <c r="L136" s="45">
        <f>'17-REVENTOGDP-12M'!L136-'18-EXPENDTOGDP-12M'!L136</f>
        <v>-4.4984451118291247E-2</v>
      </c>
      <c r="M136" s="45">
        <f>'17-REVENTOGDP-12M'!M136-'18-EXPENDTOGDP-12M'!M136</f>
        <v>-2.8037644636648151E-2</v>
      </c>
    </row>
    <row r="137" spans="1:13" x14ac:dyDescent="0.2">
      <c r="A137" s="31">
        <v>2011.0833333333233</v>
      </c>
      <c r="B137" s="45">
        <f>'17-REVENTOGDP-12M'!B137-'18-EXPENDTOGDP-12M'!B137</f>
        <v>-3.824964048766849E-2</v>
      </c>
      <c r="C137" s="45">
        <f>'17-REVENTOGDP-12M'!C137-'18-EXPENDTOGDP-12M'!C137</f>
        <v>-9.7426882707062623E-2</v>
      </c>
      <c r="D137" s="45">
        <f>'17-REVENTOGDP-12M'!D137-'18-EXPENDTOGDP-12M'!D137</f>
        <v>-0.27823151862379875</v>
      </c>
      <c r="E137" s="45">
        <f>'17-REVENTOGDP-12M'!E137-'18-EXPENDTOGDP-12M'!E137</f>
        <v>-4.3016667027724775E-2</v>
      </c>
      <c r="F137" s="45">
        <f>'17-REVENTOGDP-12M'!F137-'18-EXPENDTOGDP-12M'!F137</f>
        <v>-0.10436922691212613</v>
      </c>
      <c r="G137" s="45">
        <f>'17-REVENTOGDP-12M'!G137-'18-EXPENDTOGDP-12M'!G137</f>
        <v>-9.5686592358715017E-2</v>
      </c>
      <c r="H137" s="45">
        <f>'17-REVENTOGDP-12M'!H137-'18-EXPENDTOGDP-12M'!H137</f>
        <v>-6.9204814208019216E-2</v>
      </c>
      <c r="I137" s="45">
        <f>'17-REVENTOGDP-12M'!I137-'18-EXPENDTOGDP-12M'!I137</f>
        <v>-3.8235843363293887E-2</v>
      </c>
      <c r="J137" s="45">
        <f>'17-REVENTOGDP-12M'!J137-'18-EXPENDTOGDP-12M'!J137</f>
        <v>-4.8129766887804681E-2</v>
      </c>
      <c r="K137" s="45">
        <f>'17-REVENTOGDP-12M'!K137-'18-EXPENDTOGDP-12M'!K137</f>
        <v>-7.3924636447172953E-3</v>
      </c>
      <c r="L137" s="45">
        <f>'17-REVENTOGDP-12M'!L137-'18-EXPENDTOGDP-12M'!L137</f>
        <v>-4.2952462411312675E-2</v>
      </c>
      <c r="M137" s="45">
        <f>'17-REVENTOGDP-12M'!M137-'18-EXPENDTOGDP-12M'!M137</f>
        <v>-2.5888615289763384E-2</v>
      </c>
    </row>
    <row r="138" spans="1:13" x14ac:dyDescent="0.2">
      <c r="A138" s="31">
        <v>2011.1666666666565</v>
      </c>
      <c r="B138" s="45">
        <f>'17-REVENTOGDP-12M'!B138-'18-EXPENDTOGDP-12M'!B138</f>
        <v>-3.5253206751022226E-2</v>
      </c>
      <c r="C138" s="45">
        <f>'17-REVENTOGDP-12M'!C138-'18-EXPENDTOGDP-12M'!C138</f>
        <v>-9.611109225971437E-2</v>
      </c>
      <c r="D138" s="45">
        <f>'17-REVENTOGDP-12M'!D138-'18-EXPENDTOGDP-12M'!D138</f>
        <v>-0.24921313323254191</v>
      </c>
      <c r="E138" s="45">
        <f>'17-REVENTOGDP-12M'!E138-'18-EXPENDTOGDP-12M'!E138</f>
        <v>-4.2540208064936802E-2</v>
      </c>
      <c r="F138" s="45">
        <f>'17-REVENTOGDP-12M'!F138-'18-EXPENDTOGDP-12M'!F138</f>
        <v>-9.9766443457847187E-2</v>
      </c>
      <c r="G138" s="45">
        <f>'17-REVENTOGDP-12M'!G138-'18-EXPENDTOGDP-12M'!G138</f>
        <v>-9.4963318196257585E-2</v>
      </c>
      <c r="H138" s="45">
        <f>'17-REVENTOGDP-12M'!H138-'18-EXPENDTOGDP-12M'!H138</f>
        <v>-6.7309432252953272E-2</v>
      </c>
      <c r="I138" s="45">
        <f>'17-REVENTOGDP-12M'!I138-'18-EXPENDTOGDP-12M'!I138</f>
        <v>-3.7132853221992279E-2</v>
      </c>
      <c r="J138" s="45">
        <f>'17-REVENTOGDP-12M'!J138-'18-EXPENDTOGDP-12M'!J138</f>
        <v>-4.6579225234551325E-2</v>
      </c>
      <c r="K138" s="45">
        <f>'17-REVENTOGDP-12M'!K138-'18-EXPENDTOGDP-12M'!K138</f>
        <v>-7.7160733309754592E-3</v>
      </c>
      <c r="L138" s="45">
        <f>'17-REVENTOGDP-12M'!L138-'18-EXPENDTOGDP-12M'!L138</f>
        <v>-3.9952065699620731E-2</v>
      </c>
      <c r="M138" s="45">
        <f>'17-REVENTOGDP-12M'!M138-'18-EXPENDTOGDP-12M'!M138</f>
        <v>-2.3498326368337596E-2</v>
      </c>
    </row>
    <row r="139" spans="1:13" x14ac:dyDescent="0.2">
      <c r="A139" s="31">
        <v>2011.2499999999898</v>
      </c>
      <c r="B139" s="45">
        <f>'17-REVENTOGDP-12M'!B139-'18-EXPENDTOGDP-12M'!B139</f>
        <v>-3.3187263096213337E-2</v>
      </c>
      <c r="C139" s="45">
        <f>'17-REVENTOGDP-12M'!C139-'18-EXPENDTOGDP-12M'!C139</f>
        <v>-9.4413177080833355E-2</v>
      </c>
      <c r="D139" s="45">
        <f>'17-REVENTOGDP-12M'!D139-'18-EXPENDTOGDP-12M'!D139</f>
        <v>-0.22190603772906836</v>
      </c>
      <c r="E139" s="45">
        <f>'17-REVENTOGDP-12M'!E139-'18-EXPENDTOGDP-12M'!E139</f>
        <v>-4.2397998440605655E-2</v>
      </c>
      <c r="F139" s="45">
        <f>'17-REVENTOGDP-12M'!F139-'18-EXPENDTOGDP-12M'!F139</f>
        <v>-9.7633777337121752E-2</v>
      </c>
      <c r="G139" s="45">
        <f>'17-REVENTOGDP-12M'!G139-'18-EXPENDTOGDP-12M'!G139</f>
        <v>-9.41628415291067E-2</v>
      </c>
      <c r="H139" s="45">
        <f>'17-REVENTOGDP-12M'!H139-'18-EXPENDTOGDP-12M'!H139</f>
        <v>-6.5242675599670119E-2</v>
      </c>
      <c r="I139" s="45">
        <f>'17-REVENTOGDP-12M'!I139-'18-EXPENDTOGDP-12M'!I139</f>
        <v>-3.6234243930683141E-2</v>
      </c>
      <c r="J139" s="45">
        <f>'17-REVENTOGDP-12M'!J139-'18-EXPENDTOGDP-12M'!J139</f>
        <v>-4.5659318123200621E-2</v>
      </c>
      <c r="K139" s="45">
        <f>'17-REVENTOGDP-12M'!K139-'18-EXPENDTOGDP-12M'!K139</f>
        <v>-7.3974753580764996E-3</v>
      </c>
      <c r="L139" s="45">
        <f>'17-REVENTOGDP-12M'!L139-'18-EXPENDTOGDP-12M'!L139</f>
        <v>-3.7294095547570627E-2</v>
      </c>
      <c r="M139" s="45">
        <f>'17-REVENTOGDP-12M'!M139-'18-EXPENDTOGDP-12M'!M139</f>
        <v>-2.1301365725854393E-2</v>
      </c>
    </row>
    <row r="140" spans="1:13" x14ac:dyDescent="0.2">
      <c r="A140" s="31">
        <v>2011.333333333323</v>
      </c>
      <c r="B140" s="45">
        <f>'17-REVENTOGDP-12M'!B140-'18-EXPENDTOGDP-12M'!B140</f>
        <v>-3.2097773137276298E-2</v>
      </c>
      <c r="C140" s="45">
        <f>'17-REVENTOGDP-12M'!C140-'18-EXPENDTOGDP-12M'!C140</f>
        <v>-9.2304835278430308E-2</v>
      </c>
      <c r="D140" s="45">
        <f>'17-REVENTOGDP-12M'!D140-'18-EXPENDTOGDP-12M'!D140</f>
        <v>-0.20821186632005667</v>
      </c>
      <c r="E140" s="45">
        <f>'17-REVENTOGDP-12M'!E140-'18-EXPENDTOGDP-12M'!E140</f>
        <v>-4.2558073919611639E-2</v>
      </c>
      <c r="F140" s="45">
        <f>'17-REVENTOGDP-12M'!F140-'18-EXPENDTOGDP-12M'!F140</f>
        <v>-9.8869603911170389E-2</v>
      </c>
      <c r="G140" s="45">
        <f>'17-REVENTOGDP-12M'!G140-'18-EXPENDTOGDP-12M'!G140</f>
        <v>-9.3414214391542127E-2</v>
      </c>
      <c r="H140" s="45">
        <f>'17-REVENTOGDP-12M'!H140-'18-EXPENDTOGDP-12M'!H140</f>
        <v>-6.3460657761360784E-2</v>
      </c>
      <c r="I140" s="45">
        <f>'17-REVENTOGDP-12M'!I140-'18-EXPENDTOGDP-12M'!I140</f>
        <v>-3.5541944426928318E-2</v>
      </c>
      <c r="J140" s="45">
        <f>'17-REVENTOGDP-12M'!J140-'18-EXPENDTOGDP-12M'!J140</f>
        <v>-4.524293961615905E-2</v>
      </c>
      <c r="K140" s="45">
        <f>'17-REVENTOGDP-12M'!K140-'18-EXPENDTOGDP-12M'!K140</f>
        <v>-5.6348050349894763E-3</v>
      </c>
      <c r="L140" s="45">
        <f>'17-REVENTOGDP-12M'!L140-'18-EXPENDTOGDP-12M'!L140</f>
        <v>-3.5927372864809515E-2</v>
      </c>
      <c r="M140" s="45">
        <f>'17-REVENTOGDP-12M'!M140-'18-EXPENDTOGDP-12M'!M140</f>
        <v>-1.9568320415232821E-2</v>
      </c>
    </row>
    <row r="141" spans="1:13" x14ac:dyDescent="0.2">
      <c r="A141" s="31">
        <v>2011.4166666666563</v>
      </c>
      <c r="B141" s="45">
        <f>'17-REVENTOGDP-12M'!B141-'18-EXPENDTOGDP-12M'!B141</f>
        <v>-3.077778695746225E-2</v>
      </c>
      <c r="C141" s="45">
        <f>'17-REVENTOGDP-12M'!C141-'18-EXPENDTOGDP-12M'!C141</f>
        <v>-9.0228290440911796E-2</v>
      </c>
      <c r="D141" s="45">
        <f>'17-REVENTOGDP-12M'!D141-'18-EXPENDTOGDP-12M'!D141</f>
        <v>-0.20533630227032773</v>
      </c>
      <c r="E141" s="45">
        <f>'17-REVENTOGDP-12M'!E141-'18-EXPENDTOGDP-12M'!E141</f>
        <v>-4.2749910000371205E-2</v>
      </c>
      <c r="F141" s="45">
        <f>'17-REVENTOGDP-12M'!F141-'18-EXPENDTOGDP-12M'!F141</f>
        <v>-0.10240944994970946</v>
      </c>
      <c r="G141" s="45">
        <f>'17-REVENTOGDP-12M'!G141-'18-EXPENDTOGDP-12M'!G141</f>
        <v>-9.2644137276670813E-2</v>
      </c>
      <c r="H141" s="45">
        <f>'17-REVENTOGDP-12M'!H141-'18-EXPENDTOGDP-12M'!H141</f>
        <v>-6.195641017185427E-2</v>
      </c>
      <c r="I141" s="45">
        <f>'17-REVENTOGDP-12M'!I141-'18-EXPENDTOGDP-12M'!I141</f>
        <v>-3.5138221717299689E-2</v>
      </c>
      <c r="J141" s="45">
        <f>'17-REVENTOGDP-12M'!J141-'18-EXPENDTOGDP-12M'!J141</f>
        <v>-4.4784207791098096E-2</v>
      </c>
      <c r="K141" s="45">
        <f>'17-REVENTOGDP-12M'!K141-'18-EXPENDTOGDP-12M'!K141</f>
        <v>-3.2389027277072158E-3</v>
      </c>
      <c r="L141" s="45">
        <f>'17-REVENTOGDP-12M'!L141-'18-EXPENDTOGDP-12M'!L141</f>
        <v>-3.5493094478507181E-2</v>
      </c>
      <c r="M141" s="45">
        <f>'17-REVENTOGDP-12M'!M141-'18-EXPENDTOGDP-12M'!M141</f>
        <v>-1.7969183867228233E-2</v>
      </c>
    </row>
    <row r="142" spans="1:13" x14ac:dyDescent="0.2">
      <c r="A142" s="31">
        <v>2011.4999999999895</v>
      </c>
      <c r="B142" s="45">
        <f>'17-REVENTOGDP-12M'!B142-'18-EXPENDTOGDP-12M'!B142</f>
        <v>-2.7728818318496662E-2</v>
      </c>
      <c r="C142" s="45">
        <f>'17-REVENTOGDP-12M'!C142-'18-EXPENDTOGDP-12M'!C142</f>
        <v>-8.874501767361076E-2</v>
      </c>
      <c r="D142" s="45">
        <f>'17-REVENTOGDP-12M'!D142-'18-EXPENDTOGDP-12M'!D142</f>
        <v>-0.2068264832914769</v>
      </c>
      <c r="E142" s="45">
        <f>'17-REVENTOGDP-12M'!E142-'18-EXPENDTOGDP-12M'!E142</f>
        <v>-4.2645331792788954E-2</v>
      </c>
      <c r="F142" s="45">
        <f>'17-REVENTOGDP-12M'!F142-'18-EXPENDTOGDP-12M'!F142</f>
        <v>-0.1066591729819627</v>
      </c>
      <c r="G142" s="45">
        <f>'17-REVENTOGDP-12M'!G142-'18-EXPENDTOGDP-12M'!G142</f>
        <v>-9.1729051011541829E-2</v>
      </c>
      <c r="H142" s="45">
        <f>'17-REVENTOGDP-12M'!H142-'18-EXPENDTOGDP-12M'!H142</f>
        <v>-6.0610053563691979E-2</v>
      </c>
      <c r="I142" s="45">
        <f>'17-REVENTOGDP-12M'!I142-'18-EXPENDTOGDP-12M'!I142</f>
        <v>-3.5124891861060881E-2</v>
      </c>
      <c r="J142" s="45">
        <f>'17-REVENTOGDP-12M'!J142-'18-EXPENDTOGDP-12M'!J142</f>
        <v>-4.3636906830156197E-2</v>
      </c>
      <c r="K142" s="45">
        <f>'17-REVENTOGDP-12M'!K142-'18-EXPENDTOGDP-12M'!K142</f>
        <v>-1.4073469871999089E-3</v>
      </c>
      <c r="L142" s="45">
        <f>'17-REVENTOGDP-12M'!L142-'18-EXPENDTOGDP-12M'!L142</f>
        <v>-3.5323426457814722E-2</v>
      </c>
      <c r="M142" s="45">
        <f>'17-REVENTOGDP-12M'!M142-'18-EXPENDTOGDP-12M'!M142</f>
        <v>-1.6036431650278571E-2</v>
      </c>
    </row>
    <row r="143" spans="1:13" x14ac:dyDescent="0.2">
      <c r="A143" s="31">
        <v>2011.5833333333228</v>
      </c>
      <c r="B143" s="45">
        <f>'17-REVENTOGDP-12M'!B143-'18-EXPENDTOGDP-12M'!B143</f>
        <v>-2.2105076750130404E-2</v>
      </c>
      <c r="C143" s="45">
        <f>'17-REVENTOGDP-12M'!C143-'18-EXPENDTOGDP-12M'!C143</f>
        <v>-8.7887685510000257E-2</v>
      </c>
      <c r="D143" s="45">
        <f>'17-REVENTOGDP-12M'!D143-'18-EXPENDTOGDP-12M'!D143</f>
        <v>-0.20686265074993454</v>
      </c>
      <c r="E143" s="45">
        <f>'17-REVENTOGDP-12M'!E143-'18-EXPENDTOGDP-12M'!E143</f>
        <v>-4.2005824676702164E-2</v>
      </c>
      <c r="F143" s="45">
        <f>'17-REVENTOGDP-12M'!F143-'18-EXPENDTOGDP-12M'!F143</f>
        <v>-0.11009723812231065</v>
      </c>
      <c r="G143" s="45">
        <f>'17-REVENTOGDP-12M'!G143-'18-EXPENDTOGDP-12M'!G143</f>
        <v>-9.0678693119118636E-2</v>
      </c>
      <c r="H143" s="45">
        <f>'17-REVENTOGDP-12M'!H143-'18-EXPENDTOGDP-12M'!H143</f>
        <v>-5.9309361834369856E-2</v>
      </c>
      <c r="I143" s="45">
        <f>'17-REVENTOGDP-12M'!I143-'18-EXPENDTOGDP-12M'!I143</f>
        <v>-3.5567245438093309E-2</v>
      </c>
      <c r="J143" s="45">
        <f>'17-REVENTOGDP-12M'!J143-'18-EXPENDTOGDP-12M'!J143</f>
        <v>-4.1472560202161002E-2</v>
      </c>
      <c r="K143" s="45">
        <f>'17-REVENTOGDP-12M'!K143-'18-EXPENDTOGDP-12M'!K143</f>
        <v>-9.6663212067521487E-4</v>
      </c>
      <c r="L143" s="45">
        <f>'17-REVENTOGDP-12M'!L143-'18-EXPENDTOGDP-12M'!L143</f>
        <v>-3.4843420352853649E-2</v>
      </c>
      <c r="M143" s="45">
        <f>'17-REVENTOGDP-12M'!M143-'18-EXPENDTOGDP-12M'!M143</f>
        <v>-1.3532476407449034E-2</v>
      </c>
    </row>
    <row r="144" spans="1:13" x14ac:dyDescent="0.2">
      <c r="A144" s="31">
        <v>2011.6666666666561</v>
      </c>
      <c r="B144" s="45">
        <f>'17-REVENTOGDP-12M'!B144-'18-EXPENDTOGDP-12M'!B144</f>
        <v>-1.5577759724094697E-2</v>
      </c>
      <c r="C144" s="45">
        <f>'17-REVENTOGDP-12M'!C144-'18-EXPENDTOGDP-12M'!C144</f>
        <v>-8.5560759076585891E-2</v>
      </c>
      <c r="D144" s="45">
        <f>'17-REVENTOGDP-12M'!D144-'18-EXPENDTOGDP-12M'!D144</f>
        <v>-0.20185478716777377</v>
      </c>
      <c r="E144" s="45">
        <f>'17-REVENTOGDP-12M'!E144-'18-EXPENDTOGDP-12M'!E144</f>
        <v>-4.0941727804225392E-2</v>
      </c>
      <c r="F144" s="45">
        <f>'17-REVENTOGDP-12M'!F144-'18-EXPENDTOGDP-12M'!F144</f>
        <v>-0.11165961982918493</v>
      </c>
      <c r="G144" s="45">
        <f>'17-REVENTOGDP-12M'!G144-'18-EXPENDTOGDP-12M'!G144</f>
        <v>-9.0034045404296659E-2</v>
      </c>
      <c r="H144" s="45">
        <f>'17-REVENTOGDP-12M'!H144-'18-EXPENDTOGDP-12M'!H144</f>
        <v>-5.796660547023802E-2</v>
      </c>
      <c r="I144" s="45">
        <f>'17-REVENTOGDP-12M'!I144-'18-EXPENDTOGDP-12M'!I144</f>
        <v>-3.6386609312458962E-2</v>
      </c>
      <c r="J144" s="45">
        <f>'17-REVENTOGDP-12M'!J144-'18-EXPENDTOGDP-12M'!J144</f>
        <v>-3.9215544134834246E-2</v>
      </c>
      <c r="K144" s="45">
        <f>'17-REVENTOGDP-12M'!K144-'18-EXPENDTOGDP-12M'!K144</f>
        <v>-1.3071636124883934E-3</v>
      </c>
      <c r="L144" s="45">
        <f>'17-REVENTOGDP-12M'!L144-'18-EXPENDTOGDP-12M'!L144</f>
        <v>-3.380096126964599E-2</v>
      </c>
      <c r="M144" s="45">
        <f>'17-REVENTOGDP-12M'!M144-'18-EXPENDTOGDP-12M'!M144</f>
        <v>-1.1084448265310298E-2</v>
      </c>
    </row>
    <row r="145" spans="1:13" x14ac:dyDescent="0.2">
      <c r="A145" s="31">
        <v>2011.7499999999893</v>
      </c>
      <c r="B145" s="45">
        <f>'17-REVENTOGDP-12M'!B145-'18-EXPENDTOGDP-12M'!B145</f>
        <v>-1.041043667546826E-2</v>
      </c>
      <c r="C145" s="45">
        <f>'17-REVENTOGDP-12M'!C145-'18-EXPENDTOGDP-12M'!C145</f>
        <v>-7.9121410056301078E-2</v>
      </c>
      <c r="D145" s="45">
        <f>'17-REVENTOGDP-12M'!D145-'18-EXPENDTOGDP-12M'!D145</f>
        <v>-0.18880711767419273</v>
      </c>
      <c r="E145" s="45">
        <f>'17-REVENTOGDP-12M'!E145-'18-EXPENDTOGDP-12M'!E145</f>
        <v>-3.9647874332975508E-2</v>
      </c>
      <c r="F145" s="45">
        <f>'17-REVENTOGDP-12M'!F145-'18-EXPENDTOGDP-12M'!F145</f>
        <v>-0.11039899303032169</v>
      </c>
      <c r="G145" s="45">
        <f>'17-REVENTOGDP-12M'!G145-'18-EXPENDTOGDP-12M'!G145</f>
        <v>-9.0468091427851893E-2</v>
      </c>
      <c r="H145" s="45">
        <f>'17-REVENTOGDP-12M'!H145-'18-EXPENDTOGDP-12M'!H145</f>
        <v>-5.6501066723569582E-2</v>
      </c>
      <c r="I145" s="45">
        <f>'17-REVENTOGDP-12M'!I145-'18-EXPENDTOGDP-12M'!I145</f>
        <v>-3.7469502803546662E-2</v>
      </c>
      <c r="J145" s="45">
        <f>'17-REVENTOGDP-12M'!J145-'18-EXPENDTOGDP-12M'!J145</f>
        <v>-3.8095938516997718E-2</v>
      </c>
      <c r="K145" s="45">
        <f>'17-REVENTOGDP-12M'!K145-'18-EXPENDTOGDP-12M'!K145</f>
        <v>-1.4716948967099519E-3</v>
      </c>
      <c r="L145" s="45">
        <f>'17-REVENTOGDP-12M'!L145-'18-EXPENDTOGDP-12M'!L145</f>
        <v>-3.2022979645999594E-2</v>
      </c>
      <c r="M145" s="45">
        <f>'17-REVENTOGDP-12M'!M145-'18-EXPENDTOGDP-12M'!M145</f>
        <v>-9.5129741799441225E-3</v>
      </c>
    </row>
    <row r="146" spans="1:13" x14ac:dyDescent="0.2">
      <c r="A146" s="31">
        <v>2011.8333333333226</v>
      </c>
      <c r="B146" s="45">
        <f>'17-REVENTOGDP-12M'!B146-'18-EXPENDTOGDP-12M'!B146</f>
        <v>-8.1975508508000949E-3</v>
      </c>
      <c r="C146" s="45">
        <f>'17-REVENTOGDP-12M'!C146-'18-EXPENDTOGDP-12M'!C146</f>
        <v>-6.7179192297948664E-2</v>
      </c>
      <c r="D146" s="45">
        <f>'17-REVENTOGDP-12M'!D146-'18-EXPENDTOGDP-12M'!D146</f>
        <v>-0.16678162503980687</v>
      </c>
      <c r="E146" s="45">
        <f>'17-REVENTOGDP-12M'!E146-'18-EXPENDTOGDP-12M'!E146</f>
        <v>-3.8313637731719197E-2</v>
      </c>
      <c r="F146" s="45">
        <f>'17-REVENTOGDP-12M'!F146-'18-EXPENDTOGDP-12M'!F146</f>
        <v>-0.10595156766685465</v>
      </c>
      <c r="G146" s="45">
        <f>'17-REVENTOGDP-12M'!G146-'18-EXPENDTOGDP-12M'!G146</f>
        <v>-9.2308757041541289E-2</v>
      </c>
      <c r="H146" s="45">
        <f>'17-REVENTOGDP-12M'!H146-'18-EXPENDTOGDP-12M'!H146</f>
        <v>-5.4881502769954738E-2</v>
      </c>
      <c r="I146" s="45">
        <f>'17-REVENTOGDP-12M'!I146-'18-EXPENDTOGDP-12M'!I146</f>
        <v>-3.8655991172460435E-2</v>
      </c>
      <c r="J146" s="45">
        <f>'17-REVENTOGDP-12M'!J146-'18-EXPENDTOGDP-12M'!J146</f>
        <v>-3.8928783659579969E-2</v>
      </c>
      <c r="K146" s="45">
        <f>'17-REVENTOGDP-12M'!K146-'18-EXPENDTOGDP-12M'!K146</f>
        <v>-7.6961888396009925E-4</v>
      </c>
      <c r="L146" s="45">
        <f>'17-REVENTOGDP-12M'!L146-'18-EXPENDTOGDP-12M'!L146</f>
        <v>-2.9477543788369698E-2</v>
      </c>
      <c r="M146" s="45">
        <f>'17-REVENTOGDP-12M'!M146-'18-EXPENDTOGDP-12M'!M146</f>
        <v>-9.3337433508953183E-3</v>
      </c>
    </row>
    <row r="147" spans="1:13" x14ac:dyDescent="0.2">
      <c r="A147" s="31">
        <v>2011.9166666666558</v>
      </c>
      <c r="B147" s="45">
        <f>'17-REVENTOGDP-12M'!B147-'18-EXPENDTOGDP-12M'!B147</f>
        <v>-7.9892028261766557E-3</v>
      </c>
      <c r="C147" s="45">
        <f>'17-REVENTOGDP-12M'!C147-'18-EXPENDTOGDP-12M'!C147</f>
        <v>-5.3479249449580657E-2</v>
      </c>
      <c r="D147" s="45">
        <f>'17-REVENTOGDP-12M'!D147-'18-EXPENDTOGDP-12M'!D147</f>
        <v>-0.14245591844432526</v>
      </c>
      <c r="E147" s="45">
        <f>'17-REVENTOGDP-12M'!E147-'18-EXPENDTOGDP-12M'!E147</f>
        <v>-3.7117796609345111E-2</v>
      </c>
      <c r="F147" s="45">
        <f>'17-REVENTOGDP-12M'!F147-'18-EXPENDTOGDP-12M'!F147</f>
        <v>-0.10036596157574901</v>
      </c>
      <c r="G147" s="45">
        <f>'17-REVENTOGDP-12M'!G147-'18-EXPENDTOGDP-12M'!G147</f>
        <v>-9.4493864164876706E-2</v>
      </c>
      <c r="H147" s="45">
        <f>'17-REVENTOGDP-12M'!H147-'18-EXPENDTOGDP-12M'!H147</f>
        <v>-5.3269722539418751E-2</v>
      </c>
      <c r="I147" s="45">
        <f>'17-REVENTOGDP-12M'!I147-'18-EXPENDTOGDP-12M'!I147</f>
        <v>-3.9597996100873945E-2</v>
      </c>
      <c r="J147" s="45">
        <f>'17-REVENTOGDP-12M'!J147-'18-EXPENDTOGDP-12M'!J147</f>
        <v>-4.0890937461275645E-2</v>
      </c>
      <c r="K147" s="45">
        <f>'17-REVENTOGDP-12M'!K147-'18-EXPENDTOGDP-12M'!K147</f>
        <v>4.8021423149630094E-4</v>
      </c>
      <c r="L147" s="45">
        <f>'17-REVENTOGDP-12M'!L147-'18-EXPENDTOGDP-12M'!L147</f>
        <v>-2.6706782370602311E-2</v>
      </c>
      <c r="M147" s="45">
        <f>'17-REVENTOGDP-12M'!M147-'18-EXPENDTOGDP-12M'!M147</f>
        <v>-9.9171117077682114E-3</v>
      </c>
    </row>
    <row r="148" spans="1:13" x14ac:dyDescent="0.2">
      <c r="A148" s="31">
        <v>2011.9999999999891</v>
      </c>
      <c r="B148" s="45">
        <f>'17-REVENTOGDP-12M'!B148-'18-EXPENDTOGDP-12M'!B148</f>
        <v>-8.2187056975455697E-3</v>
      </c>
      <c r="C148" s="45">
        <f>'17-REVENTOGDP-12M'!C148-'18-EXPENDTOGDP-12M'!C148</f>
        <v>-4.3123262248306482E-2</v>
      </c>
      <c r="D148" s="45">
        <f>'17-REVENTOGDP-12M'!D148-'18-EXPENDTOGDP-12M'!D148</f>
        <v>-0.12405293895303471</v>
      </c>
      <c r="E148" s="45">
        <f>'17-REVENTOGDP-12M'!E148-'18-EXPENDTOGDP-12M'!E148</f>
        <v>-3.6237980210176213E-2</v>
      </c>
      <c r="F148" s="45">
        <f>'17-REVENTOGDP-12M'!F148-'18-EXPENDTOGDP-12M'!F148</f>
        <v>-9.6354885983789607E-2</v>
      </c>
      <c r="G148" s="45">
        <f>'17-REVENTOGDP-12M'!G148-'18-EXPENDTOGDP-12M'!G148</f>
        <v>-9.5605866999500411E-2</v>
      </c>
      <c r="H148" s="45">
        <f>'17-REVENTOGDP-12M'!H148-'18-EXPENDTOGDP-12M'!H148</f>
        <v>-5.1873985613400286E-2</v>
      </c>
      <c r="I148" s="45">
        <f>'17-REVENTOGDP-12M'!I148-'18-EXPENDTOGDP-12M'!I148</f>
        <v>-3.9903157404442058E-2</v>
      </c>
      <c r="J148" s="45">
        <f>'17-REVENTOGDP-12M'!J148-'18-EXPENDTOGDP-12M'!J148</f>
        <v>-4.275290586529934E-2</v>
      </c>
      <c r="K148" s="45">
        <f>'17-REVENTOGDP-12M'!K148-'18-EXPENDTOGDP-12M'!K148</f>
        <v>1.7220349054564155E-3</v>
      </c>
      <c r="L148" s="45">
        <f>'17-REVENTOGDP-12M'!L148-'18-EXPENDTOGDP-12M'!L148</f>
        <v>-2.4399679989975664E-2</v>
      </c>
      <c r="M148" s="45">
        <f>'17-REVENTOGDP-12M'!M148-'18-EXPENDTOGDP-12M'!M148</f>
        <v>-1.035794515321431E-2</v>
      </c>
    </row>
    <row r="149" spans="1:13" x14ac:dyDescent="0.2">
      <c r="A149" s="31">
        <v>2012.0833333333223</v>
      </c>
      <c r="B149" s="45">
        <f>'17-REVENTOGDP-12M'!B149-'18-EXPENDTOGDP-12M'!B149</f>
        <v>-7.6825531166602734E-3</v>
      </c>
      <c r="C149" s="45">
        <f>'17-REVENTOGDP-12M'!C149-'18-EXPENDTOGDP-12M'!C149</f>
        <v>-3.9787423604025929E-2</v>
      </c>
      <c r="D149" s="45">
        <f>'17-REVENTOGDP-12M'!D149-'18-EXPENDTOGDP-12M'!D149</f>
        <v>-0.1173151016312905</v>
      </c>
      <c r="E149" s="45">
        <f>'17-REVENTOGDP-12M'!E149-'18-EXPENDTOGDP-12M'!E149</f>
        <v>-3.5777773073363495E-2</v>
      </c>
      <c r="F149" s="45">
        <f>'17-REVENTOGDP-12M'!F149-'18-EXPENDTOGDP-12M'!F149</f>
        <v>-9.5741033598674363E-2</v>
      </c>
      <c r="G149" s="45">
        <f>'17-REVENTOGDP-12M'!G149-'18-EXPENDTOGDP-12M'!G149</f>
        <v>-9.4716045089874579E-2</v>
      </c>
      <c r="H149" s="45">
        <f>'17-REVENTOGDP-12M'!H149-'18-EXPENDTOGDP-12M'!H149</f>
        <v>-5.0851783981428755E-2</v>
      </c>
      <c r="I149" s="45">
        <f>'17-REVENTOGDP-12M'!I149-'18-EXPENDTOGDP-12M'!I149</f>
        <v>-3.9356593311422661E-2</v>
      </c>
      <c r="J149" s="45">
        <f>'17-REVENTOGDP-12M'!J149-'18-EXPENDTOGDP-12M'!J149</f>
        <v>-4.3549195246136596E-2</v>
      </c>
      <c r="K149" s="45">
        <f>'17-REVENTOGDP-12M'!K149-'18-EXPENDTOGDP-12M'!K149</f>
        <v>2.4529949898108305E-3</v>
      </c>
      <c r="L149" s="45">
        <f>'17-REVENTOGDP-12M'!L149-'18-EXPENDTOGDP-12M'!L149</f>
        <v>-2.3139399355449397E-2</v>
      </c>
      <c r="M149" s="45">
        <f>'17-REVENTOGDP-12M'!M149-'18-EXPENDTOGDP-12M'!M149</f>
        <v>-1.003490084210179E-2</v>
      </c>
    </row>
    <row r="150" spans="1:13" x14ac:dyDescent="0.2">
      <c r="A150" s="31">
        <v>2012.1666666666556</v>
      </c>
      <c r="B150" s="45">
        <f>'17-REVENTOGDP-12M'!B150-'18-EXPENDTOGDP-12M'!B150</f>
        <v>-6.5789220571081386E-3</v>
      </c>
      <c r="C150" s="45">
        <f>'17-REVENTOGDP-12M'!C150-'18-EXPENDTOGDP-12M'!C150</f>
        <v>-4.1214152054296627E-2</v>
      </c>
      <c r="D150" s="45">
        <f>'17-REVENTOGDP-12M'!D150-'18-EXPENDTOGDP-12M'!D150</f>
        <v>-0.11937439261939203</v>
      </c>
      <c r="E150" s="45">
        <f>'17-REVENTOGDP-12M'!E150-'18-EXPENDTOGDP-12M'!E150</f>
        <v>-3.554062362917082E-2</v>
      </c>
      <c r="F150" s="45">
        <f>'17-REVENTOGDP-12M'!F150-'18-EXPENDTOGDP-12M'!F150</f>
        <v>-9.6502889765287925E-2</v>
      </c>
      <c r="G150" s="45">
        <f>'17-REVENTOGDP-12M'!G150-'18-EXPENDTOGDP-12M'!G150</f>
        <v>-9.2887886732188507E-2</v>
      </c>
      <c r="H150" s="45">
        <f>'17-REVENTOGDP-12M'!H150-'18-EXPENDTOGDP-12M'!H150</f>
        <v>-5.0164383731288731E-2</v>
      </c>
      <c r="I150" s="45">
        <f>'17-REVENTOGDP-12M'!I150-'18-EXPENDTOGDP-12M'!I150</f>
        <v>-3.8440647737518319E-2</v>
      </c>
      <c r="J150" s="45">
        <f>'17-REVENTOGDP-12M'!J150-'18-EXPENDTOGDP-12M'!J150</f>
        <v>-4.3367782572066971E-2</v>
      </c>
      <c r="K150" s="45">
        <f>'17-REVENTOGDP-12M'!K150-'18-EXPENDTOGDP-12M'!K150</f>
        <v>2.3244444082930471E-3</v>
      </c>
      <c r="L150" s="45">
        <f>'17-REVENTOGDP-12M'!L150-'18-EXPENDTOGDP-12M'!L150</f>
        <v>-2.307369247810831E-2</v>
      </c>
      <c r="M150" s="45">
        <f>'17-REVENTOGDP-12M'!M150-'18-EXPENDTOGDP-12M'!M150</f>
        <v>-9.4322241959570174E-3</v>
      </c>
    </row>
    <row r="151" spans="1:13" x14ac:dyDescent="0.2">
      <c r="A151" s="31">
        <v>2012.2499999999889</v>
      </c>
      <c r="B151" s="45">
        <f>'17-REVENTOGDP-12M'!B151-'18-EXPENDTOGDP-12M'!B151</f>
        <v>-5.4497881695627637E-3</v>
      </c>
      <c r="C151" s="45">
        <f>'17-REVENTOGDP-12M'!C151-'18-EXPENDTOGDP-12M'!C151</f>
        <v>-4.3650705333792783E-2</v>
      </c>
      <c r="D151" s="45">
        <f>'17-REVENTOGDP-12M'!D151-'18-EXPENDTOGDP-12M'!D151</f>
        <v>-0.12536263707978856</v>
      </c>
      <c r="E151" s="45">
        <f>'17-REVENTOGDP-12M'!E151-'18-EXPENDTOGDP-12M'!E151</f>
        <v>-3.5255096765994975E-2</v>
      </c>
      <c r="F151" s="45">
        <f>'17-REVENTOGDP-12M'!F151-'18-EXPENDTOGDP-12M'!F151</f>
        <v>-9.5595032393566981E-2</v>
      </c>
      <c r="G151" s="45">
        <f>'17-REVENTOGDP-12M'!G151-'18-EXPENDTOGDP-12M'!G151</f>
        <v>-9.168865119076075E-2</v>
      </c>
      <c r="H151" s="45">
        <f>'17-REVENTOGDP-12M'!H151-'18-EXPENDTOGDP-12M'!H151</f>
        <v>-4.9724704242780859E-2</v>
      </c>
      <c r="I151" s="45">
        <f>'17-REVENTOGDP-12M'!I151-'18-EXPENDTOGDP-12M'!I151</f>
        <v>-3.7807087684760599E-2</v>
      </c>
      <c r="J151" s="45">
        <f>'17-REVENTOGDP-12M'!J151-'18-EXPENDTOGDP-12M'!J151</f>
        <v>-4.2560147316022701E-2</v>
      </c>
      <c r="K151" s="45">
        <f>'17-REVENTOGDP-12M'!K151-'18-EXPENDTOGDP-12M'!K151</f>
        <v>1.0228754750538638E-3</v>
      </c>
      <c r="L151" s="45">
        <f>'17-REVENTOGDP-12M'!L151-'18-EXPENDTOGDP-12M'!L151</f>
        <v>-2.4238488098728084E-2</v>
      </c>
      <c r="M151" s="45">
        <f>'17-REVENTOGDP-12M'!M151-'18-EXPENDTOGDP-12M'!M151</f>
        <v>-9.2999360432340916E-3</v>
      </c>
    </row>
    <row r="152" spans="1:13" x14ac:dyDescent="0.2">
      <c r="A152" s="31">
        <v>2012.3333333333221</v>
      </c>
      <c r="B152" s="45">
        <f>'17-REVENTOGDP-12M'!B152-'18-EXPENDTOGDP-12M'!B152</f>
        <v>-4.6972244902824256E-3</v>
      </c>
      <c r="C152" s="45">
        <f>'17-REVENTOGDP-12M'!C152-'18-EXPENDTOGDP-12M'!C152</f>
        <v>-4.4111456289273765E-2</v>
      </c>
      <c r="D152" s="45">
        <f>'17-REVENTOGDP-12M'!D152-'18-EXPENDTOGDP-12M'!D152</f>
        <v>-0.13075318488200244</v>
      </c>
      <c r="E152" s="45">
        <f>'17-REVENTOGDP-12M'!E152-'18-EXPENDTOGDP-12M'!E152</f>
        <v>-3.4727428139617322E-2</v>
      </c>
      <c r="F152" s="45">
        <f>'17-REVENTOGDP-12M'!F152-'18-EXPENDTOGDP-12M'!F152</f>
        <v>-9.0958865420038559E-2</v>
      </c>
      <c r="G152" s="45">
        <f>'17-REVENTOGDP-12M'!G152-'18-EXPENDTOGDP-12M'!G152</f>
        <v>-9.2217988614634983E-2</v>
      </c>
      <c r="H152" s="45">
        <f>'17-REVENTOGDP-12M'!H152-'18-EXPENDTOGDP-12M'!H152</f>
        <v>-4.9469627026078045E-2</v>
      </c>
      <c r="I152" s="45">
        <f>'17-REVENTOGDP-12M'!I152-'18-EXPENDTOGDP-12M'!I152</f>
        <v>-3.7910917821456835E-2</v>
      </c>
      <c r="J152" s="45">
        <f>'17-REVENTOGDP-12M'!J152-'18-EXPENDTOGDP-12M'!J152</f>
        <v>-4.1499369061847757E-2</v>
      </c>
      <c r="K152" s="45">
        <f>'17-REVENTOGDP-12M'!K152-'18-EXPENDTOGDP-12M'!K152</f>
        <v>-1.4846035169433502E-3</v>
      </c>
      <c r="L152" s="45">
        <f>'17-REVENTOGDP-12M'!L152-'18-EXPENDTOGDP-12M'!L152</f>
        <v>-2.6548114560560498E-2</v>
      </c>
      <c r="M152" s="45">
        <f>'17-REVENTOGDP-12M'!M152-'18-EXPENDTOGDP-12M'!M152</f>
        <v>-1.0193747302585821E-2</v>
      </c>
    </row>
    <row r="153" spans="1:13" x14ac:dyDescent="0.2">
      <c r="A153" s="31">
        <v>2012.4166666666554</v>
      </c>
      <c r="B153" s="45">
        <f>'17-REVENTOGDP-12M'!B153-'18-EXPENDTOGDP-12M'!B153</f>
        <v>-4.1877380447337131E-3</v>
      </c>
      <c r="C153" s="45">
        <f>'17-REVENTOGDP-12M'!C153-'18-EXPENDTOGDP-12M'!C153</f>
        <v>-4.2666745838444431E-2</v>
      </c>
      <c r="D153" s="45">
        <f>'17-REVENTOGDP-12M'!D153-'18-EXPENDTOGDP-12M'!D153</f>
        <v>-0.13220507334327836</v>
      </c>
      <c r="E153" s="45">
        <f>'17-REVENTOGDP-12M'!E153-'18-EXPENDTOGDP-12M'!E153</f>
        <v>-3.4074593828307298E-2</v>
      </c>
      <c r="F153" s="45">
        <f>'17-REVENTOGDP-12M'!F153-'18-EXPENDTOGDP-12M'!F153</f>
        <v>-8.4738437147479972E-2</v>
      </c>
      <c r="G153" s="45">
        <f>'17-REVENTOGDP-12M'!G153-'18-EXPENDTOGDP-12M'!G153</f>
        <v>-9.3682603912309703E-2</v>
      </c>
      <c r="H153" s="45">
        <f>'17-REVENTOGDP-12M'!H153-'18-EXPENDTOGDP-12M'!H153</f>
        <v>-4.9429571482618395E-2</v>
      </c>
      <c r="I153" s="45">
        <f>'17-REVENTOGDP-12M'!I153-'18-EXPENDTOGDP-12M'!I153</f>
        <v>-3.8437892294457821E-2</v>
      </c>
      <c r="J153" s="45">
        <f>'17-REVENTOGDP-12M'!J153-'18-EXPENDTOGDP-12M'!J153</f>
        <v>-4.0642494083568736E-2</v>
      </c>
      <c r="K153" s="45">
        <f>'17-REVENTOGDP-12M'!K153-'18-EXPENDTOGDP-12M'!K153</f>
        <v>-4.118220421814478E-3</v>
      </c>
      <c r="L153" s="45">
        <f>'17-REVENTOGDP-12M'!L153-'18-EXPENDTOGDP-12M'!L153</f>
        <v>-2.9418819935651208E-2</v>
      </c>
      <c r="M153" s="45">
        <f>'17-REVENTOGDP-12M'!M153-'18-EXPENDTOGDP-12M'!M153</f>
        <v>-1.1930271073023579E-2</v>
      </c>
    </row>
    <row r="154" spans="1:13" x14ac:dyDescent="0.2">
      <c r="A154" s="31">
        <v>2012.4999999999886</v>
      </c>
      <c r="B154" s="45">
        <f>'17-REVENTOGDP-12M'!B154-'18-EXPENDTOGDP-12M'!B154</f>
        <v>-3.6567638776183187E-3</v>
      </c>
      <c r="C154" s="45">
        <f>'17-REVENTOGDP-12M'!C154-'18-EXPENDTOGDP-12M'!C154</f>
        <v>-4.0159545431185883E-2</v>
      </c>
      <c r="D154" s="45">
        <f>'17-REVENTOGDP-12M'!D154-'18-EXPENDTOGDP-12M'!D154</f>
        <v>-0.12663400528043561</v>
      </c>
      <c r="E154" s="45">
        <f>'17-REVENTOGDP-12M'!E154-'18-EXPENDTOGDP-12M'!E154</f>
        <v>-3.3492110434154398E-2</v>
      </c>
      <c r="F154" s="45">
        <f>'17-REVENTOGDP-12M'!F154-'18-EXPENDTOGDP-12M'!F154</f>
        <v>-8.0204797671170891E-2</v>
      </c>
      <c r="G154" s="45">
        <f>'17-REVENTOGDP-12M'!G154-'18-EXPENDTOGDP-12M'!G154</f>
        <v>-9.4808109011621677E-2</v>
      </c>
      <c r="H154" s="45">
        <f>'17-REVENTOGDP-12M'!H154-'18-EXPENDTOGDP-12M'!H154</f>
        <v>-4.9658317973202748E-2</v>
      </c>
      <c r="I154" s="45">
        <f>'17-REVENTOGDP-12M'!I154-'18-EXPENDTOGDP-12M'!I154</f>
        <v>-3.8884630229184536E-2</v>
      </c>
      <c r="J154" s="45">
        <f>'17-REVENTOGDP-12M'!J154-'18-EXPENDTOGDP-12M'!J154</f>
        <v>-4.0465701175035507E-2</v>
      </c>
      <c r="K154" s="45">
        <f>'17-REVENTOGDP-12M'!K154-'18-EXPENDTOGDP-12M'!K154</f>
        <v>-5.5325064005238289E-3</v>
      </c>
      <c r="L154" s="45">
        <f>'17-REVENTOGDP-12M'!L154-'18-EXPENDTOGDP-12M'!L154</f>
        <v>-3.2139414112072606E-2</v>
      </c>
      <c r="M154" s="45">
        <f>'17-REVENTOGDP-12M'!M154-'18-EXPENDTOGDP-12M'!M154</f>
        <v>-1.4144839820197319E-2</v>
      </c>
    </row>
    <row r="155" spans="1:13" x14ac:dyDescent="0.2">
      <c r="A155" s="31">
        <v>2012.5833333333219</v>
      </c>
      <c r="B155" s="45">
        <f>'17-REVENTOGDP-12M'!B155-'18-EXPENDTOGDP-12M'!B155</f>
        <v>-2.9051821742761552E-3</v>
      </c>
      <c r="C155" s="45">
        <f>'17-REVENTOGDP-12M'!C155-'18-EXPENDTOGDP-12M'!C155</f>
        <v>-3.7620974746289282E-2</v>
      </c>
      <c r="D155" s="45">
        <f>'17-REVENTOGDP-12M'!D155-'18-EXPENDTOGDP-12M'!D155</f>
        <v>-0.11255745325098576</v>
      </c>
      <c r="E155" s="45">
        <f>'17-REVENTOGDP-12M'!E155-'18-EXPENDTOGDP-12M'!E155</f>
        <v>-3.3093955112481976E-2</v>
      </c>
      <c r="F155" s="45">
        <f>'17-REVENTOGDP-12M'!F155-'18-EXPENDTOGDP-12M'!F155</f>
        <v>-7.9802266255469323E-2</v>
      </c>
      <c r="G155" s="45">
        <f>'17-REVENTOGDP-12M'!G155-'18-EXPENDTOGDP-12M'!G155</f>
        <v>-9.4765006679925767E-2</v>
      </c>
      <c r="H155" s="45">
        <f>'17-REVENTOGDP-12M'!H155-'18-EXPENDTOGDP-12M'!H155</f>
        <v>-5.0142384384867178E-2</v>
      </c>
      <c r="I155" s="45">
        <f>'17-REVENTOGDP-12M'!I155-'18-EXPENDTOGDP-12M'!I155</f>
        <v>-3.8899178097310805E-2</v>
      </c>
      <c r="J155" s="45">
        <f>'17-REVENTOGDP-12M'!J155-'18-EXPENDTOGDP-12M'!J155</f>
        <v>-4.1243902122456377E-2</v>
      </c>
      <c r="K155" s="45">
        <f>'17-REVENTOGDP-12M'!K155-'18-EXPENDTOGDP-12M'!K155</f>
        <v>-4.8133155597374078E-3</v>
      </c>
      <c r="L155" s="45">
        <f>'17-REVENTOGDP-12M'!L155-'18-EXPENDTOGDP-12M'!L155</f>
        <v>-3.4047177133627482E-2</v>
      </c>
      <c r="M155" s="45">
        <f>'17-REVENTOGDP-12M'!M155-'18-EXPENDTOGDP-12M'!M155</f>
        <v>-1.6477548488162297E-2</v>
      </c>
    </row>
    <row r="156" spans="1:13" x14ac:dyDescent="0.2">
      <c r="A156" s="31">
        <v>2012.6666666666551</v>
      </c>
      <c r="B156" s="45">
        <f>'17-REVENTOGDP-12M'!B156-'18-EXPENDTOGDP-12M'!B156</f>
        <v>-1.9883733572080842E-3</v>
      </c>
      <c r="C156" s="45">
        <f>'17-REVENTOGDP-12M'!C156-'18-EXPENDTOGDP-12M'!C156</f>
        <v>-3.6741920029619846E-2</v>
      </c>
      <c r="D156" s="45">
        <f>'17-REVENTOGDP-12M'!D156-'18-EXPENDTOGDP-12M'!D156</f>
        <v>-9.4998159867609011E-2</v>
      </c>
      <c r="E156" s="45">
        <f>'17-REVENTOGDP-12M'!E156-'18-EXPENDTOGDP-12M'!E156</f>
        <v>-3.2662254511565014E-2</v>
      </c>
      <c r="F156" s="45">
        <f>'17-REVENTOGDP-12M'!F156-'18-EXPENDTOGDP-12M'!F156</f>
        <v>-8.233690936581306E-2</v>
      </c>
      <c r="G156" s="45">
        <f>'17-REVENTOGDP-12M'!G156-'18-EXPENDTOGDP-12M'!G156</f>
        <v>-9.4536433023547306E-2</v>
      </c>
      <c r="H156" s="45">
        <f>'17-REVENTOGDP-12M'!H156-'18-EXPENDTOGDP-12M'!H156</f>
        <v>-5.0600802739500739E-2</v>
      </c>
      <c r="I156" s="45">
        <f>'17-REVENTOGDP-12M'!I156-'18-EXPENDTOGDP-12M'!I156</f>
        <v>-3.8725200811509652E-2</v>
      </c>
      <c r="J156" s="45">
        <f>'17-REVENTOGDP-12M'!J156-'18-EXPENDTOGDP-12M'!J156</f>
        <v>-4.2447199517952394E-2</v>
      </c>
      <c r="K156" s="45">
        <f>'17-REVENTOGDP-12M'!K156-'18-EXPENDTOGDP-12M'!K156</f>
        <v>-2.7197333953967728E-3</v>
      </c>
      <c r="L156" s="45">
        <f>'17-REVENTOGDP-12M'!L156-'18-EXPENDTOGDP-12M'!L156</f>
        <v>-3.4692709712174363E-2</v>
      </c>
      <c r="M156" s="45">
        <f>'17-REVENTOGDP-12M'!M156-'18-EXPENDTOGDP-12M'!M156</f>
        <v>-1.8589310859787211E-2</v>
      </c>
    </row>
    <row r="157" spans="1:13" x14ac:dyDescent="0.2">
      <c r="A157" s="31">
        <v>2012.7499999999884</v>
      </c>
      <c r="B157" s="45">
        <f>'17-REVENTOGDP-12M'!B157-'18-EXPENDTOGDP-12M'!B157</f>
        <v>-1.0246403400714921E-3</v>
      </c>
      <c r="C157" s="45">
        <f>'17-REVENTOGDP-12M'!C157-'18-EXPENDTOGDP-12M'!C157</f>
        <v>-3.9379342990566724E-2</v>
      </c>
      <c r="D157" s="45">
        <f>'17-REVENTOGDP-12M'!D157-'18-EXPENDTOGDP-12M'!D157</f>
        <v>-8.0656157373025894E-2</v>
      </c>
      <c r="E157" s="45">
        <f>'17-REVENTOGDP-12M'!E157-'18-EXPENDTOGDP-12M'!E157</f>
        <v>-3.1894761527548832E-2</v>
      </c>
      <c r="F157" s="45">
        <f>'17-REVENTOGDP-12M'!F157-'18-EXPENDTOGDP-12M'!F157</f>
        <v>-8.5646224697963402E-2</v>
      </c>
      <c r="G157" s="45">
        <f>'17-REVENTOGDP-12M'!G157-'18-EXPENDTOGDP-12M'!G157</f>
        <v>-9.5564826049037821E-2</v>
      </c>
      <c r="H157" s="45">
        <f>'17-REVENTOGDP-12M'!H157-'18-EXPENDTOGDP-12M'!H157</f>
        <v>-5.0687448520589817E-2</v>
      </c>
      <c r="I157" s="45">
        <f>'17-REVENTOGDP-12M'!I157-'18-EXPENDTOGDP-12M'!I157</f>
        <v>-3.8753397664186728E-2</v>
      </c>
      <c r="J157" s="45">
        <f>'17-REVENTOGDP-12M'!J157-'18-EXPENDTOGDP-12M'!J157</f>
        <v>-4.334169491405393E-2</v>
      </c>
      <c r="K157" s="45">
        <f>'17-REVENTOGDP-12M'!K157-'18-EXPENDTOGDP-12M'!K157</f>
        <v>-4.2027269594568928E-4</v>
      </c>
      <c r="L157" s="45">
        <f>'17-REVENTOGDP-12M'!L157-'18-EXPENDTOGDP-12M'!L157</f>
        <v>-3.3687232772403486E-2</v>
      </c>
      <c r="M157" s="45">
        <f>'17-REVENTOGDP-12M'!M157-'18-EXPENDTOGDP-12M'!M157</f>
        <v>-2.0148644361180801E-2</v>
      </c>
    </row>
    <row r="158" spans="1:13" x14ac:dyDescent="0.2">
      <c r="A158" s="31">
        <v>2012.8333333333217</v>
      </c>
      <c r="B158" s="45">
        <f>'17-REVENTOGDP-12M'!B158-'18-EXPENDTOGDP-12M'!B158</f>
        <v>-1.3639747900717758E-4</v>
      </c>
      <c r="C158" s="45">
        <f>'17-REVENTOGDP-12M'!C158-'18-EXPENDTOGDP-12M'!C158</f>
        <v>-4.6582047219998091E-2</v>
      </c>
      <c r="D158" s="45">
        <f>'17-REVENTOGDP-12M'!D158-'18-EXPENDTOGDP-12M'!D158</f>
        <v>-7.4462442710233667E-2</v>
      </c>
      <c r="E158" s="45">
        <f>'17-REVENTOGDP-12M'!E158-'18-EXPENDTOGDP-12M'!E158</f>
        <v>-3.0652768143695275E-2</v>
      </c>
      <c r="F158" s="45">
        <f>'17-REVENTOGDP-12M'!F158-'18-EXPENDTOGDP-12M'!F158</f>
        <v>-8.7930702049575815E-2</v>
      </c>
      <c r="G158" s="45">
        <f>'17-REVENTOGDP-12M'!G158-'18-EXPENDTOGDP-12M'!G158</f>
        <v>-9.8763575116058544E-2</v>
      </c>
      <c r="H158" s="45">
        <f>'17-REVENTOGDP-12M'!H158-'18-EXPENDTOGDP-12M'!H158</f>
        <v>-5.0196836884787266E-2</v>
      </c>
      <c r="I158" s="45">
        <f>'17-REVENTOGDP-12M'!I158-'18-EXPENDTOGDP-12M'!I158</f>
        <v>-3.9277790361497811E-2</v>
      </c>
      <c r="J158" s="45">
        <f>'17-REVENTOGDP-12M'!J158-'18-EXPENDTOGDP-12M'!J158</f>
        <v>-4.3306469670081116E-2</v>
      </c>
      <c r="K158" s="45">
        <f>'17-REVENTOGDP-12M'!K158-'18-EXPENDTOGDP-12M'!K158</f>
        <v>1.0853547829602905E-3</v>
      </c>
      <c r="L158" s="45">
        <f>'17-REVENTOGDP-12M'!L158-'18-EXPENDTOGDP-12M'!L158</f>
        <v>-3.0979455061830252E-2</v>
      </c>
      <c r="M158" s="45">
        <f>'17-REVENTOGDP-12M'!M158-'18-EXPENDTOGDP-12M'!M158</f>
        <v>-2.0974277345723324E-2</v>
      </c>
    </row>
    <row r="159" spans="1:13" x14ac:dyDescent="0.2">
      <c r="A159" s="31">
        <v>2012.9166666666549</v>
      </c>
      <c r="B159" s="45">
        <f>'17-REVENTOGDP-12M'!B159-'18-EXPENDTOGDP-12M'!B159</f>
        <v>5.3567130848197753E-4</v>
      </c>
      <c r="C159" s="45">
        <f>'17-REVENTOGDP-12M'!C159-'18-EXPENDTOGDP-12M'!C159</f>
        <v>-5.6060436525610269E-2</v>
      </c>
      <c r="D159" s="45">
        <f>'17-REVENTOGDP-12M'!D159-'18-EXPENDTOGDP-12M'!D159</f>
        <v>-7.4348423965836907E-2</v>
      </c>
      <c r="E159" s="45">
        <f>'17-REVENTOGDP-12M'!E159-'18-EXPENDTOGDP-12M'!E159</f>
        <v>-2.9458012228333053E-2</v>
      </c>
      <c r="F159" s="45">
        <f>'17-REVENTOGDP-12M'!F159-'18-EXPENDTOGDP-12M'!F159</f>
        <v>-8.9053352095202876E-2</v>
      </c>
      <c r="G159" s="45">
        <f>'17-REVENTOGDP-12M'!G159-'18-EXPENDTOGDP-12M'!G159</f>
        <v>-0.10289887704914774</v>
      </c>
      <c r="H159" s="45">
        <f>'17-REVENTOGDP-12M'!H159-'18-EXPENDTOGDP-12M'!H159</f>
        <v>-4.9477823579011537E-2</v>
      </c>
      <c r="I159" s="45">
        <f>'17-REVENTOGDP-12M'!I159-'18-EXPENDTOGDP-12M'!I159</f>
        <v>-4.0212794217200809E-2</v>
      </c>
      <c r="J159" s="45">
        <f>'17-REVENTOGDP-12M'!J159-'18-EXPENDTOGDP-12M'!J159</f>
        <v>-4.2186336081435682E-2</v>
      </c>
      <c r="K159" s="45">
        <f>'17-REVENTOGDP-12M'!K159-'18-EXPENDTOGDP-12M'!K159</f>
        <v>1.4458659286746278E-3</v>
      </c>
      <c r="L159" s="45">
        <f>'17-REVENTOGDP-12M'!L159-'18-EXPENDTOGDP-12M'!L159</f>
        <v>-2.7827520988436105E-2</v>
      </c>
      <c r="M159" s="45">
        <f>'17-REVENTOGDP-12M'!M159-'18-EXPENDTOGDP-12M'!M159</f>
        <v>-2.1478232322804103E-2</v>
      </c>
    </row>
    <row r="160" spans="1:13" x14ac:dyDescent="0.2">
      <c r="A160" s="31">
        <v>2012.9999999999882</v>
      </c>
      <c r="B160" s="45">
        <f>'17-REVENTOGDP-12M'!B160-'18-EXPENDTOGDP-12M'!B160</f>
        <v>8.4758475846397063E-4</v>
      </c>
      <c r="C160" s="45">
        <f>'17-REVENTOGDP-12M'!C160-'18-EXPENDTOGDP-12M'!C160</f>
        <v>-6.4621573592919812E-2</v>
      </c>
      <c r="D160" s="45">
        <f>'17-REVENTOGDP-12M'!D160-'18-EXPENDTOGDP-12M'!D160</f>
        <v>-7.6530479344115165E-2</v>
      </c>
      <c r="E160" s="45">
        <f>'17-REVENTOGDP-12M'!E160-'18-EXPENDTOGDP-12M'!E160</f>
        <v>-2.9000364219610053E-2</v>
      </c>
      <c r="F160" s="45">
        <f>'17-REVENTOGDP-12M'!F160-'18-EXPENDTOGDP-12M'!F160</f>
        <v>-8.9305755972434508E-2</v>
      </c>
      <c r="G160" s="45">
        <f>'17-REVENTOGDP-12M'!G160-'18-EXPENDTOGDP-12M'!G160</f>
        <v>-0.10618598067158597</v>
      </c>
      <c r="H160" s="45">
        <f>'17-REVENTOGDP-12M'!H160-'18-EXPENDTOGDP-12M'!H160</f>
        <v>-4.9015206529399835E-2</v>
      </c>
      <c r="I160" s="45">
        <f>'17-REVENTOGDP-12M'!I160-'18-EXPENDTOGDP-12M'!I160</f>
        <v>-4.1379475486253314E-2</v>
      </c>
      <c r="J160" s="45">
        <f>'17-REVENTOGDP-12M'!J160-'18-EXPENDTOGDP-12M'!J160</f>
        <v>-3.9944071626093258E-2</v>
      </c>
      <c r="K160" s="45">
        <f>'17-REVENTOGDP-12M'!K160-'18-EXPENDTOGDP-12M'!K160</f>
        <v>4.7486899185489317E-4</v>
      </c>
      <c r="L160" s="45">
        <f>'17-REVENTOGDP-12M'!L160-'18-EXPENDTOGDP-12M'!L160</f>
        <v>-2.5794371275019323E-2</v>
      </c>
      <c r="M160" s="45">
        <f>'17-REVENTOGDP-12M'!M160-'18-EXPENDTOGDP-12M'!M160</f>
        <v>-2.2219911619295152E-2</v>
      </c>
    </row>
    <row r="161" spans="1:13" x14ac:dyDescent="0.2">
      <c r="A161" s="31">
        <v>2013.0833333333214</v>
      </c>
      <c r="B161" s="45">
        <f>'17-REVENTOGDP-12M'!B161-'18-EXPENDTOGDP-12M'!B161</f>
        <v>7.3054864654131801E-4</v>
      </c>
      <c r="C161" s="45">
        <f>'17-REVENTOGDP-12M'!C161-'18-EXPENDTOGDP-12M'!C161</f>
        <v>-6.9652711274418466E-2</v>
      </c>
      <c r="D161" s="45">
        <f>'17-REVENTOGDP-12M'!D161-'18-EXPENDTOGDP-12M'!D161</f>
        <v>-7.7916393900908654E-2</v>
      </c>
      <c r="E161" s="45">
        <f>'17-REVENTOGDP-12M'!E161-'18-EXPENDTOGDP-12M'!E161</f>
        <v>-2.9673016299225974E-2</v>
      </c>
      <c r="F161" s="45">
        <f>'17-REVENTOGDP-12M'!F161-'18-EXPENDTOGDP-12M'!F161</f>
        <v>-8.9594905570305972E-2</v>
      </c>
      <c r="G161" s="45">
        <f>'17-REVENTOGDP-12M'!G161-'18-EXPENDTOGDP-12M'!G161</f>
        <v>-0.10726307732548124</v>
      </c>
      <c r="H161" s="45">
        <f>'17-REVENTOGDP-12M'!H161-'18-EXPENDTOGDP-12M'!H161</f>
        <v>-4.9115779705744544E-2</v>
      </c>
      <c r="I161" s="45">
        <f>'17-REVENTOGDP-12M'!I161-'18-EXPENDTOGDP-12M'!I161</f>
        <v>-4.2562170247618436E-2</v>
      </c>
      <c r="J161" s="45">
        <f>'17-REVENTOGDP-12M'!J161-'18-EXPENDTOGDP-12M'!J161</f>
        <v>-3.6692904298149254E-2</v>
      </c>
      <c r="K161" s="45">
        <f>'17-REVENTOGDP-12M'!K161-'18-EXPENDTOGDP-12M'!K161</f>
        <v>-1.8120162573673215E-3</v>
      </c>
      <c r="L161" s="45">
        <f>'17-REVENTOGDP-12M'!L161-'18-EXPENDTOGDP-12M'!L161</f>
        <v>-2.5884535495444005E-2</v>
      </c>
      <c r="M161" s="45">
        <f>'17-REVENTOGDP-12M'!M161-'18-EXPENDTOGDP-12M'!M161</f>
        <v>-2.3560631015552058E-2</v>
      </c>
    </row>
    <row r="162" spans="1:13" x14ac:dyDescent="0.2">
      <c r="A162" s="31">
        <v>2013.1666666666547</v>
      </c>
      <c r="B162" s="45">
        <f>'17-REVENTOGDP-12M'!B162-'18-EXPENDTOGDP-12M'!B162</f>
        <v>4.1489130011457265E-4</v>
      </c>
      <c r="C162" s="45">
        <f>'17-REVENTOGDP-12M'!C162-'18-EXPENDTOGDP-12M'!C162</f>
        <v>-7.117755949676885E-2</v>
      </c>
      <c r="D162" s="45">
        <f>'17-REVENTOGDP-12M'!D162-'18-EXPENDTOGDP-12M'!D162</f>
        <v>-7.7900235325372713E-2</v>
      </c>
      <c r="E162" s="45">
        <f>'17-REVENTOGDP-12M'!E162-'18-EXPENDTOGDP-12M'!E162</f>
        <v>-3.067210901113715E-2</v>
      </c>
      <c r="F162" s="45">
        <f>'17-REVENTOGDP-12M'!F162-'18-EXPENDTOGDP-12M'!F162</f>
        <v>-9.3285823363362053E-2</v>
      </c>
      <c r="G162" s="45">
        <f>'17-REVENTOGDP-12M'!G162-'18-EXPENDTOGDP-12M'!G162</f>
        <v>-0.10651617053768569</v>
      </c>
      <c r="H162" s="45">
        <f>'17-REVENTOGDP-12M'!H162-'18-EXPENDTOGDP-12M'!H162</f>
        <v>-4.9381327948572085E-2</v>
      </c>
      <c r="I162" s="45">
        <f>'17-REVENTOGDP-12M'!I162-'18-EXPENDTOGDP-12M'!I162</f>
        <v>-4.339201346684618E-2</v>
      </c>
      <c r="J162" s="45">
        <f>'17-REVENTOGDP-12M'!J162-'18-EXPENDTOGDP-12M'!J162</f>
        <v>-3.3147623529687587E-2</v>
      </c>
      <c r="K162" s="45">
        <f>'17-REVENTOGDP-12M'!K162-'18-EXPENDTOGDP-12M'!K162</f>
        <v>-4.6140077791601009E-3</v>
      </c>
      <c r="L162" s="45">
        <f>'17-REVENTOGDP-12M'!L162-'18-EXPENDTOGDP-12M'!L162</f>
        <v>-2.6944419525957664E-2</v>
      </c>
      <c r="M162" s="45">
        <f>'17-REVENTOGDP-12M'!M162-'18-EXPENDTOGDP-12M'!M162</f>
        <v>-2.5063818261834347E-2</v>
      </c>
    </row>
    <row r="163" spans="1:13" x14ac:dyDescent="0.2">
      <c r="A163" s="31">
        <v>2013.2499999999879</v>
      </c>
      <c r="B163" s="45">
        <f>'17-REVENTOGDP-12M'!B163-'18-EXPENDTOGDP-12M'!B163</f>
        <v>2.060449852474E-4</v>
      </c>
      <c r="C163" s="45">
        <f>'17-REVENTOGDP-12M'!C163-'18-EXPENDTOGDP-12M'!C163</f>
        <v>-6.9911288801194182E-2</v>
      </c>
      <c r="D163" s="45">
        <f>'17-REVENTOGDP-12M'!D163-'18-EXPENDTOGDP-12M'!D163</f>
        <v>-7.6480173881416591E-2</v>
      </c>
      <c r="E163" s="45">
        <f>'17-REVENTOGDP-12M'!E163-'18-EXPENDTOGDP-12M'!E163</f>
        <v>-3.0891772121571792E-2</v>
      </c>
      <c r="F163" s="45">
        <f>'17-REVENTOGDP-12M'!F163-'18-EXPENDTOGDP-12M'!F163</f>
        <v>-0.10442380156406245</v>
      </c>
      <c r="G163" s="45">
        <f>'17-REVENTOGDP-12M'!G163-'18-EXPENDTOGDP-12M'!G163</f>
        <v>-0.10477431096866935</v>
      </c>
      <c r="H163" s="45">
        <f>'17-REVENTOGDP-12M'!H163-'18-EXPENDTOGDP-12M'!H163</f>
        <v>-4.9237991097531353E-2</v>
      </c>
      <c r="I163" s="45">
        <f>'17-REVENTOGDP-12M'!I163-'18-EXPENDTOGDP-12M'!I163</f>
        <v>-4.3461498633976969E-2</v>
      </c>
      <c r="J163" s="45">
        <f>'17-REVENTOGDP-12M'!J163-'18-EXPENDTOGDP-12M'!J163</f>
        <v>-3.0172054275681037E-2</v>
      </c>
      <c r="K163" s="45">
        <f>'17-REVENTOGDP-12M'!K163-'18-EXPENDTOGDP-12M'!K163</f>
        <v>-6.9463702229498603E-3</v>
      </c>
      <c r="L163" s="45">
        <f>'17-REVENTOGDP-12M'!L163-'18-EXPENDTOGDP-12M'!L163</f>
        <v>-2.7289743537377731E-2</v>
      </c>
      <c r="M163" s="45">
        <f>'17-REVENTOGDP-12M'!M163-'18-EXPENDTOGDP-12M'!M163</f>
        <v>-2.6087908535835425E-2</v>
      </c>
    </row>
    <row r="164" spans="1:13" x14ac:dyDescent="0.2">
      <c r="A164" s="31">
        <v>2013.3333333333212</v>
      </c>
      <c r="B164" s="45">
        <f>'17-REVENTOGDP-12M'!B164-'18-EXPENDTOGDP-12M'!B164</f>
        <v>3.2081498679076281E-4</v>
      </c>
      <c r="C164" s="45">
        <f>'17-REVENTOGDP-12M'!C164-'18-EXPENDTOGDP-12M'!C164</f>
        <v>-6.6752519791842269E-2</v>
      </c>
      <c r="D164" s="45">
        <f>'17-REVENTOGDP-12M'!D164-'18-EXPENDTOGDP-12M'!D164</f>
        <v>-7.3807608032601391E-2</v>
      </c>
      <c r="E164" s="45">
        <f>'17-REVENTOGDP-12M'!E164-'18-EXPENDTOGDP-12M'!E164</f>
        <v>-2.9623135979361725E-2</v>
      </c>
      <c r="F164" s="45">
        <f>'17-REVENTOGDP-12M'!F164-'18-EXPENDTOGDP-12M'!F164</f>
        <v>-0.12481975572090831</v>
      </c>
      <c r="G164" s="45">
        <f>'17-REVENTOGDP-12M'!G164-'18-EXPENDTOGDP-12M'!G164</f>
        <v>-0.1028517072820635</v>
      </c>
      <c r="H164" s="45">
        <f>'17-REVENTOGDP-12M'!H164-'18-EXPENDTOGDP-12M'!H164</f>
        <v>-4.8296480674834275E-2</v>
      </c>
      <c r="I164" s="45">
        <f>'17-REVENTOGDP-12M'!I164-'18-EXPENDTOGDP-12M'!I164</f>
        <v>-4.2577311425501585E-2</v>
      </c>
      <c r="J164" s="45">
        <f>'17-REVENTOGDP-12M'!J164-'18-EXPENDTOGDP-12M'!J164</f>
        <v>-2.8382581314900845E-2</v>
      </c>
      <c r="K164" s="45">
        <f>'17-REVENTOGDP-12M'!K164-'18-EXPENDTOGDP-12M'!K164</f>
        <v>-8.0409680098489922E-3</v>
      </c>
      <c r="L164" s="45">
        <f>'17-REVENTOGDP-12M'!L164-'18-EXPENDTOGDP-12M'!L164</f>
        <v>-2.5709046290047721E-2</v>
      </c>
      <c r="M164" s="45">
        <f>'17-REVENTOGDP-12M'!M164-'18-EXPENDTOGDP-12M'!M164</f>
        <v>-2.6198146304223346E-2</v>
      </c>
    </row>
    <row r="165" spans="1:13" x14ac:dyDescent="0.2">
      <c r="A165" s="31">
        <v>2013.4166666666545</v>
      </c>
      <c r="B165" s="45">
        <f>'17-REVENTOGDP-12M'!B165-'18-EXPENDTOGDP-12M'!B165</f>
        <v>6.2166917473599481E-4</v>
      </c>
      <c r="C165" s="45">
        <f>'17-REVENTOGDP-12M'!C165-'18-EXPENDTOGDP-12M'!C165</f>
        <v>-6.3249839369314664E-2</v>
      </c>
      <c r="D165" s="45">
        <f>'17-REVENTOGDP-12M'!D165-'18-EXPENDTOGDP-12M'!D165</f>
        <v>-7.0660195326451569E-2</v>
      </c>
      <c r="E165" s="45">
        <f>'17-REVENTOGDP-12M'!E165-'18-EXPENDTOGDP-12M'!E165</f>
        <v>-2.7757877951142651E-2</v>
      </c>
      <c r="F165" s="45">
        <f>'17-REVENTOGDP-12M'!F165-'18-EXPENDTOGDP-12M'!F165</f>
        <v>-0.14700746196429881</v>
      </c>
      <c r="G165" s="45">
        <f>'17-REVENTOGDP-12M'!G165-'18-EXPENDTOGDP-12M'!G165</f>
        <v>-0.10149510913634191</v>
      </c>
      <c r="H165" s="45">
        <f>'17-REVENTOGDP-12M'!H165-'18-EXPENDTOGDP-12M'!H165</f>
        <v>-4.6900959566930966E-2</v>
      </c>
      <c r="I165" s="45">
        <f>'17-REVENTOGDP-12M'!I165-'18-EXPENDTOGDP-12M'!I165</f>
        <v>-4.1396993125371706E-2</v>
      </c>
      <c r="J165" s="45">
        <f>'17-REVENTOGDP-12M'!J165-'18-EXPENDTOGDP-12M'!J165</f>
        <v>-2.7407986455631084E-2</v>
      </c>
      <c r="K165" s="45">
        <f>'17-REVENTOGDP-12M'!K165-'18-EXPENDTOGDP-12M'!K165</f>
        <v>-7.9333104354425421E-3</v>
      </c>
      <c r="L165" s="45">
        <f>'17-REVENTOGDP-12M'!L165-'18-EXPENDTOGDP-12M'!L165</f>
        <v>-2.2865318343944563E-2</v>
      </c>
      <c r="M165" s="45">
        <f>'17-REVENTOGDP-12M'!M165-'18-EXPENDTOGDP-12M'!M165</f>
        <v>-2.5802654225940636E-2</v>
      </c>
    </row>
    <row r="166" spans="1:13" x14ac:dyDescent="0.2">
      <c r="A166" s="31">
        <v>2013.4999999999877</v>
      </c>
      <c r="B166" s="45">
        <f>'17-REVENTOGDP-12M'!B166-'18-EXPENDTOGDP-12M'!B166</f>
        <v>8.84301420430611E-4</v>
      </c>
      <c r="C166" s="45">
        <f>'17-REVENTOGDP-12M'!C166-'18-EXPENDTOGDP-12M'!C166</f>
        <v>-6.1109460873608412E-2</v>
      </c>
      <c r="D166" s="45">
        <f>'17-REVENTOGDP-12M'!D166-'18-EXPENDTOGDP-12M'!D166</f>
        <v>-6.7970700039246157E-2</v>
      </c>
      <c r="E166" s="45">
        <f>'17-REVENTOGDP-12M'!E166-'18-EXPENDTOGDP-12M'!E166</f>
        <v>-2.6593132383309626E-2</v>
      </c>
      <c r="F166" s="45">
        <f>'17-REVENTOGDP-12M'!F166-'18-EXPENDTOGDP-12M'!F166</f>
        <v>-0.16102542321234931</v>
      </c>
      <c r="G166" s="45">
        <f>'17-REVENTOGDP-12M'!G166-'18-EXPENDTOGDP-12M'!G166</f>
        <v>-0.10143693287627203</v>
      </c>
      <c r="H166" s="45">
        <f>'17-REVENTOGDP-12M'!H166-'18-EXPENDTOGDP-12M'!H166</f>
        <v>-4.5575860036205063E-2</v>
      </c>
      <c r="I166" s="45">
        <f>'17-REVENTOGDP-12M'!I166-'18-EXPENDTOGDP-12M'!I166</f>
        <v>-4.0785638212129327E-2</v>
      </c>
      <c r="J166" s="45">
        <f>'17-REVENTOGDP-12M'!J166-'18-EXPENDTOGDP-12M'!J166</f>
        <v>-2.6630765019060476E-2</v>
      </c>
      <c r="K166" s="45">
        <f>'17-REVENTOGDP-12M'!K166-'18-EXPENDTOGDP-12M'!K166</f>
        <v>-6.8552167560099186E-3</v>
      </c>
      <c r="L166" s="45">
        <f>'17-REVENTOGDP-12M'!L166-'18-EXPENDTOGDP-12M'!L166</f>
        <v>-1.9884421053502188E-2</v>
      </c>
      <c r="M166" s="45">
        <f>'17-REVENTOGDP-12M'!M166-'18-EXPENDTOGDP-12M'!M166</f>
        <v>-2.5519593266864593E-2</v>
      </c>
    </row>
    <row r="167" spans="1:13" x14ac:dyDescent="0.2">
      <c r="A167" s="31">
        <v>2013.583333333321</v>
      </c>
      <c r="B167" s="45">
        <f>'17-REVENTOGDP-12M'!B167-'18-EXPENDTOGDP-12M'!B167</f>
        <v>9.4950274018462677E-4</v>
      </c>
      <c r="C167" s="45">
        <f>'17-REVENTOGDP-12M'!C167-'18-EXPENDTOGDP-12M'!C167</f>
        <v>-6.1386573766405883E-2</v>
      </c>
      <c r="D167" s="45">
        <f>'17-REVENTOGDP-12M'!D167-'18-EXPENDTOGDP-12M'!D167</f>
        <v>-6.6476740126102218E-2</v>
      </c>
      <c r="E167" s="45">
        <f>'17-REVENTOGDP-12M'!E167-'18-EXPENDTOGDP-12M'!E167</f>
        <v>-2.7031270010198949E-2</v>
      </c>
      <c r="F167" s="45">
        <f>'17-REVENTOGDP-12M'!F167-'18-EXPENDTOGDP-12M'!F167</f>
        <v>-0.15983697040937261</v>
      </c>
      <c r="G167" s="45">
        <f>'17-REVENTOGDP-12M'!G167-'18-EXPENDTOGDP-12M'!G167</f>
        <v>-0.10280288868011928</v>
      </c>
      <c r="H167" s="45">
        <f>'17-REVENTOGDP-12M'!H167-'18-EXPENDTOGDP-12M'!H167</f>
        <v>-4.4718890839092418E-2</v>
      </c>
      <c r="I167" s="45">
        <f>'17-REVENTOGDP-12M'!I167-'18-EXPENDTOGDP-12M'!I167</f>
        <v>-4.1197918731284644E-2</v>
      </c>
      <c r="J167" s="45">
        <f>'17-REVENTOGDP-12M'!J167-'18-EXPENDTOGDP-12M'!J167</f>
        <v>-2.5593163810723518E-2</v>
      </c>
      <c r="K167" s="45">
        <f>'17-REVENTOGDP-12M'!K167-'18-EXPENDTOGDP-12M'!K167</f>
        <v>-5.0820785767514698E-3</v>
      </c>
      <c r="L167" s="45">
        <f>'17-REVENTOGDP-12M'!L167-'18-EXPENDTOGDP-12M'!L167</f>
        <v>-1.7669274225050602E-2</v>
      </c>
      <c r="M167" s="45">
        <f>'17-REVENTOGDP-12M'!M167-'18-EXPENDTOGDP-12M'!M167</f>
        <v>-2.5773774670618144E-2</v>
      </c>
    </row>
    <row r="168" spans="1:13" x14ac:dyDescent="0.2">
      <c r="A168" s="31">
        <v>2013.6666666666542</v>
      </c>
      <c r="B168" s="45">
        <f>'17-REVENTOGDP-12M'!B168-'18-EXPENDTOGDP-12M'!B168</f>
        <v>9.0684570659210761E-4</v>
      </c>
      <c r="C168" s="45">
        <f>'17-REVENTOGDP-12M'!C168-'18-EXPENDTOGDP-12M'!C168</f>
        <v>-6.2548666961283528E-2</v>
      </c>
      <c r="D168" s="45">
        <f>'17-REVENTOGDP-12M'!D168-'18-EXPENDTOGDP-12M'!D168</f>
        <v>-6.6152917579279047E-2</v>
      </c>
      <c r="E168" s="45">
        <f>'17-REVENTOGDP-12M'!E168-'18-EXPENDTOGDP-12M'!E168</f>
        <v>-2.8380347562383501E-2</v>
      </c>
      <c r="F168" s="45">
        <f>'17-REVENTOGDP-12M'!F168-'18-EXPENDTOGDP-12M'!F168</f>
        <v>-0.14887856454029524</v>
      </c>
      <c r="G168" s="45">
        <f>'17-REVENTOGDP-12M'!G168-'18-EXPENDTOGDP-12M'!G168</f>
        <v>-0.10328514514961862</v>
      </c>
      <c r="H168" s="45">
        <f>'17-REVENTOGDP-12M'!H168-'18-EXPENDTOGDP-12M'!H168</f>
        <v>-4.4236586973051772E-2</v>
      </c>
      <c r="I168" s="45">
        <f>'17-REVENTOGDP-12M'!I168-'18-EXPENDTOGDP-12M'!I168</f>
        <v>-4.1472855828975308E-2</v>
      </c>
      <c r="J168" s="45">
        <f>'17-REVENTOGDP-12M'!J168-'18-EXPENDTOGDP-12M'!J168</f>
        <v>-2.447418257587175E-2</v>
      </c>
      <c r="K168" s="45">
        <f>'17-REVENTOGDP-12M'!K168-'18-EXPENDTOGDP-12M'!K168</f>
        <v>-3.0849052704737256E-3</v>
      </c>
      <c r="L168" s="45">
        <f>'17-REVENTOGDP-12M'!L168-'18-EXPENDTOGDP-12M'!L168</f>
        <v>-1.6261957366103863E-2</v>
      </c>
      <c r="M168" s="45">
        <f>'17-REVENTOGDP-12M'!M168-'18-EXPENDTOGDP-12M'!M168</f>
        <v>-2.6228430928578628E-2</v>
      </c>
    </row>
    <row r="169" spans="1:13" x14ac:dyDescent="0.2">
      <c r="A169" s="31">
        <v>2013.7499999999875</v>
      </c>
      <c r="B169" s="45">
        <f>'17-REVENTOGDP-12M'!B169-'18-EXPENDTOGDP-12M'!B169</f>
        <v>9.0626093682744102E-4</v>
      </c>
      <c r="C169" s="45">
        <f>'17-REVENTOGDP-12M'!C169-'18-EXPENDTOGDP-12M'!C169</f>
        <v>-6.2413689747871592E-2</v>
      </c>
      <c r="D169" s="45">
        <f>'17-REVENTOGDP-12M'!D169-'18-EXPENDTOGDP-12M'!D169</f>
        <v>-6.6785585796386659E-2</v>
      </c>
      <c r="E169" s="45">
        <f>'17-REVENTOGDP-12M'!E169-'18-EXPENDTOGDP-12M'!E169</f>
        <v>-2.9549706901573658E-2</v>
      </c>
      <c r="F169" s="45">
        <f>'17-REVENTOGDP-12M'!F169-'18-EXPENDTOGDP-12M'!F169</f>
        <v>-0.13688714320481737</v>
      </c>
      <c r="G169" s="45">
        <f>'17-REVENTOGDP-12M'!G169-'18-EXPENDTOGDP-12M'!G169</f>
        <v>-9.9966382745113547E-2</v>
      </c>
      <c r="H169" s="45">
        <f>'17-REVENTOGDP-12M'!H169-'18-EXPENDTOGDP-12M'!H169</f>
        <v>-4.391437362753936E-2</v>
      </c>
      <c r="I169" s="45">
        <f>'17-REVENTOGDP-12M'!I169-'18-EXPENDTOGDP-12M'!I169</f>
        <v>-4.0054436438643815E-2</v>
      </c>
      <c r="J169" s="45">
        <f>'17-REVENTOGDP-12M'!J169-'18-EXPENDTOGDP-12M'!J169</f>
        <v>-2.3609666819277841E-2</v>
      </c>
      <c r="K169" s="45">
        <f>'17-REVENTOGDP-12M'!K169-'18-EXPENDTOGDP-12M'!K169</f>
        <v>-1.3776927379751114E-3</v>
      </c>
      <c r="L169" s="45">
        <f>'17-REVENTOGDP-12M'!L169-'18-EXPENDTOGDP-12M'!L169</f>
        <v>-1.5491765910282063E-2</v>
      </c>
      <c r="M169" s="45">
        <f>'17-REVENTOGDP-12M'!M169-'18-EXPENDTOGDP-12M'!M169</f>
        <v>-2.6357690771727449E-2</v>
      </c>
    </row>
    <row r="170" spans="1:13" x14ac:dyDescent="0.2">
      <c r="A170" s="31">
        <v>2013.8333333333208</v>
      </c>
      <c r="B170" s="45">
        <f>'17-REVENTOGDP-12M'!B170-'18-EXPENDTOGDP-12M'!B170</f>
        <v>1.0691902029574818E-3</v>
      </c>
      <c r="C170" s="45">
        <f>'17-REVENTOGDP-12M'!C170-'18-EXPENDTOGDP-12M'!C170</f>
        <v>-5.9450466303016536E-2</v>
      </c>
      <c r="D170" s="45">
        <f>'17-REVENTOGDP-12M'!D170-'18-EXPENDTOGDP-12M'!D170</f>
        <v>-6.7929499817781736E-2</v>
      </c>
      <c r="E170" s="45">
        <f>'17-REVENTOGDP-12M'!E170-'18-EXPENDTOGDP-12M'!E170</f>
        <v>-2.9716462109706909E-2</v>
      </c>
      <c r="F170" s="45">
        <f>'17-REVENTOGDP-12M'!F170-'18-EXPENDTOGDP-12M'!F170</f>
        <v>-0.13066874395995681</v>
      </c>
      <c r="G170" s="45">
        <f>'17-REVENTOGDP-12M'!G170-'18-EXPENDTOGDP-12M'!G170</f>
        <v>-9.1141844148398377E-2</v>
      </c>
      <c r="H170" s="45">
        <f>'17-REVENTOGDP-12M'!H170-'18-EXPENDTOGDP-12M'!H170</f>
        <v>-4.3586476304130706E-2</v>
      </c>
      <c r="I170" s="45">
        <f>'17-REVENTOGDP-12M'!I170-'18-EXPENDTOGDP-12M'!I170</f>
        <v>-3.6010258025193864E-2</v>
      </c>
      <c r="J170" s="45">
        <f>'17-REVENTOGDP-12M'!J170-'18-EXPENDTOGDP-12M'!J170</f>
        <v>-2.328151946490109E-2</v>
      </c>
      <c r="K170" s="45">
        <f>'17-REVENTOGDP-12M'!K170-'18-EXPENDTOGDP-12M'!K170</f>
        <v>-3.3354083573705617E-4</v>
      </c>
      <c r="L170" s="45">
        <f>'17-REVENTOGDP-12M'!L170-'18-EXPENDTOGDP-12M'!L170</f>
        <v>-1.5183172075281415E-2</v>
      </c>
      <c r="M170" s="45">
        <f>'17-REVENTOGDP-12M'!M170-'18-EXPENDTOGDP-12M'!M170</f>
        <v>-2.5818394495035646E-2</v>
      </c>
    </row>
    <row r="171" spans="1:13" x14ac:dyDescent="0.2">
      <c r="A171" s="31">
        <v>2013.916666666654</v>
      </c>
      <c r="B171" s="45">
        <f>'17-REVENTOGDP-12M'!B171-'18-EXPENDTOGDP-12M'!B171</f>
        <v>1.4086091470567608E-3</v>
      </c>
      <c r="C171" s="45">
        <f>'17-REVENTOGDP-12M'!C171-'18-EXPENDTOGDP-12M'!C171</f>
        <v>-5.4683105903160611E-2</v>
      </c>
      <c r="D171" s="45">
        <f>'17-REVENTOGDP-12M'!D171-'18-EXPENDTOGDP-12M'!D171</f>
        <v>-6.8167410251023797E-2</v>
      </c>
      <c r="E171" s="45">
        <f>'17-REVENTOGDP-12M'!E171-'18-EXPENDTOGDP-12M'!E171</f>
        <v>-2.9122887688459109E-2</v>
      </c>
      <c r="F171" s="45">
        <f>'17-REVENTOGDP-12M'!F171-'18-EXPENDTOGDP-12M'!F171</f>
        <v>-0.12861917292002834</v>
      </c>
      <c r="G171" s="45">
        <f>'17-REVENTOGDP-12M'!G171-'18-EXPENDTOGDP-12M'!G171</f>
        <v>-7.9957488481281702E-2</v>
      </c>
      <c r="H171" s="45">
        <f>'17-REVENTOGDP-12M'!H171-'18-EXPENDTOGDP-12M'!H171</f>
        <v>-4.3278473023308228E-2</v>
      </c>
      <c r="I171" s="45">
        <f>'17-REVENTOGDP-12M'!I171-'18-EXPENDTOGDP-12M'!I171</f>
        <v>-3.0856178962401892E-2</v>
      </c>
      <c r="J171" s="45">
        <f>'17-REVENTOGDP-12M'!J171-'18-EXPENDTOGDP-12M'!J171</f>
        <v>-2.356660658887344E-2</v>
      </c>
      <c r="K171" s="45">
        <f>'17-REVENTOGDP-12M'!K171-'18-EXPENDTOGDP-12M'!K171</f>
        <v>2.137188940695145E-4</v>
      </c>
      <c r="L171" s="45">
        <f>'17-REVENTOGDP-12M'!L171-'18-EXPENDTOGDP-12M'!L171</f>
        <v>-1.5137878316007936E-2</v>
      </c>
      <c r="M171" s="45">
        <f>'17-REVENTOGDP-12M'!M171-'18-EXPENDTOGDP-12M'!M171</f>
        <v>-2.4992425340044311E-2</v>
      </c>
    </row>
    <row r="172" spans="1:13" x14ac:dyDescent="0.2">
      <c r="A172" s="31">
        <v>2013.9999999999873</v>
      </c>
      <c r="B172" s="45">
        <f>'17-REVENTOGDP-12M'!B172-'18-EXPENDTOGDP-12M'!B172</f>
        <v>1.910432495528247E-3</v>
      </c>
      <c r="C172" s="45">
        <f>'17-REVENTOGDP-12M'!C172-'18-EXPENDTOGDP-12M'!C172</f>
        <v>-4.9737461525222237E-2</v>
      </c>
      <c r="D172" s="45">
        <f>'17-REVENTOGDP-12M'!D172-'18-EXPENDTOGDP-12M'!D172</f>
        <v>-6.5818321621912812E-2</v>
      </c>
      <c r="E172" s="45">
        <f>'17-REVENTOGDP-12M'!E172-'18-EXPENDTOGDP-12M'!E172</f>
        <v>-2.8277716019583066E-2</v>
      </c>
      <c r="F172" s="45">
        <f>'17-REVENTOGDP-12M'!F172-'18-EXPENDTOGDP-12M'!F172</f>
        <v>-0.12695127437435721</v>
      </c>
      <c r="G172" s="45">
        <f>'17-REVENTOGDP-12M'!G172-'18-EXPENDTOGDP-12M'!G172</f>
        <v>-7.0773068697826402E-2</v>
      </c>
      <c r="H172" s="45">
        <f>'17-REVENTOGDP-12M'!H172-'18-EXPENDTOGDP-12M'!H172</f>
        <v>-4.3063503978110651E-2</v>
      </c>
      <c r="I172" s="45">
        <f>'17-REVENTOGDP-12M'!I172-'18-EXPENDTOGDP-12M'!I172</f>
        <v>-2.6701629509299774E-2</v>
      </c>
      <c r="J172" s="45">
        <f>'17-REVENTOGDP-12M'!J172-'18-EXPENDTOGDP-12M'!J172</f>
        <v>-2.4491502643098684E-2</v>
      </c>
      <c r="K172" s="45">
        <f>'17-REVENTOGDP-12M'!K172-'18-EXPENDTOGDP-12M'!K172</f>
        <v>5.6048832182470365E-4</v>
      </c>
      <c r="L172" s="45">
        <f>'17-REVENTOGDP-12M'!L172-'18-EXPENDTOGDP-12M'!L172</f>
        <v>-1.5153197349447423E-2</v>
      </c>
      <c r="M172" s="45">
        <f>'17-REVENTOGDP-12M'!M172-'18-EXPENDTOGDP-12M'!M172</f>
        <v>-2.44394873542918E-2</v>
      </c>
    </row>
    <row r="173" spans="1:13" x14ac:dyDescent="0.2">
      <c r="A173" s="31">
        <v>2014.0833333333205</v>
      </c>
      <c r="B173" s="45">
        <f>'17-REVENTOGDP-12M'!B173-'18-EXPENDTOGDP-12M'!B173</f>
        <v>2.5540498719036075E-3</v>
      </c>
      <c r="C173" s="45">
        <f>'17-REVENTOGDP-12M'!C173-'18-EXPENDTOGDP-12M'!C173</f>
        <v>-4.584969907123837E-2</v>
      </c>
      <c r="D173" s="45">
        <f>'17-REVENTOGDP-12M'!D173-'18-EXPENDTOGDP-12M'!D173</f>
        <v>-5.9726315675062591E-2</v>
      </c>
      <c r="E173" s="45">
        <f>'17-REVENTOGDP-12M'!E173-'18-EXPENDTOGDP-12M'!E173</f>
        <v>-2.7591326302274399E-2</v>
      </c>
      <c r="F173" s="45">
        <f>'17-REVENTOGDP-12M'!F173-'18-EXPENDTOGDP-12M'!F173</f>
        <v>-0.12264950698235533</v>
      </c>
      <c r="G173" s="45">
        <f>'17-REVENTOGDP-12M'!G173-'18-EXPENDTOGDP-12M'!G173</f>
        <v>-6.6869946950223358E-2</v>
      </c>
      <c r="H173" s="45">
        <f>'17-REVENTOGDP-12M'!H173-'18-EXPENDTOGDP-12M'!H173</f>
        <v>-4.2993042263104075E-2</v>
      </c>
      <c r="I173" s="45">
        <f>'17-REVENTOGDP-12M'!I173-'18-EXPENDTOGDP-12M'!I173</f>
        <v>-2.5115317682539051E-2</v>
      </c>
      <c r="J173" s="45">
        <f>'17-REVENTOGDP-12M'!J173-'18-EXPENDTOGDP-12M'!J173</f>
        <v>-2.6042102359315422E-2</v>
      </c>
      <c r="K173" s="45">
        <f>'17-REVENTOGDP-12M'!K173-'18-EXPENDTOGDP-12M'!K173</f>
        <v>9.449925015973526E-4</v>
      </c>
      <c r="L173" s="45">
        <f>'17-REVENTOGDP-12M'!L173-'18-EXPENDTOGDP-12M'!L173</f>
        <v>-1.5069484019307133E-2</v>
      </c>
      <c r="M173" s="45">
        <f>'17-REVENTOGDP-12M'!M173-'18-EXPENDTOGDP-12M'!M173</f>
        <v>-2.4576562648929823E-2</v>
      </c>
    </row>
    <row r="174" spans="1:13" x14ac:dyDescent="0.2">
      <c r="A174" s="31">
        <v>2014.1666666666538</v>
      </c>
      <c r="B174" s="45">
        <f>'17-REVENTOGDP-12M'!B174-'18-EXPENDTOGDP-12M'!B174</f>
        <v>3.2936875094051743E-3</v>
      </c>
      <c r="C174" s="45">
        <f>'17-REVENTOGDP-12M'!C174-'18-EXPENDTOGDP-12M'!C174</f>
        <v>-4.2880281488411887E-2</v>
      </c>
      <c r="D174" s="45">
        <f>'17-REVENTOGDP-12M'!D174-'18-EXPENDTOGDP-12M'!D174</f>
        <v>-5.0836769169524454E-2</v>
      </c>
      <c r="E174" s="45">
        <f>'17-REVENTOGDP-12M'!E174-'18-EXPENDTOGDP-12M'!E174</f>
        <v>-2.7077485662246437E-2</v>
      </c>
      <c r="F174" s="45">
        <f>'17-REVENTOGDP-12M'!F174-'18-EXPENDTOGDP-12M'!F174</f>
        <v>-0.11601030420604119</v>
      </c>
      <c r="G174" s="45">
        <f>'17-REVENTOGDP-12M'!G174-'18-EXPENDTOGDP-12M'!G174</f>
        <v>-6.720910605040209E-2</v>
      </c>
      <c r="H174" s="45">
        <f>'17-REVENTOGDP-12M'!H174-'18-EXPENDTOGDP-12M'!H174</f>
        <v>-4.3032898224555138E-2</v>
      </c>
      <c r="I174" s="45">
        <f>'17-REVENTOGDP-12M'!I174-'18-EXPENDTOGDP-12M'!I174</f>
        <v>-2.5578487560957708E-2</v>
      </c>
      <c r="J174" s="45">
        <f>'17-REVENTOGDP-12M'!J174-'18-EXPENDTOGDP-12M'!J174</f>
        <v>-2.8037998790358232E-2</v>
      </c>
      <c r="K174" s="45">
        <f>'17-REVENTOGDP-12M'!K174-'18-EXPENDTOGDP-12M'!K174</f>
        <v>1.3892566947953378E-3</v>
      </c>
      <c r="L174" s="45">
        <f>'17-REVENTOGDP-12M'!L174-'18-EXPENDTOGDP-12M'!L174</f>
        <v>-1.4892614667151416E-2</v>
      </c>
      <c r="M174" s="45">
        <f>'17-REVENTOGDP-12M'!M174-'18-EXPENDTOGDP-12M'!M174</f>
        <v>-2.526452747916097E-2</v>
      </c>
    </row>
    <row r="175" spans="1:13" x14ac:dyDescent="0.2">
      <c r="A175" s="31">
        <v>2014.249999999987</v>
      </c>
      <c r="B175" s="45">
        <f>'17-REVENTOGDP-12M'!B175-'18-EXPENDTOGDP-12M'!B175</f>
        <v>4.0780468757244948E-3</v>
      </c>
      <c r="C175" s="45">
        <f>'17-REVENTOGDP-12M'!C175-'18-EXPENDTOGDP-12M'!C175</f>
        <v>-4.0364702632048777E-2</v>
      </c>
      <c r="D175" s="45">
        <f>'17-REVENTOGDP-12M'!D175-'18-EXPENDTOGDP-12M'!D175</f>
        <v>-4.0607437625973186E-2</v>
      </c>
      <c r="E175" s="45">
        <f>'17-REVENTOGDP-12M'!E175-'18-EXPENDTOGDP-12M'!E175</f>
        <v>-2.6650415490709345E-2</v>
      </c>
      <c r="F175" s="45">
        <f>'17-REVENTOGDP-12M'!F175-'18-EXPENDTOGDP-12M'!F175</f>
        <v>-0.10817502256427869</v>
      </c>
      <c r="G175" s="45">
        <f>'17-REVENTOGDP-12M'!G175-'18-EXPENDTOGDP-12M'!G175</f>
        <v>-6.9670483784876336E-2</v>
      </c>
      <c r="H175" s="45">
        <f>'17-REVENTOGDP-12M'!H175-'18-EXPENDTOGDP-12M'!H175</f>
        <v>-4.312766912545174E-2</v>
      </c>
      <c r="I175" s="45">
        <f>'17-REVENTOGDP-12M'!I175-'18-EXPENDTOGDP-12M'!I175</f>
        <v>-2.7060095428914854E-2</v>
      </c>
      <c r="J175" s="45">
        <f>'17-REVENTOGDP-12M'!J175-'18-EXPENDTOGDP-12M'!J175</f>
        <v>-3.0256987836144222E-2</v>
      </c>
      <c r="K175" s="45">
        <f>'17-REVENTOGDP-12M'!K175-'18-EXPENDTOGDP-12M'!K175</f>
        <v>1.8618613388203809E-3</v>
      </c>
      <c r="L175" s="45">
        <f>'17-REVENTOGDP-12M'!L175-'18-EXPENDTOGDP-12M'!L175</f>
        <v>-1.4669411367345897E-2</v>
      </c>
      <c r="M175" s="45">
        <f>'17-REVENTOGDP-12M'!M175-'18-EXPENDTOGDP-12M'!M175</f>
        <v>-2.6226891188884993E-2</v>
      </c>
    </row>
    <row r="176" spans="1:13" x14ac:dyDescent="0.2">
      <c r="A176" s="31">
        <v>2014.3333333333203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</row>
    <row r="177" spans="1:13" x14ac:dyDescent="0.2">
      <c r="A177" s="31">
        <v>2014.4166666666536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</row>
    <row r="178" spans="1:13" x14ac:dyDescent="0.2">
      <c r="A178" s="31">
        <v>2014.4999999999868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</row>
    <row r="179" spans="1:13" x14ac:dyDescent="0.2">
      <c r="A179" s="31">
        <v>2014.5833333333201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</row>
    <row r="180" spans="1:13" x14ac:dyDescent="0.2">
      <c r="A180" s="31">
        <v>2014.6666666666533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</row>
    <row r="181" spans="1:13" x14ac:dyDescent="0.2">
      <c r="A181" s="31">
        <v>2014.7499999999866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</row>
    <row r="182" spans="1:13" x14ac:dyDescent="0.2">
      <c r="A182" s="31">
        <v>2014.8333333333198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</row>
    <row r="183" spans="1:13" x14ac:dyDescent="0.2">
      <c r="A183" s="31">
        <v>2014.9166666666531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</row>
    <row r="184" spans="1:13" x14ac:dyDescent="0.2">
      <c r="A184" s="31">
        <v>2014.9999999999864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84"/>
  <sheetViews>
    <sheetView zoomScaleNormal="100" workbookViewId="0">
      <selection activeCell="E12" sqref="E12"/>
    </sheetView>
  </sheetViews>
  <sheetFormatPr baseColWidth="10" defaultColWidth="9" defaultRowHeight="14.25" x14ac:dyDescent="0.2"/>
  <cols>
    <col min="1" max="16384" width="9" style="26"/>
  </cols>
  <sheetData>
    <row r="1" spans="1:24" x14ac:dyDescent="0.2">
      <c r="A1" s="33" t="s">
        <v>35</v>
      </c>
    </row>
    <row r="3" spans="1:24" x14ac:dyDescent="0.2">
      <c r="A3" s="27" t="s">
        <v>1</v>
      </c>
      <c r="B3" s="35" t="s">
        <v>2</v>
      </c>
      <c r="C3" s="35" t="s">
        <v>3</v>
      </c>
      <c r="D3" s="35" t="s">
        <v>4</v>
      </c>
      <c r="E3" s="35" t="s">
        <v>5</v>
      </c>
      <c r="F3" s="35" t="s">
        <v>6</v>
      </c>
      <c r="G3" s="35" t="s">
        <v>7</v>
      </c>
      <c r="H3" s="35" t="s">
        <v>8</v>
      </c>
      <c r="I3" s="35" t="s">
        <v>9</v>
      </c>
      <c r="J3" s="35" t="s">
        <v>10</v>
      </c>
      <c r="K3" s="35" t="s">
        <v>11</v>
      </c>
      <c r="L3" s="35" t="s">
        <v>12</v>
      </c>
      <c r="M3" s="35" t="s">
        <v>13</v>
      </c>
      <c r="N3" s="34" t="s">
        <v>24</v>
      </c>
      <c r="O3" s="34" t="s">
        <v>14</v>
      </c>
      <c r="P3" s="34" t="s">
        <v>15</v>
      </c>
      <c r="Q3" s="34" t="s">
        <v>33</v>
      </c>
      <c r="R3" s="34" t="s">
        <v>16</v>
      </c>
      <c r="S3" s="34" t="s">
        <v>17</v>
      </c>
      <c r="T3" s="34" t="s">
        <v>18</v>
      </c>
      <c r="U3" s="34" t="s">
        <v>19</v>
      </c>
      <c r="V3" s="34" t="s">
        <v>36</v>
      </c>
      <c r="W3" s="34" t="s">
        <v>37</v>
      </c>
      <c r="X3" s="34" t="s">
        <v>34</v>
      </c>
    </row>
    <row r="4" spans="1:24" x14ac:dyDescent="0.2">
      <c r="A4" s="47">
        <v>2000</v>
      </c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</row>
    <row r="5" spans="1:24" x14ac:dyDescent="0.2">
      <c r="A5" s="47">
        <v>2000.0833333333333</v>
      </c>
      <c r="B5" s="36">
        <f>'10-URATE-SEAS'!B5-'10-URATE-SEAS'!B4</f>
        <v>-0.10000000000000142</v>
      </c>
      <c r="C5" s="36">
        <f>'10-URATE-SEAS'!C5-'10-URATE-SEAS'!C4</f>
        <v>9.9999999999999645E-2</v>
      </c>
      <c r="D5" s="36">
        <f>'10-URATE-SEAS'!D5-'10-URATE-SEAS'!D4</f>
        <v>-9.9999999999999645E-2</v>
      </c>
      <c r="E5" s="36">
        <f>'10-URATE-SEAS'!E5-'10-URATE-SEAS'!E4</f>
        <v>0.29999999999999893</v>
      </c>
      <c r="F5" s="36">
        <f>'10-URATE-SEAS'!F5-'10-URATE-SEAS'!F4</f>
        <v>-1.4000000000000004</v>
      </c>
      <c r="G5" s="36">
        <f>'10-URATE-SEAS'!G5-'10-URATE-SEAS'!G4</f>
        <v>-9.9999999999999645E-2</v>
      </c>
      <c r="H5" s="36">
        <f>'10-URATE-SEAS'!H5-'10-URATE-SEAS'!H4</f>
        <v>-0.69999999999999929</v>
      </c>
      <c r="I5" s="36">
        <f>'10-URATE-SEAS'!I5-'10-URATE-SEAS'!I4</f>
        <v>-0.20000000000000018</v>
      </c>
      <c r="J5" s="36">
        <f>'10-URATE-SEAS'!J5-'10-URATE-SEAS'!J4</f>
        <v>0.19999999999999973</v>
      </c>
      <c r="K5" s="36">
        <f>'10-URATE-SEAS'!K5-'10-URATE-SEAS'!K4</f>
        <v>-0.10000000000000009</v>
      </c>
      <c r="L5" s="36">
        <f>'10-URATE-SEAS'!L5-'10-URATE-SEAS'!L4</f>
        <v>-0.39999999999999991</v>
      </c>
      <c r="M5" s="36">
        <f>'10-URATE-SEAS'!M5-'10-URATE-SEAS'!M4</f>
        <v>1.0999999999999996</v>
      </c>
      <c r="N5" s="36">
        <f>'10-URATE-SEAS'!N5-'10-URATE-SEAS'!N4</f>
        <v>9.1</v>
      </c>
      <c r="O5" s="36">
        <f>'10-URATE-SEAS'!O5-'10-URATE-SEAS'!O4</f>
        <v>9.1</v>
      </c>
      <c r="P5" s="36">
        <f>'10-URATE-SEAS'!P5-'10-URATE-SEAS'!P4</f>
        <v>9.1</v>
      </c>
      <c r="Q5" s="36">
        <f>'10-URATE-SEAS'!Q5-'10-URATE-SEAS'!Q4</f>
        <v>8.3000000000000007</v>
      </c>
      <c r="R5" s="36">
        <f>'10-URATE-SEAS'!R5-'10-URATE-SEAS'!R4</f>
        <v>8.9</v>
      </c>
      <c r="S5" s="36">
        <f>'10-URATE-SEAS'!S5-'10-URATE-SEAS'!S4</f>
        <v>9.1999999999999993</v>
      </c>
      <c r="T5" s="36">
        <f>'10-URATE-SEAS'!T5-'10-URATE-SEAS'!T4</f>
        <v>9.1</v>
      </c>
      <c r="U5" s="36">
        <f>'10-URATE-SEAS'!U5-'10-URATE-SEAS'!U4</f>
        <v>9.1</v>
      </c>
      <c r="V5" s="36">
        <f>'10-URATE-SEAS'!V5-'10-URATE-SEAS'!V4</f>
        <v>8.9</v>
      </c>
      <c r="W5" s="36">
        <f>'10-URATE-SEAS'!W5-'10-URATE-SEAS'!W4</f>
        <v>8.9</v>
      </c>
      <c r="X5" s="36">
        <f>'10-URATE-SEAS'!X5-'10-URATE-SEAS'!X4</f>
        <v>9</v>
      </c>
    </row>
    <row r="6" spans="1:24" x14ac:dyDescent="0.2">
      <c r="A6" s="47">
        <v>2000.1666666666665</v>
      </c>
      <c r="B6" s="36">
        <f>'10-URATE-SEAS'!B6-'10-URATE-SEAS'!B5</f>
        <v>-9.9999999999999645E-2</v>
      </c>
      <c r="C6" s="36">
        <f>'10-URATE-SEAS'!C6-'10-URATE-SEAS'!C5</f>
        <v>-0.19999999999999929</v>
      </c>
      <c r="D6" s="36">
        <f>'10-URATE-SEAS'!D6-'10-URATE-SEAS'!D5</f>
        <v>-0.10000000000000053</v>
      </c>
      <c r="E6" s="36">
        <f>'10-URATE-SEAS'!E6-'10-URATE-SEAS'!E5</f>
        <v>0</v>
      </c>
      <c r="F6" s="36">
        <f>'10-URATE-SEAS'!F6-'10-URATE-SEAS'!F5</f>
        <v>9.9999999999999645E-2</v>
      </c>
      <c r="G6" s="36">
        <f>'10-URATE-SEAS'!G6-'10-URATE-SEAS'!G5</f>
        <v>-0.20000000000000107</v>
      </c>
      <c r="H6" s="36">
        <f>'10-URATE-SEAS'!H6-'10-URATE-SEAS'!H5</f>
        <v>-0.20000000000000107</v>
      </c>
      <c r="I6" s="36">
        <f>'10-URATE-SEAS'!I6-'10-URATE-SEAS'!I5</f>
        <v>-0.20000000000000018</v>
      </c>
      <c r="J6" s="36">
        <f>'10-URATE-SEAS'!J6-'10-URATE-SEAS'!J5</f>
        <v>0</v>
      </c>
      <c r="K6" s="36">
        <f>'10-URATE-SEAS'!K6-'10-URATE-SEAS'!K5</f>
        <v>-0.10000000000000009</v>
      </c>
      <c r="L6" s="36">
        <f>'10-URATE-SEAS'!L6-'10-URATE-SEAS'!L5</f>
        <v>0.10000000000000009</v>
      </c>
      <c r="M6" s="36">
        <f>'10-URATE-SEAS'!M6-'10-URATE-SEAS'!M5</f>
        <v>0</v>
      </c>
      <c r="N6" s="36">
        <f>'10-URATE-SEAS'!N6-'10-URATE-SEAS'!N5</f>
        <v>0</v>
      </c>
      <c r="O6" s="36">
        <f>'10-URATE-SEAS'!O6-'10-URATE-SEAS'!O5</f>
        <v>-9.9999999999999645E-2</v>
      </c>
      <c r="P6" s="36">
        <f>'10-URATE-SEAS'!P6-'10-URATE-SEAS'!P5</f>
        <v>-9.9999999999999645E-2</v>
      </c>
      <c r="Q6" s="36">
        <f>'10-URATE-SEAS'!Q6-'10-URATE-SEAS'!Q5</f>
        <v>-0.10000000000000142</v>
      </c>
      <c r="R6" s="36">
        <f>'10-URATE-SEAS'!R6-'10-URATE-SEAS'!R5</f>
        <v>-9.9999999999999645E-2</v>
      </c>
      <c r="S6" s="36">
        <f>'10-URATE-SEAS'!S6-'10-URATE-SEAS'!S5</f>
        <v>-9.9999999999999645E-2</v>
      </c>
      <c r="T6" s="36">
        <f>'10-URATE-SEAS'!T6-'10-URATE-SEAS'!T5</f>
        <v>-9.9999999999999645E-2</v>
      </c>
      <c r="U6" s="36">
        <f>'10-URATE-SEAS'!U6-'10-URATE-SEAS'!U5</f>
        <v>-9.9999999999999645E-2</v>
      </c>
      <c r="V6" s="36">
        <f>'10-URATE-SEAS'!V6-'10-URATE-SEAS'!V5</f>
        <v>-9.9999999999999645E-2</v>
      </c>
      <c r="W6" s="36">
        <f>'10-URATE-SEAS'!W6-'10-URATE-SEAS'!W5</f>
        <v>0</v>
      </c>
      <c r="X6" s="36">
        <f>'10-URATE-SEAS'!X6-'10-URATE-SEAS'!X5</f>
        <v>-9.9999999999999645E-2</v>
      </c>
    </row>
    <row r="7" spans="1:24" x14ac:dyDescent="0.2">
      <c r="A7" s="48">
        <v>2000.2499999999998</v>
      </c>
      <c r="B7" s="36">
        <f>'10-URATE-SEAS'!B7-'10-URATE-SEAS'!B6</f>
        <v>0</v>
      </c>
      <c r="C7" s="36">
        <f>'10-URATE-SEAS'!C7-'10-URATE-SEAS'!C6</f>
        <v>-0.30000000000000071</v>
      </c>
      <c r="D7" s="36">
        <f>'10-URATE-SEAS'!D7-'10-URATE-SEAS'!D6</f>
        <v>-9.9999999999999645E-2</v>
      </c>
      <c r="E7" s="36">
        <f>'10-URATE-SEAS'!E7-'10-URATE-SEAS'!E6</f>
        <v>-9.9999999999999645E-2</v>
      </c>
      <c r="F7" s="36">
        <f>'10-URATE-SEAS'!F7-'10-URATE-SEAS'!F6</f>
        <v>0</v>
      </c>
      <c r="G7" s="36">
        <f>'10-URATE-SEAS'!G7-'10-URATE-SEAS'!G6</f>
        <v>-0.19999999999999929</v>
      </c>
      <c r="H7" s="36">
        <f>'10-URATE-SEAS'!H7-'10-URATE-SEAS'!H6</f>
        <v>-9.9999999999999645E-2</v>
      </c>
      <c r="I7" s="36">
        <f>'10-URATE-SEAS'!I7-'10-URATE-SEAS'!I6</f>
        <v>-0.20000000000000018</v>
      </c>
      <c r="J7" s="36">
        <f>'10-URATE-SEAS'!J7-'10-URATE-SEAS'!J6</f>
        <v>-9.9999999999999645E-2</v>
      </c>
      <c r="K7" s="36">
        <f>'10-URATE-SEAS'!K7-'10-URATE-SEAS'!K6</f>
        <v>0.10000000000000009</v>
      </c>
      <c r="L7" s="36">
        <f>'10-URATE-SEAS'!L7-'10-URATE-SEAS'!L6</f>
        <v>-0.10000000000000009</v>
      </c>
      <c r="M7" s="36">
        <f>'10-URATE-SEAS'!M7-'10-URATE-SEAS'!M6</f>
        <v>0</v>
      </c>
      <c r="N7" s="36">
        <f>'10-URATE-SEAS'!N7-'10-URATE-SEAS'!N6</f>
        <v>-9.9999999999999645E-2</v>
      </c>
      <c r="O7" s="36">
        <f>'10-URATE-SEAS'!O7-'10-URATE-SEAS'!O6</f>
        <v>0</v>
      </c>
      <c r="P7" s="36">
        <f>'10-URATE-SEAS'!P7-'10-URATE-SEAS'!P6</f>
        <v>0</v>
      </c>
      <c r="Q7" s="36">
        <f>'10-URATE-SEAS'!Q7-'10-URATE-SEAS'!Q6</f>
        <v>-9.9999999999999645E-2</v>
      </c>
      <c r="R7" s="36">
        <f>'10-URATE-SEAS'!R7-'10-URATE-SEAS'!R6</f>
        <v>-0.10000000000000142</v>
      </c>
      <c r="S7" s="36">
        <f>'10-URATE-SEAS'!S7-'10-URATE-SEAS'!S6</f>
        <v>-9.9999999999999645E-2</v>
      </c>
      <c r="T7" s="36">
        <f>'10-URATE-SEAS'!T7-'10-URATE-SEAS'!T6</f>
        <v>0</v>
      </c>
      <c r="U7" s="36">
        <f>'10-URATE-SEAS'!U7-'10-URATE-SEAS'!U6</f>
        <v>-9.9999999999999645E-2</v>
      </c>
      <c r="V7" s="36">
        <f>'10-URATE-SEAS'!V7-'10-URATE-SEAS'!V6</f>
        <v>0</v>
      </c>
      <c r="W7" s="36">
        <f>'10-URATE-SEAS'!W7-'10-URATE-SEAS'!W6</f>
        <v>-9.9999999999999645E-2</v>
      </c>
      <c r="X7" s="36">
        <f>'10-URATE-SEAS'!X7-'10-URATE-SEAS'!X6</f>
        <v>-9.9999999999999645E-2</v>
      </c>
    </row>
    <row r="8" spans="1:24" x14ac:dyDescent="0.2">
      <c r="A8" s="31">
        <v>2000.333333333333</v>
      </c>
      <c r="B8" s="36">
        <f>'10-URATE-SEAS'!B8-'10-URATE-SEAS'!B7</f>
        <v>-9.9999999999999645E-2</v>
      </c>
      <c r="C8" s="36">
        <f>'10-URATE-SEAS'!C8-'10-URATE-SEAS'!C7</f>
        <v>-9.9999999999999645E-2</v>
      </c>
      <c r="D8" s="36">
        <f>'10-URATE-SEAS'!D8-'10-URATE-SEAS'!D7</f>
        <v>0</v>
      </c>
      <c r="E8" s="36">
        <f>'10-URATE-SEAS'!E8-'10-URATE-SEAS'!E7</f>
        <v>-0.19999999999999929</v>
      </c>
      <c r="F8" s="36">
        <f>'10-URATE-SEAS'!F8-'10-URATE-SEAS'!F7</f>
        <v>-9.9999999999999645E-2</v>
      </c>
      <c r="G8" s="36">
        <f>'10-URATE-SEAS'!G8-'10-URATE-SEAS'!G7</f>
        <v>-0.20000000000000107</v>
      </c>
      <c r="H8" s="36">
        <f>'10-URATE-SEAS'!H8-'10-URATE-SEAS'!H7</f>
        <v>-0.19999999999999929</v>
      </c>
      <c r="I8" s="36">
        <f>'10-URATE-SEAS'!I8-'10-URATE-SEAS'!I7</f>
        <v>-9.9999999999999645E-2</v>
      </c>
      <c r="J8" s="36">
        <f>'10-URATE-SEAS'!J8-'10-URATE-SEAS'!J7</f>
        <v>0</v>
      </c>
      <c r="K8" s="36">
        <f>'10-URATE-SEAS'!K8-'10-URATE-SEAS'!K7</f>
        <v>-0.10000000000000009</v>
      </c>
      <c r="L8" s="36">
        <f>'10-URATE-SEAS'!L8-'10-URATE-SEAS'!L7</f>
        <v>-0.10000000000000009</v>
      </c>
      <c r="M8" s="36">
        <f>'10-URATE-SEAS'!M8-'10-URATE-SEAS'!M7</f>
        <v>-0.19999999999999929</v>
      </c>
      <c r="N8" s="36">
        <f>'10-URATE-SEAS'!N8-'10-URATE-SEAS'!N7</f>
        <v>0</v>
      </c>
      <c r="O8" s="36">
        <f>'10-URATE-SEAS'!O8-'10-URATE-SEAS'!O7</f>
        <v>0</v>
      </c>
      <c r="P8" s="36">
        <f>'10-URATE-SEAS'!P8-'10-URATE-SEAS'!P7</f>
        <v>-9.9999999999999645E-2</v>
      </c>
      <c r="Q8" s="36">
        <f>'10-URATE-SEAS'!Q8-'10-URATE-SEAS'!Q7</f>
        <v>-9.9999999999999645E-2</v>
      </c>
      <c r="R8" s="36">
        <f>'10-URATE-SEAS'!R8-'10-URATE-SEAS'!R7</f>
        <v>-9.9999999999999645E-2</v>
      </c>
      <c r="S8" s="36">
        <f>'10-URATE-SEAS'!S8-'10-URATE-SEAS'!S7</f>
        <v>-9.9999999999999645E-2</v>
      </c>
      <c r="T8" s="36">
        <f>'10-URATE-SEAS'!T8-'10-URATE-SEAS'!T7</f>
        <v>-9.9999999999999645E-2</v>
      </c>
      <c r="U8" s="36">
        <f>'10-URATE-SEAS'!U8-'10-URATE-SEAS'!U7</f>
        <v>-9.9999999999999645E-2</v>
      </c>
      <c r="V8" s="36">
        <f>'10-URATE-SEAS'!V8-'10-URATE-SEAS'!V7</f>
        <v>-0.20000000000000107</v>
      </c>
      <c r="W8" s="36">
        <f>'10-URATE-SEAS'!W8-'10-URATE-SEAS'!W7</f>
        <v>-0.10000000000000142</v>
      </c>
      <c r="X8" s="36">
        <f>'10-URATE-SEAS'!X8-'10-URATE-SEAS'!X7</f>
        <v>-0.10000000000000142</v>
      </c>
    </row>
    <row r="9" spans="1:24" x14ac:dyDescent="0.2">
      <c r="A9" s="31">
        <v>2000.4166666666663</v>
      </c>
      <c r="B9" s="36">
        <f>'10-URATE-SEAS'!B9-'10-URATE-SEAS'!B8</f>
        <v>0</v>
      </c>
      <c r="C9" s="36">
        <f>'10-URATE-SEAS'!C9-'10-URATE-SEAS'!C8</f>
        <v>0</v>
      </c>
      <c r="D9" s="36">
        <f>'10-URATE-SEAS'!D9-'10-URATE-SEAS'!D8</f>
        <v>-9.9999999999999645E-2</v>
      </c>
      <c r="E9" s="36">
        <f>'10-URATE-SEAS'!E9-'10-URATE-SEAS'!E8</f>
        <v>0</v>
      </c>
      <c r="F9" s="36">
        <f>'10-URATE-SEAS'!F9-'10-URATE-SEAS'!F8</f>
        <v>0</v>
      </c>
      <c r="G9" s="36">
        <f>'10-URATE-SEAS'!G9-'10-URATE-SEAS'!G8</f>
        <v>-9.9999999999999645E-2</v>
      </c>
      <c r="H9" s="36">
        <f>'10-URATE-SEAS'!H9-'10-URATE-SEAS'!H8</f>
        <v>-0.10000000000000142</v>
      </c>
      <c r="I9" s="36">
        <f>'10-URATE-SEAS'!I9-'10-URATE-SEAS'!I8</f>
        <v>-9.9999999999999645E-2</v>
      </c>
      <c r="J9" s="36">
        <f>'10-URATE-SEAS'!J9-'10-URATE-SEAS'!J8</f>
        <v>-0.10000000000000009</v>
      </c>
      <c r="K9" s="36">
        <f>'10-URATE-SEAS'!K9-'10-URATE-SEAS'!K8</f>
        <v>0.10000000000000009</v>
      </c>
      <c r="L9" s="36">
        <f>'10-URATE-SEAS'!L9-'10-URATE-SEAS'!L8</f>
        <v>-9.9999999999999645E-2</v>
      </c>
      <c r="M9" s="36">
        <f>'10-URATE-SEAS'!M9-'10-URATE-SEAS'!M8</f>
        <v>-0.19999999999999929</v>
      </c>
      <c r="N9" s="36">
        <f>'10-URATE-SEAS'!N9-'10-URATE-SEAS'!N8</f>
        <v>0</v>
      </c>
      <c r="O9" s="36">
        <f>'10-URATE-SEAS'!O9-'10-URATE-SEAS'!O8</f>
        <v>-9.9999999999999645E-2</v>
      </c>
      <c r="P9" s="36">
        <f>'10-URATE-SEAS'!P9-'10-URATE-SEAS'!P8</f>
        <v>0</v>
      </c>
      <c r="Q9" s="36">
        <f>'10-URATE-SEAS'!Q9-'10-URATE-SEAS'!Q8</f>
        <v>-9.9999999999999645E-2</v>
      </c>
      <c r="R9" s="36">
        <f>'10-URATE-SEAS'!R9-'10-URATE-SEAS'!R8</f>
        <v>-9.9999999999999645E-2</v>
      </c>
      <c r="S9" s="36">
        <f>'10-URATE-SEAS'!S9-'10-URATE-SEAS'!S8</f>
        <v>-9.9999999999999645E-2</v>
      </c>
      <c r="T9" s="36">
        <f>'10-URATE-SEAS'!T9-'10-URATE-SEAS'!T8</f>
        <v>-9.9999999999999645E-2</v>
      </c>
      <c r="U9" s="36">
        <f>'10-URATE-SEAS'!U9-'10-URATE-SEAS'!U8</f>
        <v>0</v>
      </c>
      <c r="V9" s="36">
        <f>'10-URATE-SEAS'!V9-'10-URATE-SEAS'!V8</f>
        <v>0</v>
      </c>
      <c r="W9" s="36">
        <f>'10-URATE-SEAS'!W9-'10-URATE-SEAS'!W8</f>
        <v>-9.9999999999999645E-2</v>
      </c>
      <c r="X9" s="36">
        <f>'10-URATE-SEAS'!X9-'10-URATE-SEAS'!X8</f>
        <v>-9.9999999999999645E-2</v>
      </c>
    </row>
    <row r="10" spans="1:24" x14ac:dyDescent="0.2">
      <c r="A10" s="31">
        <v>2000.4999999999995</v>
      </c>
      <c r="B10" s="36">
        <f>'10-URATE-SEAS'!B10-'10-URATE-SEAS'!B9</f>
        <v>0</v>
      </c>
      <c r="C10" s="36">
        <f>'10-URATE-SEAS'!C10-'10-URATE-SEAS'!C9</f>
        <v>-9.9999999999999645E-2</v>
      </c>
      <c r="D10" s="36">
        <f>'10-URATE-SEAS'!D10-'10-URATE-SEAS'!D9</f>
        <v>-0.10000000000000053</v>
      </c>
      <c r="E10" s="36">
        <f>'10-URATE-SEAS'!E10-'10-URATE-SEAS'!E9</f>
        <v>-0.10000000000000142</v>
      </c>
      <c r="F10" s="36">
        <f>'10-URATE-SEAS'!F10-'10-URATE-SEAS'!F9</f>
        <v>-9.9999999999999645E-2</v>
      </c>
      <c r="G10" s="36">
        <f>'10-URATE-SEAS'!G10-'10-URATE-SEAS'!G9</f>
        <v>-0.19999999999999929</v>
      </c>
      <c r="H10" s="36">
        <f>'10-URATE-SEAS'!H10-'10-URATE-SEAS'!H9</f>
        <v>-9.9999999999999645E-2</v>
      </c>
      <c r="I10" s="36">
        <f>'10-URATE-SEAS'!I10-'10-URATE-SEAS'!I9</f>
        <v>-0.10000000000000053</v>
      </c>
      <c r="J10" s="36">
        <f>'10-URATE-SEAS'!J10-'10-URATE-SEAS'!J9</f>
        <v>0</v>
      </c>
      <c r="K10" s="36">
        <f>'10-URATE-SEAS'!K10-'10-URATE-SEAS'!K9</f>
        <v>-0.10000000000000009</v>
      </c>
      <c r="L10" s="36">
        <f>'10-URATE-SEAS'!L10-'10-URATE-SEAS'!L9</f>
        <v>-0.10000000000000009</v>
      </c>
      <c r="M10" s="36">
        <f>'10-URATE-SEAS'!M10-'10-URATE-SEAS'!M9</f>
        <v>-0.20000000000000107</v>
      </c>
      <c r="N10" s="36">
        <f>'10-URATE-SEAS'!N10-'10-URATE-SEAS'!N9</f>
        <v>-9.9999999999999645E-2</v>
      </c>
      <c r="O10" s="36">
        <f>'10-URATE-SEAS'!O10-'10-URATE-SEAS'!O9</f>
        <v>-9.9999999999999645E-2</v>
      </c>
      <c r="P10" s="36">
        <f>'10-URATE-SEAS'!P10-'10-URATE-SEAS'!P9</f>
        <v>-9.9999999999999645E-2</v>
      </c>
      <c r="Q10" s="36">
        <f>'10-URATE-SEAS'!Q10-'10-URATE-SEAS'!Q9</f>
        <v>-0.10000000000000053</v>
      </c>
      <c r="R10" s="36">
        <f>'10-URATE-SEAS'!R10-'10-URATE-SEAS'!R9</f>
        <v>-9.9999999999999645E-2</v>
      </c>
      <c r="S10" s="36">
        <f>'10-URATE-SEAS'!S10-'10-URATE-SEAS'!S9</f>
        <v>0</v>
      </c>
      <c r="T10" s="36">
        <f>'10-URATE-SEAS'!T10-'10-URATE-SEAS'!T9</f>
        <v>-0.10000000000000142</v>
      </c>
      <c r="U10" s="36">
        <f>'10-URATE-SEAS'!U10-'10-URATE-SEAS'!U9</f>
        <v>-0.10000000000000142</v>
      </c>
      <c r="V10" s="36">
        <f>'10-URATE-SEAS'!V10-'10-URATE-SEAS'!V9</f>
        <v>-9.9999999999999645E-2</v>
      </c>
      <c r="W10" s="36">
        <f>'10-URATE-SEAS'!W10-'10-URATE-SEAS'!W9</f>
        <v>-9.9999999999999645E-2</v>
      </c>
      <c r="X10" s="36">
        <f>'10-URATE-SEAS'!X10-'10-URATE-SEAS'!X9</f>
        <v>-9.9999999999999645E-2</v>
      </c>
    </row>
    <row r="11" spans="1:24" x14ac:dyDescent="0.2">
      <c r="A11" s="31">
        <v>2000.5833333333328</v>
      </c>
      <c r="B11" s="36">
        <f>'10-URATE-SEAS'!B11-'10-URATE-SEAS'!B10</f>
        <v>-9.9999999999999645E-2</v>
      </c>
      <c r="C11" s="36">
        <f>'10-URATE-SEAS'!C11-'10-URATE-SEAS'!C10</f>
        <v>0</v>
      </c>
      <c r="D11" s="36">
        <f>'10-URATE-SEAS'!D11-'10-URATE-SEAS'!D10</f>
        <v>-9.9999999999999645E-2</v>
      </c>
      <c r="E11" s="36">
        <f>'10-URATE-SEAS'!E11-'10-URATE-SEAS'!E10</f>
        <v>-0.19999999999999929</v>
      </c>
      <c r="F11" s="36">
        <f>'10-URATE-SEAS'!F11-'10-URATE-SEAS'!F10</f>
        <v>-9.9999999999999645E-2</v>
      </c>
      <c r="G11" s="36">
        <f>'10-URATE-SEAS'!G11-'10-URATE-SEAS'!G10</f>
        <v>0</v>
      </c>
      <c r="H11" s="36">
        <f>'10-URATE-SEAS'!H11-'10-URATE-SEAS'!H10</f>
        <v>-9.9999999999999645E-2</v>
      </c>
      <c r="I11" s="36">
        <f>'10-URATE-SEAS'!I11-'10-URATE-SEAS'!I10</f>
        <v>0</v>
      </c>
      <c r="J11" s="36">
        <f>'10-URATE-SEAS'!J11-'10-URATE-SEAS'!J10</f>
        <v>-0.10000000000000009</v>
      </c>
      <c r="K11" s="36">
        <f>'10-URATE-SEAS'!K11-'10-URATE-SEAS'!K10</f>
        <v>0</v>
      </c>
      <c r="L11" s="36">
        <f>'10-URATE-SEAS'!L11-'10-URATE-SEAS'!L10</f>
        <v>-0.10000000000000009</v>
      </c>
      <c r="M11" s="36">
        <f>'10-URATE-SEAS'!M11-'10-URATE-SEAS'!M10</f>
        <v>0</v>
      </c>
      <c r="N11" s="36">
        <f>'10-URATE-SEAS'!N11-'10-URATE-SEAS'!N10</f>
        <v>0</v>
      </c>
      <c r="O11" s="36">
        <f>'10-URATE-SEAS'!O11-'10-URATE-SEAS'!O10</f>
        <v>0</v>
      </c>
      <c r="P11" s="36">
        <f>'10-URATE-SEAS'!P11-'10-URATE-SEAS'!P10</f>
        <v>-0.10000000000000142</v>
      </c>
      <c r="Q11" s="36">
        <f>'10-URATE-SEAS'!Q11-'10-URATE-SEAS'!Q10</f>
        <v>0</v>
      </c>
      <c r="R11" s="36">
        <f>'10-URATE-SEAS'!R11-'10-URATE-SEAS'!R10</f>
        <v>-9.9999999999999645E-2</v>
      </c>
      <c r="S11" s="36">
        <f>'10-URATE-SEAS'!S11-'10-URATE-SEAS'!S10</f>
        <v>-0.10000000000000142</v>
      </c>
      <c r="T11" s="36">
        <f>'10-URATE-SEAS'!T11-'10-URATE-SEAS'!T10</f>
        <v>-9.9999999999999645E-2</v>
      </c>
      <c r="U11" s="36">
        <f>'10-URATE-SEAS'!U11-'10-URATE-SEAS'!U10</f>
        <v>-9.9999999999999645E-2</v>
      </c>
      <c r="V11" s="36">
        <f>'10-URATE-SEAS'!V11-'10-URATE-SEAS'!V10</f>
        <v>-9.9999999999999645E-2</v>
      </c>
      <c r="W11" s="36">
        <f>'10-URATE-SEAS'!W11-'10-URATE-SEAS'!W10</f>
        <v>-9.9999999999999645E-2</v>
      </c>
      <c r="X11" s="36">
        <f>'10-URATE-SEAS'!X11-'10-URATE-SEAS'!X10</f>
        <v>-9.9999999999999645E-2</v>
      </c>
    </row>
    <row r="12" spans="1:24" x14ac:dyDescent="0.2">
      <c r="A12" s="31">
        <v>2000.6666666666661</v>
      </c>
      <c r="B12" s="36">
        <f>'10-URATE-SEAS'!B12-'10-URATE-SEAS'!B11</f>
        <v>0</v>
      </c>
      <c r="C12" s="36">
        <f>'10-URATE-SEAS'!C12-'10-URATE-SEAS'!C11</f>
        <v>0.19999999999999929</v>
      </c>
      <c r="D12" s="36">
        <f>'10-URATE-SEAS'!D12-'10-URATE-SEAS'!D11</f>
        <v>-0.10000000000000053</v>
      </c>
      <c r="E12" s="36">
        <f>'10-URATE-SEAS'!E12-'10-URATE-SEAS'!E11</f>
        <v>0</v>
      </c>
      <c r="F12" s="36">
        <f>'10-URATE-SEAS'!F12-'10-URATE-SEAS'!F11</f>
        <v>-0.10000000000000142</v>
      </c>
      <c r="G12" s="36">
        <f>'10-URATE-SEAS'!G12-'10-URATE-SEAS'!G11</f>
        <v>-0.20000000000000107</v>
      </c>
      <c r="H12" s="36">
        <f>'10-URATE-SEAS'!H12-'10-URATE-SEAS'!H11</f>
        <v>-9.9999999999999645E-2</v>
      </c>
      <c r="I12" s="36">
        <f>'10-URATE-SEAS'!I12-'10-URATE-SEAS'!I11</f>
        <v>0.20000000000000018</v>
      </c>
      <c r="J12" s="36">
        <f>'10-URATE-SEAS'!J12-'10-URATE-SEAS'!J11</f>
        <v>0</v>
      </c>
      <c r="K12" s="36">
        <f>'10-URATE-SEAS'!K12-'10-URATE-SEAS'!K11</f>
        <v>0</v>
      </c>
      <c r="L12" s="36">
        <f>'10-URATE-SEAS'!L12-'10-URATE-SEAS'!L11</f>
        <v>0</v>
      </c>
      <c r="M12" s="36">
        <f>'10-URATE-SEAS'!M12-'10-URATE-SEAS'!M11</f>
        <v>0</v>
      </c>
      <c r="N12" s="36">
        <f>'10-URATE-SEAS'!N12-'10-URATE-SEAS'!N11</f>
        <v>-9.9999999999999645E-2</v>
      </c>
      <c r="O12" s="36">
        <f>'10-URATE-SEAS'!O12-'10-URATE-SEAS'!O11</f>
        <v>0</v>
      </c>
      <c r="P12" s="36">
        <f>'10-URATE-SEAS'!P12-'10-URATE-SEAS'!P11</f>
        <v>0</v>
      </c>
      <c r="Q12" s="36">
        <f>'10-URATE-SEAS'!Q12-'10-URATE-SEAS'!Q11</f>
        <v>-9.9999999999999645E-2</v>
      </c>
      <c r="R12" s="36">
        <f>'10-URATE-SEAS'!R12-'10-URATE-SEAS'!R11</f>
        <v>0</v>
      </c>
      <c r="S12" s="36">
        <f>'10-URATE-SEAS'!S12-'10-URATE-SEAS'!S11</f>
        <v>-9.9999999999999645E-2</v>
      </c>
      <c r="T12" s="36">
        <f>'10-URATE-SEAS'!T12-'10-URATE-SEAS'!T11</f>
        <v>0</v>
      </c>
      <c r="U12" s="36">
        <f>'10-URATE-SEAS'!U12-'10-URATE-SEAS'!U11</f>
        <v>-9.9999999999999645E-2</v>
      </c>
      <c r="V12" s="36">
        <f>'10-URATE-SEAS'!V12-'10-URATE-SEAS'!V11</f>
        <v>0</v>
      </c>
      <c r="W12" s="36">
        <f>'10-URATE-SEAS'!W12-'10-URATE-SEAS'!W11</f>
        <v>0</v>
      </c>
      <c r="X12" s="36">
        <f>'10-URATE-SEAS'!X12-'10-URATE-SEAS'!X11</f>
        <v>0</v>
      </c>
    </row>
    <row r="13" spans="1:24" x14ac:dyDescent="0.2">
      <c r="A13" s="31">
        <v>2000.7499999999993</v>
      </c>
      <c r="B13" s="36">
        <f>'10-URATE-SEAS'!B13-'10-URATE-SEAS'!B12</f>
        <v>0</v>
      </c>
      <c r="C13" s="36">
        <f>'10-URATE-SEAS'!C13-'10-URATE-SEAS'!C12</f>
        <v>0.10000000000000053</v>
      </c>
      <c r="D13" s="36">
        <f>'10-URATE-SEAS'!D13-'10-URATE-SEAS'!D12</f>
        <v>-0.19999999999999973</v>
      </c>
      <c r="E13" s="36">
        <f>'10-URATE-SEAS'!E13-'10-URATE-SEAS'!E12</f>
        <v>-9.9999999999999645E-2</v>
      </c>
      <c r="F13" s="36">
        <f>'10-URATE-SEAS'!F13-'10-URATE-SEAS'!F12</f>
        <v>0</v>
      </c>
      <c r="G13" s="36">
        <f>'10-URATE-SEAS'!G13-'10-URATE-SEAS'!G12</f>
        <v>-9.9999999999999645E-2</v>
      </c>
      <c r="H13" s="36">
        <f>'10-URATE-SEAS'!H13-'10-URATE-SEAS'!H12</f>
        <v>-9.9999999999999645E-2</v>
      </c>
      <c r="I13" s="36">
        <f>'10-URATE-SEAS'!I13-'10-URATE-SEAS'!I12</f>
        <v>-9.9999999999999645E-2</v>
      </c>
      <c r="J13" s="36">
        <f>'10-URATE-SEAS'!J13-'10-URATE-SEAS'!J12</f>
        <v>-0.10000000000000009</v>
      </c>
      <c r="K13" s="36">
        <f>'10-URATE-SEAS'!K13-'10-URATE-SEAS'!K12</f>
        <v>-9.9999999999999645E-2</v>
      </c>
      <c r="L13" s="36">
        <f>'10-URATE-SEAS'!L13-'10-URATE-SEAS'!L12</f>
        <v>-0.10000000000000009</v>
      </c>
      <c r="M13" s="36">
        <f>'10-URATE-SEAS'!M13-'10-URATE-SEAS'!M12</f>
        <v>0</v>
      </c>
      <c r="N13" s="36">
        <f>'10-URATE-SEAS'!N13-'10-URATE-SEAS'!N12</f>
        <v>0</v>
      </c>
      <c r="O13" s="36">
        <f>'10-URATE-SEAS'!O13-'10-URATE-SEAS'!O12</f>
        <v>-0.10000000000000142</v>
      </c>
      <c r="P13" s="36">
        <f>'10-URATE-SEAS'!P13-'10-URATE-SEAS'!P12</f>
        <v>-9.9999999999999645E-2</v>
      </c>
      <c r="Q13" s="36">
        <f>'10-URATE-SEAS'!Q13-'10-URATE-SEAS'!Q12</f>
        <v>0</v>
      </c>
      <c r="R13" s="36">
        <f>'10-URATE-SEAS'!R13-'10-URATE-SEAS'!R12</f>
        <v>-0.10000000000000142</v>
      </c>
      <c r="S13" s="36">
        <f>'10-URATE-SEAS'!S13-'10-URATE-SEAS'!S12</f>
        <v>0</v>
      </c>
      <c r="T13" s="36">
        <f>'10-URATE-SEAS'!T13-'10-URATE-SEAS'!T12</f>
        <v>-9.9999999999999645E-2</v>
      </c>
      <c r="U13" s="36">
        <f>'10-URATE-SEAS'!U13-'10-URATE-SEAS'!U12</f>
        <v>0</v>
      </c>
      <c r="V13" s="36">
        <f>'10-URATE-SEAS'!V13-'10-URATE-SEAS'!V12</f>
        <v>-9.9999999999999645E-2</v>
      </c>
      <c r="W13" s="36">
        <f>'10-URATE-SEAS'!W13-'10-URATE-SEAS'!W12</f>
        <v>-9.9999999999999645E-2</v>
      </c>
      <c r="X13" s="36">
        <f>'10-URATE-SEAS'!X13-'10-URATE-SEAS'!X12</f>
        <v>-9.9999999999999645E-2</v>
      </c>
    </row>
    <row r="14" spans="1:24" x14ac:dyDescent="0.2">
      <c r="A14" s="31">
        <v>2000.8333333333326</v>
      </c>
      <c r="B14" s="36">
        <f>'10-URATE-SEAS'!B14-'10-URATE-SEAS'!B13</f>
        <v>-0.10000000000000053</v>
      </c>
      <c r="C14" s="36">
        <f>'10-URATE-SEAS'!C14-'10-URATE-SEAS'!C13</f>
        <v>-0.10000000000000053</v>
      </c>
      <c r="D14" s="36">
        <f>'10-URATE-SEAS'!D14-'10-URATE-SEAS'!D13</f>
        <v>-0.10000000000000009</v>
      </c>
      <c r="E14" s="36">
        <f>'10-URATE-SEAS'!E14-'10-URATE-SEAS'!E13</f>
        <v>-0.30000000000000071</v>
      </c>
      <c r="F14" s="36">
        <f>'10-URATE-SEAS'!F14-'10-URATE-SEAS'!F13</f>
        <v>-0.59999999999999964</v>
      </c>
      <c r="G14" s="36">
        <f>'10-URATE-SEAS'!G14-'10-URATE-SEAS'!G13</f>
        <v>-9.9999999999999645E-2</v>
      </c>
      <c r="H14" s="36">
        <f>'10-URATE-SEAS'!H14-'10-URATE-SEAS'!H13</f>
        <v>-0.10000000000000142</v>
      </c>
      <c r="I14" s="36">
        <f>'10-URATE-SEAS'!I14-'10-URATE-SEAS'!I13</f>
        <v>-0.10000000000000053</v>
      </c>
      <c r="J14" s="36">
        <f>'10-URATE-SEAS'!J14-'10-URATE-SEAS'!J13</f>
        <v>0</v>
      </c>
      <c r="K14" s="36">
        <f>'10-URATE-SEAS'!K14-'10-URATE-SEAS'!K13</f>
        <v>-0.10000000000000009</v>
      </c>
      <c r="L14" s="36">
        <f>'10-URATE-SEAS'!L14-'10-URATE-SEAS'!L13</f>
        <v>0</v>
      </c>
      <c r="M14" s="36">
        <f>'10-URATE-SEAS'!M14-'10-URATE-SEAS'!M13</f>
        <v>-9.9999999999999645E-2</v>
      </c>
      <c r="N14" s="36">
        <f>'10-URATE-SEAS'!N14-'10-URATE-SEAS'!N13</f>
        <v>-0.10000000000000142</v>
      </c>
      <c r="O14" s="36">
        <f>'10-URATE-SEAS'!O14-'10-URATE-SEAS'!O13</f>
        <v>-9.9999999999999645E-2</v>
      </c>
      <c r="P14" s="36">
        <f>'10-URATE-SEAS'!P14-'10-URATE-SEAS'!P13</f>
        <v>-9.9999999999999645E-2</v>
      </c>
      <c r="Q14" s="36">
        <f>'10-URATE-SEAS'!Q14-'10-URATE-SEAS'!Q13</f>
        <v>-0.10000000000000053</v>
      </c>
      <c r="R14" s="36">
        <f>'10-URATE-SEAS'!R14-'10-URATE-SEAS'!R13</f>
        <v>-9.9999999999999645E-2</v>
      </c>
      <c r="S14" s="36">
        <f>'10-URATE-SEAS'!S14-'10-URATE-SEAS'!S13</f>
        <v>-0.19999999999999929</v>
      </c>
      <c r="T14" s="36">
        <f>'10-URATE-SEAS'!T14-'10-URATE-SEAS'!T13</f>
        <v>-9.9999999999999645E-2</v>
      </c>
      <c r="U14" s="36">
        <f>'10-URATE-SEAS'!U14-'10-URATE-SEAS'!U13</f>
        <v>-9.9999999999999645E-2</v>
      </c>
      <c r="V14" s="36">
        <f>'10-URATE-SEAS'!V14-'10-URATE-SEAS'!V13</f>
        <v>-0.10000000000000142</v>
      </c>
      <c r="W14" s="36">
        <f>'10-URATE-SEAS'!W14-'10-URATE-SEAS'!W13</f>
        <v>-0.10000000000000142</v>
      </c>
      <c r="X14" s="36">
        <f>'10-URATE-SEAS'!X14-'10-URATE-SEAS'!X13</f>
        <v>-0.10000000000000142</v>
      </c>
    </row>
    <row r="15" spans="1:24" x14ac:dyDescent="0.2">
      <c r="A15" s="31">
        <v>2000.9166666666658</v>
      </c>
      <c r="B15" s="36">
        <f>'10-URATE-SEAS'!B15-'10-URATE-SEAS'!B14</f>
        <v>0</v>
      </c>
      <c r="C15" s="36">
        <f>'10-URATE-SEAS'!C15-'10-URATE-SEAS'!C14</f>
        <v>-0.29999999999999982</v>
      </c>
      <c r="D15" s="36">
        <f>'10-URATE-SEAS'!D15-'10-URATE-SEAS'!D14</f>
        <v>-9.9999999999999645E-2</v>
      </c>
      <c r="E15" s="36">
        <f>'10-URATE-SEAS'!E15-'10-URATE-SEAS'!E14</f>
        <v>0</v>
      </c>
      <c r="F15" s="36">
        <f>'10-URATE-SEAS'!F15-'10-URATE-SEAS'!F14</f>
        <v>9.9999999999999645E-2</v>
      </c>
      <c r="G15" s="36">
        <f>'10-URATE-SEAS'!G15-'10-URATE-SEAS'!G14</f>
        <v>-9.9999999999999645E-2</v>
      </c>
      <c r="H15" s="36">
        <f>'10-URATE-SEAS'!H15-'10-URATE-SEAS'!H14</f>
        <v>-9.9999999999999645E-2</v>
      </c>
      <c r="I15" s="36">
        <f>'10-URATE-SEAS'!I15-'10-URATE-SEAS'!I14</f>
        <v>-9.9999999999999645E-2</v>
      </c>
      <c r="J15" s="36">
        <f>'10-URATE-SEAS'!J15-'10-URATE-SEAS'!J14</f>
        <v>-0.10000000000000009</v>
      </c>
      <c r="K15" s="36">
        <f>'10-URATE-SEAS'!K15-'10-URATE-SEAS'!K14</f>
        <v>-0.10000000000000009</v>
      </c>
      <c r="L15" s="36">
        <f>'10-URATE-SEAS'!L15-'10-URATE-SEAS'!L14</f>
        <v>0</v>
      </c>
      <c r="M15" s="36">
        <f>'10-URATE-SEAS'!M15-'10-URATE-SEAS'!M14</f>
        <v>-9.9999999999999645E-2</v>
      </c>
      <c r="N15" s="36">
        <f>'10-URATE-SEAS'!N15-'10-URATE-SEAS'!N14</f>
        <v>0</v>
      </c>
      <c r="O15" s="36">
        <f>'10-URATE-SEAS'!O15-'10-URATE-SEAS'!O14</f>
        <v>0</v>
      </c>
      <c r="P15" s="36">
        <f>'10-URATE-SEAS'!P15-'10-URATE-SEAS'!P14</f>
        <v>0</v>
      </c>
      <c r="Q15" s="36">
        <f>'10-URATE-SEAS'!Q15-'10-URATE-SEAS'!Q14</f>
        <v>-9.9999999999999645E-2</v>
      </c>
      <c r="R15" s="36">
        <f>'10-URATE-SEAS'!R15-'10-URATE-SEAS'!R14</f>
        <v>-9.9999999999999645E-2</v>
      </c>
      <c r="S15" s="36">
        <f>'10-URATE-SEAS'!S15-'10-URATE-SEAS'!S14</f>
        <v>0</v>
      </c>
      <c r="T15" s="36">
        <f>'10-URATE-SEAS'!T15-'10-URATE-SEAS'!T14</f>
        <v>-9.9999999999999645E-2</v>
      </c>
      <c r="U15" s="36">
        <f>'10-URATE-SEAS'!U15-'10-URATE-SEAS'!U14</f>
        <v>-9.9999999999999645E-2</v>
      </c>
      <c r="V15" s="36">
        <f>'10-URATE-SEAS'!V15-'10-URATE-SEAS'!V14</f>
        <v>-9.9999999999999645E-2</v>
      </c>
      <c r="W15" s="36">
        <f>'10-URATE-SEAS'!W15-'10-URATE-SEAS'!W14</f>
        <v>-9.9999999999999645E-2</v>
      </c>
      <c r="X15" s="36">
        <f>'10-URATE-SEAS'!X15-'10-URATE-SEAS'!X14</f>
        <v>-9.9999999999999645E-2</v>
      </c>
    </row>
    <row r="16" spans="1:24" x14ac:dyDescent="0.2">
      <c r="A16" s="31">
        <v>2000.9999999999991</v>
      </c>
      <c r="B16" s="36">
        <f>'10-URATE-SEAS'!B16-'10-URATE-SEAS'!B15</f>
        <v>-9.9999999999999645E-2</v>
      </c>
      <c r="C16" s="36">
        <f>'10-URATE-SEAS'!C16-'10-URATE-SEAS'!C15</f>
        <v>0.10000000000000053</v>
      </c>
      <c r="D16" s="36">
        <f>'10-URATE-SEAS'!D16-'10-URATE-SEAS'!D15</f>
        <v>0</v>
      </c>
      <c r="E16" s="36">
        <f>'10-URATE-SEAS'!E16-'10-URATE-SEAS'!E15</f>
        <v>0</v>
      </c>
      <c r="F16" s="36">
        <f>'10-URATE-SEAS'!F16-'10-URATE-SEAS'!F15</f>
        <v>-9.9999999999999645E-2</v>
      </c>
      <c r="G16" s="36">
        <f>'10-URATE-SEAS'!G16-'10-URATE-SEAS'!G15</f>
        <v>-0.30000000000000071</v>
      </c>
      <c r="H16" s="36">
        <f>'10-URATE-SEAS'!H16-'10-URATE-SEAS'!H15</f>
        <v>-9.9999999999999645E-2</v>
      </c>
      <c r="I16" s="36">
        <f>'10-URATE-SEAS'!I16-'10-URATE-SEAS'!I15</f>
        <v>-0.20000000000000018</v>
      </c>
      <c r="J16" s="36">
        <f>'10-URATE-SEAS'!J16-'10-URATE-SEAS'!J15</f>
        <v>-9.9999999999999645E-2</v>
      </c>
      <c r="K16" s="36">
        <f>'10-URATE-SEAS'!K16-'10-URATE-SEAS'!K15</f>
        <v>0</v>
      </c>
      <c r="L16" s="36">
        <f>'10-URATE-SEAS'!L16-'10-URATE-SEAS'!L15</f>
        <v>0</v>
      </c>
      <c r="M16" s="36">
        <f>'10-URATE-SEAS'!M16-'10-URATE-SEAS'!M15</f>
        <v>-9.9999999999999645E-2</v>
      </c>
      <c r="N16" s="36">
        <f>'10-URATE-SEAS'!N16-'10-URATE-SEAS'!N15</f>
        <v>-9.9999999999999645E-2</v>
      </c>
      <c r="O16" s="36">
        <f>'10-URATE-SEAS'!O16-'10-URATE-SEAS'!O15</f>
        <v>0</v>
      </c>
      <c r="P16" s="36">
        <f>'10-URATE-SEAS'!P16-'10-URATE-SEAS'!P15</f>
        <v>0</v>
      </c>
      <c r="Q16" s="36">
        <f>'10-URATE-SEAS'!Q16-'10-URATE-SEAS'!Q15</f>
        <v>-9.9999999999999645E-2</v>
      </c>
      <c r="R16" s="36">
        <f>'10-URATE-SEAS'!R16-'10-URATE-SEAS'!R15</f>
        <v>0</v>
      </c>
      <c r="S16" s="36">
        <f>'10-URATE-SEAS'!S16-'10-URATE-SEAS'!S15</f>
        <v>-9.9999999999999645E-2</v>
      </c>
      <c r="T16" s="36">
        <f>'10-URATE-SEAS'!T16-'10-URATE-SEAS'!T15</f>
        <v>0</v>
      </c>
      <c r="U16" s="36">
        <f>'10-URATE-SEAS'!U16-'10-URATE-SEAS'!U15</f>
        <v>-0.10000000000000142</v>
      </c>
      <c r="V16" s="36">
        <f>'10-URATE-SEAS'!V16-'10-URATE-SEAS'!V15</f>
        <v>-9.9999999999999645E-2</v>
      </c>
      <c r="W16" s="36">
        <f>'10-URATE-SEAS'!W16-'10-URATE-SEAS'!W15</f>
        <v>-9.9999999999999645E-2</v>
      </c>
      <c r="X16" s="36">
        <f>'10-URATE-SEAS'!X16-'10-URATE-SEAS'!X15</f>
        <v>0</v>
      </c>
    </row>
    <row r="17" spans="1:24" x14ac:dyDescent="0.2">
      <c r="A17" s="31">
        <v>2001.0833333333323</v>
      </c>
      <c r="B17" s="36">
        <f>'10-URATE-SEAS'!B17-'10-URATE-SEAS'!B16</f>
        <v>0</v>
      </c>
      <c r="C17" s="36">
        <f>'10-URATE-SEAS'!C17-'10-URATE-SEAS'!C16</f>
        <v>9.9999999999999645E-2</v>
      </c>
      <c r="D17" s="36">
        <f>'10-URATE-SEAS'!D17-'10-URATE-SEAS'!D16</f>
        <v>9.9999999999999645E-2</v>
      </c>
      <c r="E17" s="36">
        <f>'10-URATE-SEAS'!E17-'10-URATE-SEAS'!E16</f>
        <v>-0.19999999999999929</v>
      </c>
      <c r="F17" s="36">
        <f>'10-URATE-SEAS'!F17-'10-URATE-SEAS'!F16</f>
        <v>-9.9999999999999645E-2</v>
      </c>
      <c r="G17" s="36">
        <f>'10-URATE-SEAS'!G17-'10-URATE-SEAS'!G16</f>
        <v>-0.40000000000000036</v>
      </c>
      <c r="H17" s="36">
        <f>'10-URATE-SEAS'!H17-'10-URATE-SEAS'!H16</f>
        <v>-9.9999999999999645E-2</v>
      </c>
      <c r="I17" s="36">
        <f>'10-URATE-SEAS'!I17-'10-URATE-SEAS'!I16</f>
        <v>-0.20000000000000018</v>
      </c>
      <c r="J17" s="36">
        <f>'10-URATE-SEAS'!J17-'10-URATE-SEAS'!J16</f>
        <v>0</v>
      </c>
      <c r="K17" s="36">
        <f>'10-URATE-SEAS'!K17-'10-URATE-SEAS'!K16</f>
        <v>-0.10000000000000009</v>
      </c>
      <c r="L17" s="36">
        <f>'10-URATE-SEAS'!L17-'10-URATE-SEAS'!L16</f>
        <v>0</v>
      </c>
      <c r="M17" s="36">
        <f>'10-URATE-SEAS'!M17-'10-URATE-SEAS'!M16</f>
        <v>-0.10000000000000142</v>
      </c>
      <c r="N17" s="36">
        <f>'10-URATE-SEAS'!N17-'10-URATE-SEAS'!N16</f>
        <v>0</v>
      </c>
      <c r="O17" s="36">
        <f>'10-URATE-SEAS'!O17-'10-URATE-SEAS'!O16</f>
        <v>-9.9999999999999645E-2</v>
      </c>
      <c r="P17" s="36">
        <f>'10-URATE-SEAS'!P17-'10-URATE-SEAS'!P16</f>
        <v>-9.9999999999999645E-2</v>
      </c>
      <c r="Q17" s="36">
        <f>'10-URATE-SEAS'!Q17-'10-URATE-SEAS'!Q16</f>
        <v>-0.10000000000000053</v>
      </c>
      <c r="R17" s="36">
        <f>'10-URATE-SEAS'!R17-'10-URATE-SEAS'!R16</f>
        <v>-9.9999999999999645E-2</v>
      </c>
      <c r="S17" s="36">
        <f>'10-URATE-SEAS'!S17-'10-URATE-SEAS'!S16</f>
        <v>-0.10000000000000142</v>
      </c>
      <c r="T17" s="36">
        <f>'10-URATE-SEAS'!T17-'10-URATE-SEAS'!T16</f>
        <v>-0.20000000000000107</v>
      </c>
      <c r="U17" s="36">
        <f>'10-URATE-SEAS'!U17-'10-URATE-SEAS'!U16</f>
        <v>-9.9999999999999645E-2</v>
      </c>
      <c r="V17" s="36">
        <f>'10-URATE-SEAS'!V17-'10-URATE-SEAS'!V16</f>
        <v>-9.9999999999999645E-2</v>
      </c>
      <c r="W17" s="36">
        <f>'10-URATE-SEAS'!W17-'10-URATE-SEAS'!W16</f>
        <v>-9.9999999999999645E-2</v>
      </c>
      <c r="X17" s="36">
        <f>'10-URATE-SEAS'!X17-'10-URATE-SEAS'!X16</f>
        <v>-0.19999999999999929</v>
      </c>
    </row>
    <row r="18" spans="1:24" x14ac:dyDescent="0.2">
      <c r="A18" s="31">
        <v>2001.1666666666656</v>
      </c>
      <c r="B18" s="36">
        <f>'10-URATE-SEAS'!B18-'10-URATE-SEAS'!B17</f>
        <v>0</v>
      </c>
      <c r="C18" s="36">
        <f>'10-URATE-SEAS'!C18-'10-URATE-SEAS'!C17</f>
        <v>0.20000000000000018</v>
      </c>
      <c r="D18" s="36">
        <f>'10-URATE-SEAS'!D18-'10-URATE-SEAS'!D17</f>
        <v>0</v>
      </c>
      <c r="E18" s="36">
        <f>'10-URATE-SEAS'!E18-'10-URATE-SEAS'!E17</f>
        <v>0</v>
      </c>
      <c r="F18" s="36">
        <f>'10-URATE-SEAS'!F18-'10-URATE-SEAS'!F17</f>
        <v>0</v>
      </c>
      <c r="G18" s="36">
        <f>'10-URATE-SEAS'!G18-'10-URATE-SEAS'!G17</f>
        <v>0</v>
      </c>
      <c r="H18" s="36">
        <f>'10-URATE-SEAS'!H18-'10-URATE-SEAS'!H17</f>
        <v>0</v>
      </c>
      <c r="I18" s="36">
        <f>'10-URATE-SEAS'!I18-'10-URATE-SEAS'!I17</f>
        <v>0</v>
      </c>
      <c r="J18" s="36">
        <f>'10-URATE-SEAS'!J18-'10-URATE-SEAS'!J17</f>
        <v>-0.10000000000000009</v>
      </c>
      <c r="K18" s="36">
        <f>'10-URATE-SEAS'!K18-'10-URATE-SEAS'!K17</f>
        <v>-9.9999999999999867E-2</v>
      </c>
      <c r="L18" s="36">
        <f>'10-URATE-SEAS'!L18-'10-URATE-SEAS'!L17</f>
        <v>0.10000000000000009</v>
      </c>
      <c r="M18" s="36">
        <f>'10-URATE-SEAS'!M18-'10-URATE-SEAS'!M17</f>
        <v>0</v>
      </c>
      <c r="N18" s="36">
        <f>'10-URATE-SEAS'!N18-'10-URATE-SEAS'!N17</f>
        <v>0</v>
      </c>
      <c r="O18" s="36">
        <f>'10-URATE-SEAS'!O18-'10-URATE-SEAS'!O17</f>
        <v>0</v>
      </c>
      <c r="P18" s="36">
        <f>'10-URATE-SEAS'!P18-'10-URATE-SEAS'!P17</f>
        <v>0</v>
      </c>
      <c r="Q18" s="36">
        <f>'10-URATE-SEAS'!Q18-'10-URATE-SEAS'!Q17</f>
        <v>0</v>
      </c>
      <c r="R18" s="36">
        <f>'10-URATE-SEAS'!R18-'10-URATE-SEAS'!R17</f>
        <v>0</v>
      </c>
      <c r="S18" s="36">
        <f>'10-URATE-SEAS'!S18-'10-URATE-SEAS'!S17</f>
        <v>0</v>
      </c>
      <c r="T18" s="36">
        <f>'10-URATE-SEAS'!T18-'10-URATE-SEAS'!T17</f>
        <v>0</v>
      </c>
      <c r="U18" s="36">
        <f>'10-URATE-SEAS'!U18-'10-URATE-SEAS'!U17</f>
        <v>0</v>
      </c>
      <c r="V18" s="36">
        <f>'10-URATE-SEAS'!V18-'10-URATE-SEAS'!V17</f>
        <v>0</v>
      </c>
      <c r="W18" s="36">
        <f>'10-URATE-SEAS'!W18-'10-URATE-SEAS'!W17</f>
        <v>0</v>
      </c>
      <c r="X18" s="36">
        <f>'10-URATE-SEAS'!X18-'10-URATE-SEAS'!X17</f>
        <v>0</v>
      </c>
    </row>
    <row r="19" spans="1:24" x14ac:dyDescent="0.2">
      <c r="A19" s="31">
        <v>2001.2499999999989</v>
      </c>
      <c r="B19" s="36">
        <f>'10-URATE-SEAS'!B19-'10-URATE-SEAS'!B18</f>
        <v>-0.10000000000000053</v>
      </c>
      <c r="C19" s="36">
        <f>'10-URATE-SEAS'!C19-'10-URATE-SEAS'!C18</f>
        <v>0</v>
      </c>
      <c r="D19" s="36">
        <f>'10-URATE-SEAS'!D19-'10-URATE-SEAS'!D18</f>
        <v>-9.9999999999999645E-2</v>
      </c>
      <c r="E19" s="36">
        <f>'10-URATE-SEAS'!E19-'10-URATE-SEAS'!E18</f>
        <v>-9.9999999999999645E-2</v>
      </c>
      <c r="F19" s="36">
        <f>'10-URATE-SEAS'!F19-'10-URATE-SEAS'!F18</f>
        <v>0</v>
      </c>
      <c r="G19" s="36">
        <f>'10-URATE-SEAS'!G19-'10-URATE-SEAS'!G18</f>
        <v>-9.9999999999999645E-2</v>
      </c>
      <c r="H19" s="36">
        <f>'10-URATE-SEAS'!H19-'10-URATE-SEAS'!H18</f>
        <v>-0.10000000000000053</v>
      </c>
      <c r="I19" s="36">
        <f>'10-URATE-SEAS'!I19-'10-URATE-SEAS'!I18</f>
        <v>0.10000000000000053</v>
      </c>
      <c r="J19" s="36">
        <f>'10-URATE-SEAS'!J19-'10-URATE-SEAS'!J18</f>
        <v>0</v>
      </c>
      <c r="K19" s="36">
        <f>'10-URATE-SEAS'!K19-'10-URATE-SEAS'!K18</f>
        <v>0</v>
      </c>
      <c r="L19" s="36">
        <f>'10-URATE-SEAS'!L19-'10-URATE-SEAS'!L18</f>
        <v>-0.10000000000000009</v>
      </c>
      <c r="M19" s="36">
        <f>'10-URATE-SEAS'!M19-'10-URATE-SEAS'!M18</f>
        <v>0</v>
      </c>
      <c r="N19" s="36">
        <f>'10-URATE-SEAS'!N19-'10-URATE-SEAS'!N18</f>
        <v>0</v>
      </c>
      <c r="O19" s="36">
        <f>'10-URATE-SEAS'!O19-'10-URATE-SEAS'!O18</f>
        <v>0</v>
      </c>
      <c r="P19" s="36">
        <f>'10-URATE-SEAS'!P19-'10-URATE-SEAS'!P18</f>
        <v>0</v>
      </c>
      <c r="Q19" s="36">
        <f>'10-URATE-SEAS'!Q19-'10-URATE-SEAS'!Q18</f>
        <v>0</v>
      </c>
      <c r="R19" s="36">
        <f>'10-URATE-SEAS'!R19-'10-URATE-SEAS'!R18</f>
        <v>0</v>
      </c>
      <c r="S19" s="36">
        <f>'10-URATE-SEAS'!S19-'10-URATE-SEAS'!S18</f>
        <v>-9.9999999999999645E-2</v>
      </c>
      <c r="T19" s="36">
        <f>'10-URATE-SEAS'!T19-'10-URATE-SEAS'!T18</f>
        <v>0</v>
      </c>
      <c r="U19" s="36">
        <f>'10-URATE-SEAS'!U19-'10-URATE-SEAS'!U18</f>
        <v>0</v>
      </c>
      <c r="V19" s="36">
        <f>'10-URATE-SEAS'!V19-'10-URATE-SEAS'!V18</f>
        <v>0</v>
      </c>
      <c r="W19" s="36">
        <f>'10-URATE-SEAS'!W19-'10-URATE-SEAS'!W18</f>
        <v>0</v>
      </c>
      <c r="X19" s="36">
        <f>'10-URATE-SEAS'!X19-'10-URATE-SEAS'!X18</f>
        <v>0</v>
      </c>
    </row>
    <row r="20" spans="1:24" x14ac:dyDescent="0.2">
      <c r="A20" s="31">
        <v>2001.3333333333321</v>
      </c>
      <c r="B20" s="36">
        <f>'10-URATE-SEAS'!B20-'10-URATE-SEAS'!B19</f>
        <v>0</v>
      </c>
      <c r="C20" s="36">
        <f>'10-URATE-SEAS'!C20-'10-URATE-SEAS'!C19</f>
        <v>0</v>
      </c>
      <c r="D20" s="36">
        <f>'10-URATE-SEAS'!D20-'10-URATE-SEAS'!D19</f>
        <v>0</v>
      </c>
      <c r="E20" s="36">
        <f>'10-URATE-SEAS'!E20-'10-URATE-SEAS'!E19</f>
        <v>-0.10000000000000142</v>
      </c>
      <c r="F20" s="36">
        <f>'10-URATE-SEAS'!F20-'10-URATE-SEAS'!F19</f>
        <v>0.19999999999999929</v>
      </c>
      <c r="G20" s="36">
        <f>'10-URATE-SEAS'!G20-'10-URATE-SEAS'!G19</f>
        <v>-9.9999999999999645E-2</v>
      </c>
      <c r="H20" s="36">
        <f>'10-URATE-SEAS'!H20-'10-URATE-SEAS'!H19</f>
        <v>0</v>
      </c>
      <c r="I20" s="36">
        <f>'10-URATE-SEAS'!I20-'10-URATE-SEAS'!I19</f>
        <v>0.19999999999999929</v>
      </c>
      <c r="J20" s="36">
        <f>'10-URATE-SEAS'!J20-'10-URATE-SEAS'!J19</f>
        <v>0</v>
      </c>
      <c r="K20" s="36">
        <f>'10-URATE-SEAS'!K20-'10-URATE-SEAS'!K19</f>
        <v>9.9999999999999867E-2</v>
      </c>
      <c r="L20" s="36">
        <f>'10-URATE-SEAS'!L20-'10-URATE-SEAS'!L19</f>
        <v>0</v>
      </c>
      <c r="M20" s="36">
        <f>'10-URATE-SEAS'!M20-'10-URATE-SEAS'!M19</f>
        <v>0</v>
      </c>
      <c r="N20" s="36">
        <f>'10-URATE-SEAS'!N20-'10-URATE-SEAS'!N19</f>
        <v>0</v>
      </c>
      <c r="O20" s="36">
        <f>'10-URATE-SEAS'!O20-'10-URATE-SEAS'!O19</f>
        <v>0</v>
      </c>
      <c r="P20" s="36">
        <f>'10-URATE-SEAS'!P20-'10-URATE-SEAS'!P19</f>
        <v>0</v>
      </c>
      <c r="Q20" s="36">
        <f>'10-URATE-SEAS'!Q20-'10-URATE-SEAS'!Q19</f>
        <v>-9.9999999999999645E-2</v>
      </c>
      <c r="R20" s="36">
        <f>'10-URATE-SEAS'!R20-'10-URATE-SEAS'!R19</f>
        <v>-0.10000000000000053</v>
      </c>
      <c r="S20" s="36">
        <f>'10-URATE-SEAS'!S20-'10-URATE-SEAS'!S19</f>
        <v>0</v>
      </c>
      <c r="T20" s="36">
        <f>'10-URATE-SEAS'!T20-'10-URATE-SEAS'!T19</f>
        <v>0</v>
      </c>
      <c r="U20" s="36">
        <f>'10-URATE-SEAS'!U20-'10-URATE-SEAS'!U19</f>
        <v>-9.9999999999999645E-2</v>
      </c>
      <c r="V20" s="36">
        <f>'10-URATE-SEAS'!V20-'10-URATE-SEAS'!V19</f>
        <v>-0.10000000000000053</v>
      </c>
      <c r="W20" s="36">
        <f>'10-URATE-SEAS'!W20-'10-URATE-SEAS'!W19</f>
        <v>-0.10000000000000053</v>
      </c>
      <c r="X20" s="36">
        <f>'10-URATE-SEAS'!X20-'10-URATE-SEAS'!X19</f>
        <v>-0.10000000000000053</v>
      </c>
    </row>
    <row r="21" spans="1:24" x14ac:dyDescent="0.2">
      <c r="A21" s="31">
        <v>2001.4166666666654</v>
      </c>
      <c r="B21" s="36">
        <f>'10-URATE-SEAS'!B21-'10-URATE-SEAS'!B20</f>
        <v>0.10000000000000053</v>
      </c>
      <c r="C21" s="36">
        <f>'10-URATE-SEAS'!C21-'10-URATE-SEAS'!C20</f>
        <v>-0.10000000000000053</v>
      </c>
      <c r="D21" s="36">
        <f>'10-URATE-SEAS'!D21-'10-URATE-SEAS'!D20</f>
        <v>0</v>
      </c>
      <c r="E21" s="36">
        <f>'10-URATE-SEAS'!E21-'10-URATE-SEAS'!E20</f>
        <v>-9.9999999999999645E-2</v>
      </c>
      <c r="F21" s="36">
        <f>'10-URATE-SEAS'!F21-'10-URATE-SEAS'!F20</f>
        <v>0</v>
      </c>
      <c r="G21" s="36">
        <f>'10-URATE-SEAS'!G21-'10-URATE-SEAS'!G20</f>
        <v>0.19999999999999929</v>
      </c>
      <c r="H21" s="36">
        <f>'10-URATE-SEAS'!H21-'10-URATE-SEAS'!H20</f>
        <v>0</v>
      </c>
      <c r="I21" s="36">
        <f>'10-URATE-SEAS'!I21-'10-URATE-SEAS'!I20</f>
        <v>0.20000000000000018</v>
      </c>
      <c r="J21" s="36">
        <f>'10-URATE-SEAS'!J21-'10-URATE-SEAS'!J20</f>
        <v>0</v>
      </c>
      <c r="K21" s="36">
        <f>'10-URATE-SEAS'!K21-'10-URATE-SEAS'!K20</f>
        <v>-9.9999999999999867E-2</v>
      </c>
      <c r="L21" s="36">
        <f>'10-URATE-SEAS'!L21-'10-URATE-SEAS'!L20</f>
        <v>0.10000000000000009</v>
      </c>
      <c r="M21" s="36">
        <f>'10-URATE-SEAS'!M21-'10-URATE-SEAS'!M20</f>
        <v>-9.9999999999999645E-2</v>
      </c>
      <c r="N21" s="36">
        <f>'10-URATE-SEAS'!N21-'10-URATE-SEAS'!N20</f>
        <v>0</v>
      </c>
      <c r="O21" s="36">
        <f>'10-URATE-SEAS'!O21-'10-URATE-SEAS'!O20</f>
        <v>0</v>
      </c>
      <c r="P21" s="36">
        <f>'10-URATE-SEAS'!P21-'10-URATE-SEAS'!P20</f>
        <v>0</v>
      </c>
      <c r="Q21" s="36">
        <f>'10-URATE-SEAS'!Q21-'10-URATE-SEAS'!Q20</f>
        <v>9.9999999999999645E-2</v>
      </c>
      <c r="R21" s="36">
        <f>'10-URATE-SEAS'!R21-'10-URATE-SEAS'!R20</f>
        <v>0.10000000000000053</v>
      </c>
      <c r="S21" s="36">
        <f>'10-URATE-SEAS'!S21-'10-URATE-SEAS'!S20</f>
        <v>0</v>
      </c>
      <c r="T21" s="36">
        <f>'10-URATE-SEAS'!T21-'10-URATE-SEAS'!T20</f>
        <v>0</v>
      </c>
      <c r="U21" s="36">
        <f>'10-URATE-SEAS'!U21-'10-URATE-SEAS'!U20</f>
        <v>9.9999999999999645E-2</v>
      </c>
      <c r="V21" s="36">
        <f>'10-URATE-SEAS'!V21-'10-URATE-SEAS'!V20</f>
        <v>0</v>
      </c>
      <c r="W21" s="36">
        <f>'10-URATE-SEAS'!W21-'10-URATE-SEAS'!W20</f>
        <v>0.10000000000000053</v>
      </c>
      <c r="X21" s="36">
        <f>'10-URATE-SEAS'!X21-'10-URATE-SEAS'!X20</f>
        <v>0.10000000000000053</v>
      </c>
    </row>
    <row r="22" spans="1:24" x14ac:dyDescent="0.2">
      <c r="A22" s="31">
        <v>2001.4999999999986</v>
      </c>
      <c r="B22" s="36">
        <f>'10-URATE-SEAS'!B22-'10-URATE-SEAS'!B21</f>
        <v>0</v>
      </c>
      <c r="C22" s="36">
        <f>'10-URATE-SEAS'!C22-'10-URATE-SEAS'!C21</f>
        <v>0</v>
      </c>
      <c r="D22" s="36">
        <f>'10-URATE-SEAS'!D22-'10-URATE-SEAS'!D21</f>
        <v>9.9999999999999645E-2</v>
      </c>
      <c r="E22" s="36">
        <f>'10-URATE-SEAS'!E22-'10-URATE-SEAS'!E21</f>
        <v>0</v>
      </c>
      <c r="F22" s="36">
        <f>'10-URATE-SEAS'!F22-'10-URATE-SEAS'!F21</f>
        <v>0</v>
      </c>
      <c r="G22" s="36">
        <f>'10-URATE-SEAS'!G22-'10-URATE-SEAS'!G21</f>
        <v>-0.19999999999999929</v>
      </c>
      <c r="H22" s="36">
        <f>'10-URATE-SEAS'!H22-'10-URATE-SEAS'!H21</f>
        <v>0</v>
      </c>
      <c r="I22" s="36">
        <f>'10-URATE-SEAS'!I22-'10-URATE-SEAS'!I21</f>
        <v>-0.20000000000000018</v>
      </c>
      <c r="J22" s="36">
        <f>'10-URATE-SEAS'!J22-'10-URATE-SEAS'!J21</f>
        <v>-0.10000000000000009</v>
      </c>
      <c r="K22" s="36">
        <f>'10-URATE-SEAS'!K22-'10-URATE-SEAS'!K21</f>
        <v>9.9999999999999867E-2</v>
      </c>
      <c r="L22" s="36">
        <f>'10-URATE-SEAS'!L22-'10-URATE-SEAS'!L21</f>
        <v>0</v>
      </c>
      <c r="M22" s="36">
        <f>'10-URATE-SEAS'!M22-'10-URATE-SEAS'!M21</f>
        <v>0</v>
      </c>
      <c r="N22" s="36">
        <f>'10-URATE-SEAS'!N22-'10-URATE-SEAS'!N21</f>
        <v>0</v>
      </c>
      <c r="O22" s="36">
        <f>'10-URATE-SEAS'!O22-'10-URATE-SEAS'!O21</f>
        <v>0</v>
      </c>
      <c r="P22" s="36">
        <f>'10-URATE-SEAS'!P22-'10-URATE-SEAS'!P21</f>
        <v>0</v>
      </c>
      <c r="Q22" s="36">
        <f>'10-URATE-SEAS'!Q22-'10-URATE-SEAS'!Q21</f>
        <v>0</v>
      </c>
      <c r="R22" s="36">
        <f>'10-URATE-SEAS'!R22-'10-URATE-SEAS'!R21</f>
        <v>-0.10000000000000053</v>
      </c>
      <c r="S22" s="36">
        <f>'10-URATE-SEAS'!S22-'10-URATE-SEAS'!S21</f>
        <v>0</v>
      </c>
      <c r="T22" s="36">
        <f>'10-URATE-SEAS'!T22-'10-URATE-SEAS'!T21</f>
        <v>0</v>
      </c>
      <c r="U22" s="36">
        <f>'10-URATE-SEAS'!U22-'10-URATE-SEAS'!U21</f>
        <v>-9.9999999999999645E-2</v>
      </c>
      <c r="V22" s="36">
        <f>'10-URATE-SEAS'!V22-'10-URATE-SEAS'!V21</f>
        <v>0</v>
      </c>
      <c r="W22" s="36">
        <f>'10-URATE-SEAS'!W22-'10-URATE-SEAS'!W21</f>
        <v>-0.10000000000000053</v>
      </c>
      <c r="X22" s="36">
        <f>'10-URATE-SEAS'!X22-'10-URATE-SEAS'!X21</f>
        <v>-0.10000000000000053</v>
      </c>
    </row>
    <row r="23" spans="1:24" x14ac:dyDescent="0.2">
      <c r="A23" s="31">
        <v>2001.5833333333319</v>
      </c>
      <c r="B23" s="36">
        <f>'10-URATE-SEAS'!B23-'10-URATE-SEAS'!B22</f>
        <v>9.9999999999999645E-2</v>
      </c>
      <c r="C23" s="36">
        <f>'10-URATE-SEAS'!C23-'10-URATE-SEAS'!C22</f>
        <v>0</v>
      </c>
      <c r="D23" s="36">
        <f>'10-URATE-SEAS'!D23-'10-URATE-SEAS'!D22</f>
        <v>0.20000000000000018</v>
      </c>
      <c r="E23" s="36">
        <f>'10-URATE-SEAS'!E23-'10-URATE-SEAS'!E22</f>
        <v>0</v>
      </c>
      <c r="F23" s="36">
        <f>'10-URATE-SEAS'!F23-'10-URATE-SEAS'!F22</f>
        <v>0</v>
      </c>
      <c r="G23" s="36">
        <f>'10-URATE-SEAS'!G23-'10-URATE-SEAS'!G22</f>
        <v>0</v>
      </c>
      <c r="H23" s="36">
        <f>'10-URATE-SEAS'!H23-'10-URATE-SEAS'!H22</f>
        <v>0</v>
      </c>
      <c r="I23" s="36">
        <f>'10-URATE-SEAS'!I23-'10-URATE-SEAS'!I22</f>
        <v>-0.29999999999999982</v>
      </c>
      <c r="J23" s="36">
        <f>'10-URATE-SEAS'!J23-'10-URATE-SEAS'!J22</f>
        <v>0</v>
      </c>
      <c r="K23" s="36">
        <f>'10-URATE-SEAS'!K23-'10-URATE-SEAS'!K22</f>
        <v>0</v>
      </c>
      <c r="L23" s="36">
        <f>'10-URATE-SEAS'!L23-'10-URATE-SEAS'!L22</f>
        <v>0.10000000000000009</v>
      </c>
      <c r="M23" s="36">
        <f>'10-URATE-SEAS'!M23-'10-URATE-SEAS'!M22</f>
        <v>0</v>
      </c>
      <c r="N23" s="36">
        <f>'10-URATE-SEAS'!N23-'10-URATE-SEAS'!N22</f>
        <v>0</v>
      </c>
      <c r="O23" s="36">
        <f>'10-URATE-SEAS'!O23-'10-URATE-SEAS'!O22</f>
        <v>9.9999999999999645E-2</v>
      </c>
      <c r="P23" s="36">
        <f>'10-URATE-SEAS'!P23-'10-URATE-SEAS'!P22</f>
        <v>0</v>
      </c>
      <c r="Q23" s="36">
        <f>'10-URATE-SEAS'!Q23-'10-URATE-SEAS'!Q22</f>
        <v>0</v>
      </c>
      <c r="R23" s="36">
        <f>'10-URATE-SEAS'!R23-'10-URATE-SEAS'!R22</f>
        <v>0</v>
      </c>
      <c r="S23" s="36">
        <f>'10-URATE-SEAS'!S23-'10-URATE-SEAS'!S22</f>
        <v>0</v>
      </c>
      <c r="T23" s="36">
        <f>'10-URATE-SEAS'!T23-'10-URATE-SEAS'!T22</f>
        <v>0</v>
      </c>
      <c r="U23" s="36">
        <f>'10-URATE-SEAS'!U23-'10-URATE-SEAS'!U22</f>
        <v>0</v>
      </c>
      <c r="V23" s="36">
        <f>'10-URATE-SEAS'!V23-'10-URATE-SEAS'!V22</f>
        <v>0</v>
      </c>
      <c r="W23" s="36">
        <f>'10-URATE-SEAS'!W23-'10-URATE-SEAS'!W22</f>
        <v>0</v>
      </c>
      <c r="X23" s="36">
        <f>'10-URATE-SEAS'!X23-'10-URATE-SEAS'!X22</f>
        <v>0</v>
      </c>
    </row>
    <row r="24" spans="1:24" x14ac:dyDescent="0.2">
      <c r="A24" s="31">
        <v>2001.6666666666652</v>
      </c>
      <c r="B24" s="36">
        <f>'10-URATE-SEAS'!B24-'10-URATE-SEAS'!B23</f>
        <v>0</v>
      </c>
      <c r="C24" s="36">
        <f>'10-URATE-SEAS'!C24-'10-URATE-SEAS'!C23</f>
        <v>0</v>
      </c>
      <c r="D24" s="36">
        <f>'10-URATE-SEAS'!D24-'10-URATE-SEAS'!D23</f>
        <v>0.20000000000000018</v>
      </c>
      <c r="E24" s="36">
        <f>'10-URATE-SEAS'!E24-'10-URATE-SEAS'!E23</f>
        <v>-9.9999999999999645E-2</v>
      </c>
      <c r="F24" s="36">
        <f>'10-URATE-SEAS'!F24-'10-URATE-SEAS'!F23</f>
        <v>-9.9999999999999645E-2</v>
      </c>
      <c r="G24" s="36">
        <f>'10-URATE-SEAS'!G24-'10-URATE-SEAS'!G23</f>
        <v>0</v>
      </c>
      <c r="H24" s="36">
        <f>'10-URATE-SEAS'!H24-'10-URATE-SEAS'!H23</f>
        <v>0</v>
      </c>
      <c r="I24" s="36">
        <f>'10-URATE-SEAS'!I24-'10-URATE-SEAS'!I23</f>
        <v>0.10000000000000053</v>
      </c>
      <c r="J24" s="36">
        <f>'10-URATE-SEAS'!J24-'10-URATE-SEAS'!J23</f>
        <v>0</v>
      </c>
      <c r="K24" s="36">
        <f>'10-URATE-SEAS'!K24-'10-URATE-SEAS'!K23</f>
        <v>0</v>
      </c>
      <c r="L24" s="36">
        <f>'10-URATE-SEAS'!L24-'10-URATE-SEAS'!L23</f>
        <v>0.10000000000000009</v>
      </c>
      <c r="M24" s="36">
        <f>'10-URATE-SEAS'!M24-'10-URATE-SEAS'!M23</f>
        <v>0</v>
      </c>
      <c r="N24" s="36">
        <f>'10-URATE-SEAS'!N24-'10-URATE-SEAS'!N23</f>
        <v>0</v>
      </c>
      <c r="O24" s="36">
        <f>'10-URATE-SEAS'!O24-'10-URATE-SEAS'!O23</f>
        <v>0</v>
      </c>
      <c r="P24" s="36">
        <f>'10-URATE-SEAS'!P24-'10-URATE-SEAS'!P23</f>
        <v>9.9999999999999645E-2</v>
      </c>
      <c r="Q24" s="36">
        <f>'10-URATE-SEAS'!Q24-'10-URATE-SEAS'!Q23</f>
        <v>0</v>
      </c>
      <c r="R24" s="36">
        <f>'10-URATE-SEAS'!R24-'10-URATE-SEAS'!R23</f>
        <v>0.10000000000000053</v>
      </c>
      <c r="S24" s="36">
        <f>'10-URATE-SEAS'!S24-'10-URATE-SEAS'!S23</f>
        <v>0</v>
      </c>
      <c r="T24" s="36">
        <f>'10-URATE-SEAS'!T24-'10-URATE-SEAS'!T23</f>
        <v>0</v>
      </c>
      <c r="U24" s="36">
        <f>'10-URATE-SEAS'!U24-'10-URATE-SEAS'!U23</f>
        <v>9.9999999999999645E-2</v>
      </c>
      <c r="V24" s="36">
        <f>'10-URATE-SEAS'!V24-'10-URATE-SEAS'!V23</f>
        <v>0</v>
      </c>
      <c r="W24" s="36">
        <f>'10-URATE-SEAS'!W24-'10-URATE-SEAS'!W23</f>
        <v>0.10000000000000053</v>
      </c>
      <c r="X24" s="36">
        <f>'10-URATE-SEAS'!X24-'10-URATE-SEAS'!X23</f>
        <v>0.10000000000000053</v>
      </c>
    </row>
    <row r="25" spans="1:24" x14ac:dyDescent="0.2">
      <c r="A25" s="31">
        <v>2001.7499999999984</v>
      </c>
      <c r="B25" s="36">
        <f>'10-URATE-SEAS'!B25-'10-URATE-SEAS'!B24</f>
        <v>0.10000000000000053</v>
      </c>
      <c r="C25" s="36">
        <f>'10-URATE-SEAS'!C25-'10-URATE-SEAS'!C24</f>
        <v>0.10000000000000053</v>
      </c>
      <c r="D25" s="36">
        <f>'10-URATE-SEAS'!D25-'10-URATE-SEAS'!D24</f>
        <v>0</v>
      </c>
      <c r="E25" s="36">
        <f>'10-URATE-SEAS'!E25-'10-URATE-SEAS'!E24</f>
        <v>0</v>
      </c>
      <c r="F25" s="36">
        <f>'10-URATE-SEAS'!F25-'10-URATE-SEAS'!F24</f>
        <v>0</v>
      </c>
      <c r="G25" s="36">
        <f>'10-URATE-SEAS'!G25-'10-URATE-SEAS'!G24</f>
        <v>-9.9999999999999645E-2</v>
      </c>
      <c r="H25" s="36">
        <f>'10-URATE-SEAS'!H25-'10-URATE-SEAS'!H24</f>
        <v>0</v>
      </c>
      <c r="I25" s="36">
        <f>'10-URATE-SEAS'!I25-'10-URATE-SEAS'!I24</f>
        <v>0.39999999999999947</v>
      </c>
      <c r="J25" s="36">
        <f>'10-URATE-SEAS'!J25-'10-URATE-SEAS'!J24</f>
        <v>0</v>
      </c>
      <c r="K25" s="36">
        <f>'10-URATE-SEAS'!K25-'10-URATE-SEAS'!K24</f>
        <v>0</v>
      </c>
      <c r="L25" s="36">
        <f>'10-URATE-SEAS'!L25-'10-URATE-SEAS'!L24</f>
        <v>0</v>
      </c>
      <c r="M25" s="36">
        <f>'10-URATE-SEAS'!M25-'10-URATE-SEAS'!M24</f>
        <v>0</v>
      </c>
      <c r="N25" s="36">
        <f>'10-URATE-SEAS'!N25-'10-URATE-SEAS'!N24</f>
        <v>9.9999999999999645E-2</v>
      </c>
      <c r="O25" s="36">
        <f>'10-URATE-SEAS'!O25-'10-URATE-SEAS'!O24</f>
        <v>0</v>
      </c>
      <c r="P25" s="36">
        <f>'10-URATE-SEAS'!P25-'10-URATE-SEAS'!P24</f>
        <v>0</v>
      </c>
      <c r="Q25" s="36">
        <f>'10-URATE-SEAS'!Q25-'10-URATE-SEAS'!Q24</f>
        <v>0</v>
      </c>
      <c r="R25" s="36">
        <f>'10-URATE-SEAS'!R25-'10-URATE-SEAS'!R24</f>
        <v>0</v>
      </c>
      <c r="S25" s="36">
        <f>'10-URATE-SEAS'!S25-'10-URATE-SEAS'!S24</f>
        <v>0</v>
      </c>
      <c r="T25" s="36">
        <f>'10-URATE-SEAS'!T25-'10-URATE-SEAS'!T24</f>
        <v>0</v>
      </c>
      <c r="U25" s="36">
        <f>'10-URATE-SEAS'!U25-'10-URATE-SEAS'!U24</f>
        <v>0</v>
      </c>
      <c r="V25" s="36">
        <f>'10-URATE-SEAS'!V25-'10-URATE-SEAS'!V24</f>
        <v>0.10000000000000053</v>
      </c>
      <c r="W25" s="36">
        <f>'10-URATE-SEAS'!W25-'10-URATE-SEAS'!W24</f>
        <v>0</v>
      </c>
      <c r="X25" s="36">
        <f>'10-URATE-SEAS'!X25-'10-URATE-SEAS'!X24</f>
        <v>0</v>
      </c>
    </row>
    <row r="26" spans="1:24" x14ac:dyDescent="0.2">
      <c r="A26" s="31">
        <v>2001.8333333333317</v>
      </c>
      <c r="B26" s="36">
        <f>'10-URATE-SEAS'!B26-'10-URATE-SEAS'!B25</f>
        <v>9.9999999999999645E-2</v>
      </c>
      <c r="C26" s="36">
        <f>'10-URATE-SEAS'!C26-'10-URATE-SEAS'!C25</f>
        <v>0</v>
      </c>
      <c r="D26" s="36">
        <f>'10-URATE-SEAS'!D26-'10-URATE-SEAS'!D25</f>
        <v>-0.10000000000000053</v>
      </c>
      <c r="E26" s="36">
        <f>'10-URATE-SEAS'!E26-'10-URATE-SEAS'!E25</f>
        <v>-9.9999999999999645E-2</v>
      </c>
      <c r="F26" s="36">
        <f>'10-URATE-SEAS'!F26-'10-URATE-SEAS'!F25</f>
        <v>0.30000000000000071</v>
      </c>
      <c r="G26" s="36">
        <f>'10-URATE-SEAS'!G26-'10-URATE-SEAS'!G25</f>
        <v>9.9999999999999645E-2</v>
      </c>
      <c r="H26" s="36">
        <f>'10-URATE-SEAS'!H26-'10-URATE-SEAS'!H25</f>
        <v>0</v>
      </c>
      <c r="I26" s="36">
        <f>'10-URATE-SEAS'!I26-'10-URATE-SEAS'!I25</f>
        <v>0.5</v>
      </c>
      <c r="J26" s="36">
        <f>'10-URATE-SEAS'!J26-'10-URATE-SEAS'!J25</f>
        <v>0.10000000000000009</v>
      </c>
      <c r="K26" s="36">
        <f>'10-URATE-SEAS'!K26-'10-URATE-SEAS'!K25</f>
        <v>0</v>
      </c>
      <c r="L26" s="36">
        <f>'10-URATE-SEAS'!L26-'10-URATE-SEAS'!L25</f>
        <v>9.9999999999999645E-2</v>
      </c>
      <c r="M26" s="36">
        <f>'10-URATE-SEAS'!M26-'10-URATE-SEAS'!M25</f>
        <v>0</v>
      </c>
      <c r="N26" s="36">
        <f>'10-URATE-SEAS'!N26-'10-URATE-SEAS'!N25</f>
        <v>0</v>
      </c>
      <c r="O26" s="36">
        <f>'10-URATE-SEAS'!O26-'10-URATE-SEAS'!O25</f>
        <v>9.9999999999999645E-2</v>
      </c>
      <c r="P26" s="36">
        <f>'10-URATE-SEAS'!P26-'10-URATE-SEAS'!P25</f>
        <v>0</v>
      </c>
      <c r="Q26" s="36">
        <f>'10-URATE-SEAS'!Q26-'10-URATE-SEAS'!Q25</f>
        <v>0.10000000000000053</v>
      </c>
      <c r="R26" s="36">
        <f>'10-URATE-SEAS'!R26-'10-URATE-SEAS'!R25</f>
        <v>0</v>
      </c>
      <c r="S26" s="36">
        <f>'10-URATE-SEAS'!S26-'10-URATE-SEAS'!S25</f>
        <v>9.9999999999999645E-2</v>
      </c>
      <c r="T26" s="36">
        <f>'10-URATE-SEAS'!T26-'10-URATE-SEAS'!T25</f>
        <v>0</v>
      </c>
      <c r="U26" s="36">
        <f>'10-URATE-SEAS'!U26-'10-URATE-SEAS'!U25</f>
        <v>0</v>
      </c>
      <c r="V26" s="36">
        <f>'10-URATE-SEAS'!V26-'10-URATE-SEAS'!V25</f>
        <v>0</v>
      </c>
      <c r="W26" s="36">
        <f>'10-URATE-SEAS'!W26-'10-URATE-SEAS'!W25</f>
        <v>0</v>
      </c>
      <c r="X26" s="36">
        <f>'10-URATE-SEAS'!X26-'10-URATE-SEAS'!X25</f>
        <v>0</v>
      </c>
    </row>
    <row r="27" spans="1:24" x14ac:dyDescent="0.2">
      <c r="A27" s="31">
        <v>2001.9166666666649</v>
      </c>
      <c r="B27" s="36">
        <f>'10-URATE-SEAS'!B27-'10-URATE-SEAS'!B26</f>
        <v>0</v>
      </c>
      <c r="C27" s="36">
        <f>'10-URATE-SEAS'!C27-'10-URATE-SEAS'!C26</f>
        <v>0</v>
      </c>
      <c r="D27" s="36">
        <f>'10-URATE-SEAS'!D27-'10-URATE-SEAS'!D26</f>
        <v>0.10000000000000053</v>
      </c>
      <c r="E27" s="36">
        <f>'10-URATE-SEAS'!E27-'10-URATE-SEAS'!E26</f>
        <v>0</v>
      </c>
      <c r="F27" s="36">
        <f>'10-URATE-SEAS'!F27-'10-URATE-SEAS'!F26</f>
        <v>0</v>
      </c>
      <c r="G27" s="36">
        <f>'10-URATE-SEAS'!G27-'10-URATE-SEAS'!G26</f>
        <v>9.9999999999999645E-2</v>
      </c>
      <c r="H27" s="36">
        <f>'10-URATE-SEAS'!H27-'10-URATE-SEAS'!H26</f>
        <v>0.10000000000000053</v>
      </c>
      <c r="I27" s="36">
        <f>'10-URATE-SEAS'!I27-'10-URATE-SEAS'!I26</f>
        <v>0.10000000000000053</v>
      </c>
      <c r="J27" s="36">
        <f>'10-URATE-SEAS'!J27-'10-URATE-SEAS'!J26</f>
        <v>0</v>
      </c>
      <c r="K27" s="36">
        <f>'10-URATE-SEAS'!K27-'10-URATE-SEAS'!K26</f>
        <v>0.10000000000000009</v>
      </c>
      <c r="L27" s="36">
        <f>'10-URATE-SEAS'!L27-'10-URATE-SEAS'!L26</f>
        <v>0.10000000000000009</v>
      </c>
      <c r="M27" s="36">
        <f>'10-URATE-SEAS'!M27-'10-URATE-SEAS'!M26</f>
        <v>0</v>
      </c>
      <c r="N27" s="36">
        <f>'10-URATE-SEAS'!N27-'10-URATE-SEAS'!N26</f>
        <v>0.10000000000000142</v>
      </c>
      <c r="O27" s="36">
        <f>'10-URATE-SEAS'!O27-'10-URATE-SEAS'!O26</f>
        <v>0</v>
      </c>
      <c r="P27" s="36">
        <f>'10-URATE-SEAS'!P27-'10-URATE-SEAS'!P26</f>
        <v>9.9999999999999645E-2</v>
      </c>
      <c r="Q27" s="36">
        <f>'10-URATE-SEAS'!Q27-'10-URATE-SEAS'!Q26</f>
        <v>0</v>
      </c>
      <c r="R27" s="36">
        <f>'10-URATE-SEAS'!R27-'10-URATE-SEAS'!R26</f>
        <v>9.9999999999999645E-2</v>
      </c>
      <c r="S27" s="36">
        <f>'10-URATE-SEAS'!S27-'10-URATE-SEAS'!S26</f>
        <v>0</v>
      </c>
      <c r="T27" s="36">
        <f>'10-URATE-SEAS'!T27-'10-URATE-SEAS'!T26</f>
        <v>9.9999999999999645E-2</v>
      </c>
      <c r="U27" s="36">
        <f>'10-URATE-SEAS'!U27-'10-URATE-SEAS'!U26</f>
        <v>9.9999999999999645E-2</v>
      </c>
      <c r="V27" s="36">
        <f>'10-URATE-SEAS'!V27-'10-URATE-SEAS'!V26</f>
        <v>0</v>
      </c>
      <c r="W27" s="36">
        <f>'10-URATE-SEAS'!W27-'10-URATE-SEAS'!W26</f>
        <v>9.9999999999999645E-2</v>
      </c>
      <c r="X27" s="36">
        <f>'10-URATE-SEAS'!X27-'10-URATE-SEAS'!X26</f>
        <v>9.9999999999999645E-2</v>
      </c>
    </row>
    <row r="28" spans="1:24" x14ac:dyDescent="0.2">
      <c r="A28" s="31">
        <v>2001.9999999999982</v>
      </c>
      <c r="B28" s="36">
        <f>'10-URATE-SEAS'!B28-'10-URATE-SEAS'!B27</f>
        <v>9.9999999999999645E-2</v>
      </c>
      <c r="C28" s="36">
        <f>'10-URATE-SEAS'!C28-'10-URATE-SEAS'!C27</f>
        <v>0</v>
      </c>
      <c r="D28" s="36">
        <f>'10-URATE-SEAS'!D28-'10-URATE-SEAS'!D27</f>
        <v>-0.10000000000000053</v>
      </c>
      <c r="E28" s="36">
        <f>'10-URATE-SEAS'!E28-'10-URATE-SEAS'!E27</f>
        <v>-9.9999999999999645E-2</v>
      </c>
      <c r="F28" s="36">
        <f>'10-URATE-SEAS'!F28-'10-URATE-SEAS'!F27</f>
        <v>-9.9999999999999645E-2</v>
      </c>
      <c r="G28" s="36">
        <f>'10-URATE-SEAS'!G28-'10-URATE-SEAS'!G27</f>
        <v>9.9999999999999645E-2</v>
      </c>
      <c r="H28" s="36">
        <f>'10-URATE-SEAS'!H28-'10-URATE-SEAS'!H27</f>
        <v>0</v>
      </c>
      <c r="I28" s="36">
        <f>'10-URATE-SEAS'!I28-'10-URATE-SEAS'!I27</f>
        <v>0</v>
      </c>
      <c r="J28" s="36">
        <f>'10-URATE-SEAS'!J28-'10-URATE-SEAS'!J27</f>
        <v>0</v>
      </c>
      <c r="K28" s="36">
        <f>'10-URATE-SEAS'!K28-'10-URATE-SEAS'!K27</f>
        <v>0</v>
      </c>
      <c r="L28" s="36">
        <f>'10-URATE-SEAS'!L28-'10-URATE-SEAS'!L27</f>
        <v>0.19999999999999973</v>
      </c>
      <c r="M28" s="36">
        <f>'10-URATE-SEAS'!M28-'10-URATE-SEAS'!M27</f>
        <v>0</v>
      </c>
      <c r="N28" s="36">
        <f>'10-URATE-SEAS'!N28-'10-URATE-SEAS'!N27</f>
        <v>0</v>
      </c>
      <c r="O28" s="36">
        <f>'10-URATE-SEAS'!O28-'10-URATE-SEAS'!O27</f>
        <v>0.10000000000000142</v>
      </c>
      <c r="P28" s="36">
        <f>'10-URATE-SEAS'!P28-'10-URATE-SEAS'!P27</f>
        <v>0</v>
      </c>
      <c r="Q28" s="36">
        <f>'10-URATE-SEAS'!Q28-'10-URATE-SEAS'!Q27</f>
        <v>0</v>
      </c>
      <c r="R28" s="36">
        <f>'10-URATE-SEAS'!R28-'10-URATE-SEAS'!R27</f>
        <v>0</v>
      </c>
      <c r="S28" s="36">
        <f>'10-URATE-SEAS'!S28-'10-URATE-SEAS'!S27</f>
        <v>0</v>
      </c>
      <c r="T28" s="36">
        <f>'10-URATE-SEAS'!T28-'10-URATE-SEAS'!T27</f>
        <v>0</v>
      </c>
      <c r="U28" s="36">
        <f>'10-URATE-SEAS'!U28-'10-URATE-SEAS'!U27</f>
        <v>0</v>
      </c>
      <c r="V28" s="36">
        <f>'10-URATE-SEAS'!V28-'10-URATE-SEAS'!V27</f>
        <v>9.9999999999999645E-2</v>
      </c>
      <c r="W28" s="36">
        <f>'10-URATE-SEAS'!W28-'10-URATE-SEAS'!W27</f>
        <v>0</v>
      </c>
      <c r="X28" s="36">
        <f>'10-URATE-SEAS'!X28-'10-URATE-SEAS'!X27</f>
        <v>0</v>
      </c>
    </row>
    <row r="29" spans="1:24" x14ac:dyDescent="0.2">
      <c r="A29" s="31">
        <v>2002.0833333333314</v>
      </c>
      <c r="B29" s="36">
        <f>'10-URATE-SEAS'!B29-'10-URATE-SEAS'!B28</f>
        <v>0</v>
      </c>
      <c r="C29" s="36">
        <f>'10-URATE-SEAS'!C29-'10-URATE-SEAS'!C28</f>
        <v>0.20000000000000018</v>
      </c>
      <c r="D29" s="36">
        <f>'10-URATE-SEAS'!D29-'10-URATE-SEAS'!D28</f>
        <v>0.10000000000000053</v>
      </c>
      <c r="E29" s="36">
        <f>'10-URATE-SEAS'!E29-'10-URATE-SEAS'!E28</f>
        <v>-0.20000000000000107</v>
      </c>
      <c r="F29" s="36">
        <f>'10-URATE-SEAS'!F29-'10-URATE-SEAS'!F28</f>
        <v>-0.10000000000000142</v>
      </c>
      <c r="G29" s="36">
        <f>'10-URATE-SEAS'!G29-'10-URATE-SEAS'!G28</f>
        <v>0.30000000000000071</v>
      </c>
      <c r="H29" s="36">
        <f>'10-URATE-SEAS'!H29-'10-URATE-SEAS'!H28</f>
        <v>0</v>
      </c>
      <c r="I29" s="36">
        <f>'10-URATE-SEAS'!I29-'10-URATE-SEAS'!I28</f>
        <v>-0.10000000000000053</v>
      </c>
      <c r="J29" s="36">
        <f>'10-URATE-SEAS'!J29-'10-URATE-SEAS'!J28</f>
        <v>0.10000000000000009</v>
      </c>
      <c r="K29" s="36">
        <f>'10-URATE-SEAS'!K29-'10-URATE-SEAS'!K28</f>
        <v>0.10000000000000009</v>
      </c>
      <c r="L29" s="36">
        <f>'10-URATE-SEAS'!L29-'10-URATE-SEAS'!L28</f>
        <v>0</v>
      </c>
      <c r="M29" s="36">
        <f>'10-URATE-SEAS'!M29-'10-URATE-SEAS'!M28</f>
        <v>0</v>
      </c>
      <c r="N29" s="36">
        <f>'10-URATE-SEAS'!N29-'10-URATE-SEAS'!N28</f>
        <v>0</v>
      </c>
      <c r="O29" s="36">
        <f>'10-URATE-SEAS'!O29-'10-URATE-SEAS'!O28</f>
        <v>0</v>
      </c>
      <c r="P29" s="36">
        <f>'10-URATE-SEAS'!P29-'10-URATE-SEAS'!P28</f>
        <v>0</v>
      </c>
      <c r="Q29" s="36">
        <f>'10-URATE-SEAS'!Q29-'10-URATE-SEAS'!Q28</f>
        <v>0</v>
      </c>
      <c r="R29" s="36">
        <f>'10-URATE-SEAS'!R29-'10-URATE-SEAS'!R28</f>
        <v>0</v>
      </c>
      <c r="S29" s="36">
        <f>'10-URATE-SEAS'!S29-'10-URATE-SEAS'!S28</f>
        <v>0</v>
      </c>
      <c r="T29" s="36">
        <f>'10-URATE-SEAS'!T29-'10-URATE-SEAS'!T28</f>
        <v>0</v>
      </c>
      <c r="U29" s="36">
        <f>'10-URATE-SEAS'!U29-'10-URATE-SEAS'!U28</f>
        <v>0</v>
      </c>
      <c r="V29" s="36">
        <f>'10-URATE-SEAS'!V29-'10-URATE-SEAS'!V28</f>
        <v>0</v>
      </c>
      <c r="W29" s="36">
        <f>'10-URATE-SEAS'!W29-'10-URATE-SEAS'!W28</f>
        <v>0</v>
      </c>
      <c r="X29" s="36">
        <f>'10-URATE-SEAS'!X29-'10-URATE-SEAS'!X28</f>
        <v>0</v>
      </c>
    </row>
    <row r="30" spans="1:24" x14ac:dyDescent="0.2">
      <c r="A30" s="31">
        <v>2002.1666666666647</v>
      </c>
      <c r="B30" s="36">
        <f>'10-URATE-SEAS'!B30-'10-URATE-SEAS'!B29</f>
        <v>9.9999999999999645E-2</v>
      </c>
      <c r="C30" s="36">
        <f>'10-URATE-SEAS'!C30-'10-URATE-SEAS'!C29</f>
        <v>0</v>
      </c>
      <c r="D30" s="36">
        <f>'10-URATE-SEAS'!D30-'10-URATE-SEAS'!D29</f>
        <v>9.9999999999999645E-2</v>
      </c>
      <c r="E30" s="36">
        <f>'10-URATE-SEAS'!E30-'10-URATE-SEAS'!E29</f>
        <v>-9.9999999999999645E-2</v>
      </c>
      <c r="F30" s="36">
        <f>'10-URATE-SEAS'!F30-'10-URATE-SEAS'!F29</f>
        <v>0</v>
      </c>
      <c r="G30" s="36">
        <f>'10-URATE-SEAS'!G30-'10-URATE-SEAS'!G29</f>
        <v>0.5</v>
      </c>
      <c r="H30" s="36">
        <f>'10-URATE-SEAS'!H30-'10-URATE-SEAS'!H29</f>
        <v>0</v>
      </c>
      <c r="I30" s="36">
        <f>'10-URATE-SEAS'!I30-'10-URATE-SEAS'!I29</f>
        <v>0</v>
      </c>
      <c r="J30" s="36">
        <f>'10-URATE-SEAS'!J30-'10-URATE-SEAS'!J29</f>
        <v>0</v>
      </c>
      <c r="K30" s="36">
        <f>'10-URATE-SEAS'!K30-'10-URATE-SEAS'!K29</f>
        <v>0</v>
      </c>
      <c r="L30" s="36">
        <f>'10-URATE-SEAS'!L30-'10-URATE-SEAS'!L29</f>
        <v>0.10000000000000053</v>
      </c>
      <c r="M30" s="36">
        <f>'10-URATE-SEAS'!M30-'10-URATE-SEAS'!M29</f>
        <v>0</v>
      </c>
      <c r="N30" s="36">
        <f>'10-URATE-SEAS'!N30-'10-URATE-SEAS'!N29</f>
        <v>9.9999999999999645E-2</v>
      </c>
      <c r="O30" s="36">
        <f>'10-URATE-SEAS'!O30-'10-URATE-SEAS'!O29</f>
        <v>0</v>
      </c>
      <c r="P30" s="36">
        <f>'10-URATE-SEAS'!P30-'10-URATE-SEAS'!P29</f>
        <v>9.9999999999999645E-2</v>
      </c>
      <c r="Q30" s="36">
        <f>'10-URATE-SEAS'!Q30-'10-URATE-SEAS'!Q29</f>
        <v>9.9999999999999645E-2</v>
      </c>
      <c r="R30" s="36">
        <f>'10-URATE-SEAS'!R30-'10-URATE-SEAS'!R29</f>
        <v>9.9999999999999645E-2</v>
      </c>
      <c r="S30" s="36">
        <f>'10-URATE-SEAS'!S30-'10-URATE-SEAS'!S29</f>
        <v>0.10000000000000142</v>
      </c>
      <c r="T30" s="36">
        <f>'10-URATE-SEAS'!T30-'10-URATE-SEAS'!T29</f>
        <v>0.10000000000000142</v>
      </c>
      <c r="U30" s="36">
        <f>'10-URATE-SEAS'!U30-'10-URATE-SEAS'!U29</f>
        <v>0.10000000000000142</v>
      </c>
      <c r="V30" s="36">
        <f>'10-URATE-SEAS'!V30-'10-URATE-SEAS'!V29</f>
        <v>9.9999999999999645E-2</v>
      </c>
      <c r="W30" s="36">
        <f>'10-URATE-SEAS'!W30-'10-URATE-SEAS'!W29</f>
        <v>9.9999999999999645E-2</v>
      </c>
      <c r="X30" s="36">
        <f>'10-URATE-SEAS'!X30-'10-URATE-SEAS'!X29</f>
        <v>9.9999999999999645E-2</v>
      </c>
    </row>
    <row r="31" spans="1:24" x14ac:dyDescent="0.2">
      <c r="A31" s="31">
        <v>2002.249999999998</v>
      </c>
      <c r="B31" s="36">
        <f>'10-URATE-SEAS'!B31-'10-URATE-SEAS'!B30</f>
        <v>0</v>
      </c>
      <c r="C31" s="36">
        <f>'10-URATE-SEAS'!C31-'10-URATE-SEAS'!C30</f>
        <v>9.9999999999999645E-2</v>
      </c>
      <c r="D31" s="36">
        <f>'10-URATE-SEAS'!D31-'10-URATE-SEAS'!D30</f>
        <v>0.10000000000000053</v>
      </c>
      <c r="E31" s="36">
        <f>'10-URATE-SEAS'!E31-'10-URATE-SEAS'!E30</f>
        <v>0</v>
      </c>
      <c r="F31" s="36">
        <f>'10-URATE-SEAS'!F31-'10-URATE-SEAS'!F30</f>
        <v>0</v>
      </c>
      <c r="G31" s="36">
        <f>'10-URATE-SEAS'!G31-'10-URATE-SEAS'!G30</f>
        <v>-0.19999999999999929</v>
      </c>
      <c r="H31" s="36">
        <f>'10-URATE-SEAS'!H31-'10-URATE-SEAS'!H30</f>
        <v>0</v>
      </c>
      <c r="I31" s="36">
        <f>'10-URATE-SEAS'!I31-'10-URATE-SEAS'!I30</f>
        <v>0.10000000000000053</v>
      </c>
      <c r="J31" s="36">
        <f>'10-URATE-SEAS'!J31-'10-URATE-SEAS'!J30</f>
        <v>9.9999999999999645E-2</v>
      </c>
      <c r="K31" s="36">
        <f>'10-URATE-SEAS'!K31-'10-URATE-SEAS'!K30</f>
        <v>0.10000000000000009</v>
      </c>
      <c r="L31" s="36">
        <f>'10-URATE-SEAS'!L31-'10-URATE-SEAS'!L30</f>
        <v>0</v>
      </c>
      <c r="M31" s="36">
        <f>'10-URATE-SEAS'!M31-'10-URATE-SEAS'!M30</f>
        <v>0</v>
      </c>
      <c r="N31" s="36">
        <f>'10-URATE-SEAS'!N31-'10-URATE-SEAS'!N30</f>
        <v>0</v>
      </c>
      <c r="O31" s="36">
        <f>'10-URATE-SEAS'!O31-'10-URATE-SEAS'!O30</f>
        <v>0</v>
      </c>
      <c r="P31" s="36">
        <f>'10-URATE-SEAS'!P31-'10-URATE-SEAS'!P30</f>
        <v>0</v>
      </c>
      <c r="Q31" s="36">
        <f>'10-URATE-SEAS'!Q31-'10-URATE-SEAS'!Q30</f>
        <v>0</v>
      </c>
      <c r="R31" s="36">
        <f>'10-URATE-SEAS'!R31-'10-URATE-SEAS'!R30</f>
        <v>0</v>
      </c>
      <c r="S31" s="36">
        <f>'10-URATE-SEAS'!S31-'10-URATE-SEAS'!S30</f>
        <v>0</v>
      </c>
      <c r="T31" s="36">
        <f>'10-URATE-SEAS'!T31-'10-URATE-SEAS'!T30</f>
        <v>0</v>
      </c>
      <c r="U31" s="36">
        <f>'10-URATE-SEAS'!U31-'10-URATE-SEAS'!U30</f>
        <v>0</v>
      </c>
      <c r="V31" s="36">
        <f>'10-URATE-SEAS'!V31-'10-URATE-SEAS'!V30</f>
        <v>0</v>
      </c>
      <c r="W31" s="36">
        <f>'10-URATE-SEAS'!W31-'10-URATE-SEAS'!W30</f>
        <v>0</v>
      </c>
      <c r="X31" s="36">
        <f>'10-URATE-SEAS'!X31-'10-URATE-SEAS'!X30</f>
        <v>0</v>
      </c>
    </row>
    <row r="32" spans="1:24" x14ac:dyDescent="0.2">
      <c r="A32" s="31">
        <v>2002.3333333333312</v>
      </c>
      <c r="B32" s="36">
        <f>'10-URATE-SEAS'!B32-'10-URATE-SEAS'!B31</f>
        <v>0.10000000000000142</v>
      </c>
      <c r="C32" s="36">
        <f>'10-URATE-SEAS'!C32-'10-URATE-SEAS'!C31</f>
        <v>9.9999999999999645E-2</v>
      </c>
      <c r="D32" s="36">
        <f>'10-URATE-SEAS'!D32-'10-URATE-SEAS'!D31</f>
        <v>-0.10000000000000053</v>
      </c>
      <c r="E32" s="36">
        <f>'10-URATE-SEAS'!E32-'10-URATE-SEAS'!E31</f>
        <v>0.40000000000000036</v>
      </c>
      <c r="F32" s="36">
        <f>'10-URATE-SEAS'!F32-'10-URATE-SEAS'!F31</f>
        <v>-0.39999999999999858</v>
      </c>
      <c r="G32" s="36">
        <f>'10-URATE-SEAS'!G32-'10-URATE-SEAS'!G31</f>
        <v>0</v>
      </c>
      <c r="H32" s="36">
        <f>'10-URATE-SEAS'!H32-'10-URATE-SEAS'!H31</f>
        <v>0</v>
      </c>
      <c r="I32" s="36">
        <f>'10-URATE-SEAS'!I32-'10-URATE-SEAS'!I31</f>
        <v>0</v>
      </c>
      <c r="J32" s="36">
        <f>'10-URATE-SEAS'!J32-'10-URATE-SEAS'!J31</f>
        <v>0.10000000000000009</v>
      </c>
      <c r="K32" s="36">
        <f>'10-URATE-SEAS'!K32-'10-URATE-SEAS'!K31</f>
        <v>9.9999999999999645E-2</v>
      </c>
      <c r="L32" s="36">
        <f>'10-URATE-SEAS'!L32-'10-URATE-SEAS'!L31</f>
        <v>0</v>
      </c>
      <c r="M32" s="36">
        <f>'10-URATE-SEAS'!M32-'10-URATE-SEAS'!M31</f>
        <v>9.9999999999999645E-2</v>
      </c>
      <c r="N32" s="36">
        <f>'10-URATE-SEAS'!N32-'10-URATE-SEAS'!N31</f>
        <v>9.9999999999999645E-2</v>
      </c>
      <c r="O32" s="36">
        <f>'10-URATE-SEAS'!O32-'10-URATE-SEAS'!O31</f>
        <v>9.9999999999999645E-2</v>
      </c>
      <c r="P32" s="36">
        <f>'10-URATE-SEAS'!P32-'10-URATE-SEAS'!P31</f>
        <v>0</v>
      </c>
      <c r="Q32" s="36">
        <f>'10-URATE-SEAS'!Q32-'10-URATE-SEAS'!Q31</f>
        <v>9.9999999999999645E-2</v>
      </c>
      <c r="R32" s="36">
        <f>'10-URATE-SEAS'!R32-'10-URATE-SEAS'!R31</f>
        <v>9.9999999999999645E-2</v>
      </c>
      <c r="S32" s="36">
        <f>'10-URATE-SEAS'!S32-'10-URATE-SEAS'!S31</f>
        <v>9.9999999999999645E-2</v>
      </c>
      <c r="T32" s="36">
        <f>'10-URATE-SEAS'!T32-'10-URATE-SEAS'!T31</f>
        <v>9.9999999999999645E-2</v>
      </c>
      <c r="U32" s="36">
        <f>'10-URATE-SEAS'!U32-'10-URATE-SEAS'!U31</f>
        <v>0</v>
      </c>
      <c r="V32" s="36">
        <f>'10-URATE-SEAS'!V32-'10-URATE-SEAS'!V31</f>
        <v>9.9999999999999645E-2</v>
      </c>
      <c r="W32" s="36">
        <f>'10-URATE-SEAS'!W32-'10-URATE-SEAS'!W31</f>
        <v>9.9999999999999645E-2</v>
      </c>
      <c r="X32" s="36">
        <f>'10-URATE-SEAS'!X32-'10-URATE-SEAS'!X31</f>
        <v>9.9999999999999645E-2</v>
      </c>
    </row>
    <row r="33" spans="1:24" x14ac:dyDescent="0.2">
      <c r="A33" s="31">
        <v>2002.4166666666645</v>
      </c>
      <c r="B33" s="36">
        <f>'10-URATE-SEAS'!B33-'10-URATE-SEAS'!B32</f>
        <v>9.9999999999999645E-2</v>
      </c>
      <c r="C33" s="36">
        <f>'10-URATE-SEAS'!C33-'10-URATE-SEAS'!C32</f>
        <v>0.20000000000000018</v>
      </c>
      <c r="D33" s="36">
        <f>'10-URATE-SEAS'!D33-'10-URATE-SEAS'!D32</f>
        <v>0.10000000000000053</v>
      </c>
      <c r="E33" s="36">
        <f>'10-URATE-SEAS'!E33-'10-URATE-SEAS'!E32</f>
        <v>-9.9999999999999645E-2</v>
      </c>
      <c r="F33" s="36">
        <f>'10-URATE-SEAS'!F33-'10-URATE-SEAS'!F32</f>
        <v>0</v>
      </c>
      <c r="G33" s="36">
        <f>'10-URATE-SEAS'!G33-'10-URATE-SEAS'!G32</f>
        <v>0</v>
      </c>
      <c r="H33" s="36">
        <f>'10-URATE-SEAS'!H33-'10-URATE-SEAS'!H32</f>
        <v>0</v>
      </c>
      <c r="I33" s="36">
        <f>'10-URATE-SEAS'!I33-'10-URATE-SEAS'!I32</f>
        <v>9.9999999999999645E-2</v>
      </c>
      <c r="J33" s="36">
        <f>'10-URATE-SEAS'!J33-'10-URATE-SEAS'!J32</f>
        <v>0</v>
      </c>
      <c r="K33" s="36">
        <f>'10-URATE-SEAS'!K33-'10-URATE-SEAS'!K32</f>
        <v>0.20000000000000018</v>
      </c>
      <c r="L33" s="36">
        <f>'10-URATE-SEAS'!L33-'10-URATE-SEAS'!L32</f>
        <v>0</v>
      </c>
      <c r="M33" s="36">
        <f>'10-URATE-SEAS'!M33-'10-URATE-SEAS'!M32</f>
        <v>0</v>
      </c>
      <c r="N33" s="36">
        <f>'10-URATE-SEAS'!N33-'10-URATE-SEAS'!N32</f>
        <v>-9.9999999999999645E-2</v>
      </c>
      <c r="O33" s="36">
        <f>'10-URATE-SEAS'!O33-'10-URATE-SEAS'!O32</f>
        <v>0</v>
      </c>
      <c r="P33" s="36">
        <f>'10-URATE-SEAS'!P33-'10-URATE-SEAS'!P32</f>
        <v>0</v>
      </c>
      <c r="Q33" s="36">
        <f>'10-URATE-SEAS'!Q33-'10-URATE-SEAS'!Q32</f>
        <v>0</v>
      </c>
      <c r="R33" s="36">
        <f>'10-URATE-SEAS'!R33-'10-URATE-SEAS'!R32</f>
        <v>0</v>
      </c>
      <c r="S33" s="36">
        <f>'10-URATE-SEAS'!S33-'10-URATE-SEAS'!S32</f>
        <v>0</v>
      </c>
      <c r="T33" s="36">
        <f>'10-URATE-SEAS'!T33-'10-URATE-SEAS'!T32</f>
        <v>0</v>
      </c>
      <c r="U33" s="36">
        <f>'10-URATE-SEAS'!U33-'10-URATE-SEAS'!U32</f>
        <v>9.9999999999999645E-2</v>
      </c>
      <c r="V33" s="36">
        <f>'10-URATE-SEAS'!V33-'10-URATE-SEAS'!V32</f>
        <v>0</v>
      </c>
      <c r="W33" s="36">
        <f>'10-URATE-SEAS'!W33-'10-URATE-SEAS'!W32</f>
        <v>0</v>
      </c>
      <c r="X33" s="36">
        <f>'10-URATE-SEAS'!X33-'10-URATE-SEAS'!X32</f>
        <v>0</v>
      </c>
    </row>
    <row r="34" spans="1:24" x14ac:dyDescent="0.2">
      <c r="A34" s="31">
        <v>2002.4999999999977</v>
      </c>
      <c r="B34" s="36">
        <f>'10-URATE-SEAS'!B34-'10-URATE-SEAS'!B33</f>
        <v>9.9999999999999645E-2</v>
      </c>
      <c r="C34" s="36">
        <f>'10-URATE-SEAS'!C34-'10-URATE-SEAS'!C33</f>
        <v>0.20000000000000018</v>
      </c>
      <c r="D34" s="36">
        <f>'10-URATE-SEAS'!D34-'10-URATE-SEAS'!D33</f>
        <v>-0.10000000000000053</v>
      </c>
      <c r="E34" s="36">
        <f>'10-URATE-SEAS'!E34-'10-URATE-SEAS'!E33</f>
        <v>0</v>
      </c>
      <c r="F34" s="36">
        <f>'10-URATE-SEAS'!F34-'10-URATE-SEAS'!F33</f>
        <v>0</v>
      </c>
      <c r="G34" s="36">
        <f>'10-URATE-SEAS'!G34-'10-URATE-SEAS'!G33</f>
        <v>9.9999999999999645E-2</v>
      </c>
      <c r="H34" s="36">
        <f>'10-URATE-SEAS'!H34-'10-URATE-SEAS'!H33</f>
        <v>0</v>
      </c>
      <c r="I34" s="36">
        <f>'10-URATE-SEAS'!I34-'10-URATE-SEAS'!I33</f>
        <v>0</v>
      </c>
      <c r="J34" s="36">
        <f>'10-URATE-SEAS'!J34-'10-URATE-SEAS'!J33</f>
        <v>0.10000000000000009</v>
      </c>
      <c r="K34" s="36">
        <f>'10-URATE-SEAS'!K34-'10-URATE-SEAS'!K33</f>
        <v>0</v>
      </c>
      <c r="L34" s="36">
        <f>'10-URATE-SEAS'!L34-'10-URATE-SEAS'!L33</f>
        <v>0</v>
      </c>
      <c r="M34" s="36">
        <f>'10-URATE-SEAS'!M34-'10-URATE-SEAS'!M33</f>
        <v>0</v>
      </c>
      <c r="N34" s="36">
        <f>'10-URATE-SEAS'!N34-'10-URATE-SEAS'!N33</f>
        <v>9.9999999999999645E-2</v>
      </c>
      <c r="O34" s="36">
        <f>'10-URATE-SEAS'!O34-'10-URATE-SEAS'!O33</f>
        <v>0</v>
      </c>
      <c r="P34" s="36">
        <f>'10-URATE-SEAS'!P34-'10-URATE-SEAS'!P33</f>
        <v>0.10000000000000142</v>
      </c>
      <c r="Q34" s="36">
        <f>'10-URATE-SEAS'!Q34-'10-URATE-SEAS'!Q33</f>
        <v>0</v>
      </c>
      <c r="R34" s="36">
        <f>'10-URATE-SEAS'!R34-'10-URATE-SEAS'!R33</f>
        <v>0.10000000000000142</v>
      </c>
      <c r="S34" s="36">
        <f>'10-URATE-SEAS'!S34-'10-URATE-SEAS'!S33</f>
        <v>9.9999999999999645E-2</v>
      </c>
      <c r="T34" s="36">
        <f>'10-URATE-SEAS'!T34-'10-URATE-SEAS'!T33</f>
        <v>0</v>
      </c>
      <c r="U34" s="36">
        <f>'10-URATE-SEAS'!U34-'10-URATE-SEAS'!U33</f>
        <v>0</v>
      </c>
      <c r="V34" s="36">
        <f>'10-URATE-SEAS'!V34-'10-URATE-SEAS'!V33</f>
        <v>0</v>
      </c>
      <c r="W34" s="36">
        <f>'10-URATE-SEAS'!W34-'10-URATE-SEAS'!W33</f>
        <v>0</v>
      </c>
      <c r="X34" s="36">
        <f>'10-URATE-SEAS'!X34-'10-URATE-SEAS'!X33</f>
        <v>0.10000000000000142</v>
      </c>
    </row>
    <row r="35" spans="1:24" x14ac:dyDescent="0.2">
      <c r="A35" s="31">
        <v>2002.583333333331</v>
      </c>
      <c r="B35" s="36">
        <f>'10-URATE-SEAS'!B35-'10-URATE-SEAS'!B34</f>
        <v>9.9999999999999645E-2</v>
      </c>
      <c r="C35" s="36">
        <f>'10-URATE-SEAS'!C35-'10-URATE-SEAS'!C34</f>
        <v>0.20000000000000018</v>
      </c>
      <c r="D35" s="36">
        <f>'10-URATE-SEAS'!D35-'10-URATE-SEAS'!D34</f>
        <v>-9.9999999999999645E-2</v>
      </c>
      <c r="E35" s="36">
        <f>'10-URATE-SEAS'!E35-'10-URATE-SEAS'!E34</f>
        <v>-0.20000000000000107</v>
      </c>
      <c r="F35" s="36">
        <f>'10-URATE-SEAS'!F35-'10-URATE-SEAS'!F34</f>
        <v>0</v>
      </c>
      <c r="G35" s="36">
        <f>'10-URATE-SEAS'!G35-'10-URATE-SEAS'!G34</f>
        <v>0.19999999999999929</v>
      </c>
      <c r="H35" s="36">
        <f>'10-URATE-SEAS'!H35-'10-URATE-SEAS'!H34</f>
        <v>0</v>
      </c>
      <c r="I35" s="36">
        <f>'10-URATE-SEAS'!I35-'10-URATE-SEAS'!I34</f>
        <v>9.9999999999999645E-2</v>
      </c>
      <c r="J35" s="36">
        <f>'10-URATE-SEAS'!J35-'10-URATE-SEAS'!J34</f>
        <v>0.10000000000000009</v>
      </c>
      <c r="K35" s="36">
        <f>'10-URATE-SEAS'!K35-'10-URATE-SEAS'!K34</f>
        <v>0.20000000000000018</v>
      </c>
      <c r="L35" s="36">
        <f>'10-URATE-SEAS'!L35-'10-URATE-SEAS'!L34</f>
        <v>0</v>
      </c>
      <c r="M35" s="36">
        <f>'10-URATE-SEAS'!M35-'10-URATE-SEAS'!M34</f>
        <v>0</v>
      </c>
      <c r="N35" s="36">
        <f>'10-URATE-SEAS'!N35-'10-URATE-SEAS'!N34</f>
        <v>0</v>
      </c>
      <c r="O35" s="36">
        <f>'10-URATE-SEAS'!O35-'10-URATE-SEAS'!O34</f>
        <v>9.9999999999999645E-2</v>
      </c>
      <c r="P35" s="36">
        <f>'10-URATE-SEAS'!P35-'10-URATE-SEAS'!P34</f>
        <v>0</v>
      </c>
      <c r="Q35" s="36">
        <f>'10-URATE-SEAS'!Q35-'10-URATE-SEAS'!Q34</f>
        <v>0.10000000000000053</v>
      </c>
      <c r="R35" s="36">
        <f>'10-URATE-SEAS'!R35-'10-URATE-SEAS'!R34</f>
        <v>0</v>
      </c>
      <c r="S35" s="36">
        <f>'10-URATE-SEAS'!S35-'10-URATE-SEAS'!S34</f>
        <v>0</v>
      </c>
      <c r="T35" s="36">
        <f>'10-URATE-SEAS'!T35-'10-URATE-SEAS'!T34</f>
        <v>9.9999999999999645E-2</v>
      </c>
      <c r="U35" s="36">
        <f>'10-URATE-SEAS'!U35-'10-URATE-SEAS'!U34</f>
        <v>9.9999999999999645E-2</v>
      </c>
      <c r="V35" s="36">
        <f>'10-URATE-SEAS'!V35-'10-URATE-SEAS'!V34</f>
        <v>0.10000000000000142</v>
      </c>
      <c r="W35" s="36">
        <f>'10-URATE-SEAS'!W35-'10-URATE-SEAS'!W34</f>
        <v>0.10000000000000142</v>
      </c>
      <c r="X35" s="36">
        <f>'10-URATE-SEAS'!X35-'10-URATE-SEAS'!X34</f>
        <v>0</v>
      </c>
    </row>
    <row r="36" spans="1:24" x14ac:dyDescent="0.2">
      <c r="A36" s="31">
        <v>2002.6666666666642</v>
      </c>
      <c r="B36" s="36">
        <f>'10-URATE-SEAS'!B36-'10-URATE-SEAS'!B35</f>
        <v>9.9999999999999645E-2</v>
      </c>
      <c r="C36" s="36">
        <f>'10-URATE-SEAS'!C36-'10-URATE-SEAS'!C35</f>
        <v>0</v>
      </c>
      <c r="D36" s="36">
        <f>'10-URATE-SEAS'!D36-'10-URATE-SEAS'!D35</f>
        <v>0</v>
      </c>
      <c r="E36" s="36">
        <f>'10-URATE-SEAS'!E36-'10-URATE-SEAS'!E35</f>
        <v>0</v>
      </c>
      <c r="F36" s="36">
        <f>'10-URATE-SEAS'!F36-'10-URATE-SEAS'!F35</f>
        <v>-0.10000000000000142</v>
      </c>
      <c r="G36" s="36">
        <f>'10-URATE-SEAS'!G36-'10-URATE-SEAS'!G35</f>
        <v>9.9999999999999645E-2</v>
      </c>
      <c r="H36" s="36">
        <f>'10-URATE-SEAS'!H36-'10-URATE-SEAS'!H35</f>
        <v>9.9999999999999645E-2</v>
      </c>
      <c r="I36" s="36">
        <f>'10-URATE-SEAS'!I36-'10-URATE-SEAS'!I35</f>
        <v>0</v>
      </c>
      <c r="J36" s="36">
        <f>'10-URATE-SEAS'!J36-'10-URATE-SEAS'!J35</f>
        <v>0.10000000000000009</v>
      </c>
      <c r="K36" s="36">
        <f>'10-URATE-SEAS'!K36-'10-URATE-SEAS'!K35</f>
        <v>9.9999999999999645E-2</v>
      </c>
      <c r="L36" s="36">
        <f>'10-URATE-SEAS'!L36-'10-URATE-SEAS'!L35</f>
        <v>0</v>
      </c>
      <c r="M36" s="36">
        <f>'10-URATE-SEAS'!M36-'10-URATE-SEAS'!M35</f>
        <v>-9.9999999999999645E-2</v>
      </c>
      <c r="N36" s="36">
        <f>'10-URATE-SEAS'!N36-'10-URATE-SEAS'!N35</f>
        <v>0</v>
      </c>
      <c r="O36" s="36">
        <f>'10-URATE-SEAS'!O36-'10-URATE-SEAS'!O35</f>
        <v>0</v>
      </c>
      <c r="P36" s="36">
        <f>'10-URATE-SEAS'!P36-'10-URATE-SEAS'!P35</f>
        <v>9.9999999999999645E-2</v>
      </c>
      <c r="Q36" s="36">
        <f>'10-URATE-SEAS'!Q36-'10-URATE-SEAS'!Q35</f>
        <v>0</v>
      </c>
      <c r="R36" s="36">
        <f>'10-URATE-SEAS'!R36-'10-URATE-SEAS'!R35</f>
        <v>9.9999999999999645E-2</v>
      </c>
      <c r="S36" s="36">
        <f>'10-URATE-SEAS'!S36-'10-URATE-SEAS'!S35</f>
        <v>9.9999999999999645E-2</v>
      </c>
      <c r="T36" s="36">
        <f>'10-URATE-SEAS'!T36-'10-URATE-SEAS'!T35</f>
        <v>0</v>
      </c>
      <c r="U36" s="36">
        <f>'10-URATE-SEAS'!U36-'10-URATE-SEAS'!U35</f>
        <v>0</v>
      </c>
      <c r="V36" s="36">
        <f>'10-URATE-SEAS'!V36-'10-URATE-SEAS'!V35</f>
        <v>0</v>
      </c>
      <c r="W36" s="36">
        <f>'10-URATE-SEAS'!W36-'10-URATE-SEAS'!W35</f>
        <v>9.9999999999999645E-2</v>
      </c>
      <c r="X36" s="36">
        <f>'10-URATE-SEAS'!X36-'10-URATE-SEAS'!X35</f>
        <v>9.9999999999999645E-2</v>
      </c>
    </row>
    <row r="37" spans="1:24" x14ac:dyDescent="0.2">
      <c r="A37" s="31">
        <v>2002.7499999999975</v>
      </c>
      <c r="B37" s="36">
        <f>'10-URATE-SEAS'!B37-'10-URATE-SEAS'!B36</f>
        <v>0.20000000000000107</v>
      </c>
      <c r="C37" s="36">
        <f>'10-URATE-SEAS'!C37-'10-URATE-SEAS'!C36</f>
        <v>0.29999999999999982</v>
      </c>
      <c r="D37" s="36">
        <f>'10-URATE-SEAS'!D37-'10-URATE-SEAS'!D36</f>
        <v>0.20000000000000018</v>
      </c>
      <c r="E37" s="36">
        <f>'10-URATE-SEAS'!E37-'10-URATE-SEAS'!E36</f>
        <v>0</v>
      </c>
      <c r="F37" s="36">
        <f>'10-URATE-SEAS'!F37-'10-URATE-SEAS'!F36</f>
        <v>0</v>
      </c>
      <c r="G37" s="36">
        <f>'10-URATE-SEAS'!G37-'10-URATE-SEAS'!G36</f>
        <v>0</v>
      </c>
      <c r="H37" s="36">
        <f>'10-URATE-SEAS'!H37-'10-URATE-SEAS'!H36</f>
        <v>0</v>
      </c>
      <c r="I37" s="36">
        <f>'10-URATE-SEAS'!I37-'10-URATE-SEAS'!I36</f>
        <v>0.10000000000000053</v>
      </c>
      <c r="J37" s="36">
        <f>'10-URATE-SEAS'!J37-'10-URATE-SEAS'!J36</f>
        <v>9.9999999999999645E-2</v>
      </c>
      <c r="K37" s="36">
        <f>'10-URATE-SEAS'!K37-'10-URATE-SEAS'!K36</f>
        <v>0</v>
      </c>
      <c r="L37" s="36">
        <f>'10-URATE-SEAS'!L37-'10-URATE-SEAS'!L36</f>
        <v>0</v>
      </c>
      <c r="M37" s="36">
        <f>'10-URATE-SEAS'!M37-'10-URATE-SEAS'!M36</f>
        <v>0</v>
      </c>
      <c r="N37" s="36">
        <f>'10-URATE-SEAS'!N37-'10-URATE-SEAS'!N36</f>
        <v>9.9999999999999645E-2</v>
      </c>
      <c r="O37" s="36">
        <f>'10-URATE-SEAS'!O37-'10-URATE-SEAS'!O36</f>
        <v>0</v>
      </c>
      <c r="P37" s="36">
        <f>'10-URATE-SEAS'!P37-'10-URATE-SEAS'!P36</f>
        <v>0</v>
      </c>
      <c r="Q37" s="36">
        <f>'10-URATE-SEAS'!Q37-'10-URATE-SEAS'!Q36</f>
        <v>9.9999999999999645E-2</v>
      </c>
      <c r="R37" s="36">
        <f>'10-URATE-SEAS'!R37-'10-URATE-SEAS'!R36</f>
        <v>0</v>
      </c>
      <c r="S37" s="36">
        <f>'10-URATE-SEAS'!S37-'10-URATE-SEAS'!S36</f>
        <v>0</v>
      </c>
      <c r="T37" s="36">
        <f>'10-URATE-SEAS'!T37-'10-URATE-SEAS'!T36</f>
        <v>9.9999999999999645E-2</v>
      </c>
      <c r="U37" s="36">
        <f>'10-URATE-SEAS'!U37-'10-URATE-SEAS'!U36</f>
        <v>9.9999999999999645E-2</v>
      </c>
      <c r="V37" s="36">
        <f>'10-URATE-SEAS'!V37-'10-URATE-SEAS'!V36</f>
        <v>9.9999999999999645E-2</v>
      </c>
      <c r="W37" s="36">
        <f>'10-URATE-SEAS'!W37-'10-URATE-SEAS'!W36</f>
        <v>0</v>
      </c>
      <c r="X37" s="36">
        <f>'10-URATE-SEAS'!X37-'10-URATE-SEAS'!X36</f>
        <v>0</v>
      </c>
    </row>
    <row r="38" spans="1:24" x14ac:dyDescent="0.2">
      <c r="A38" s="31">
        <v>2002.8333333333308</v>
      </c>
      <c r="B38" s="36">
        <f>'10-URATE-SEAS'!B38-'10-URATE-SEAS'!B37</f>
        <v>9.9999999999999645E-2</v>
      </c>
      <c r="C38" s="36">
        <f>'10-URATE-SEAS'!C38-'10-URATE-SEAS'!C37</f>
        <v>0.40000000000000036</v>
      </c>
      <c r="D38" s="36">
        <f>'10-URATE-SEAS'!D38-'10-URATE-SEAS'!D37</f>
        <v>0.39999999999999947</v>
      </c>
      <c r="E38" s="36">
        <f>'10-URATE-SEAS'!E38-'10-URATE-SEAS'!E37</f>
        <v>-9.9999999999999645E-2</v>
      </c>
      <c r="F38" s="36">
        <f>'10-URATE-SEAS'!F38-'10-URATE-SEAS'!F37</f>
        <v>-0.19999999999999929</v>
      </c>
      <c r="G38" s="36">
        <f>'10-URATE-SEAS'!G38-'10-URATE-SEAS'!G37</f>
        <v>-9.9999999999999645E-2</v>
      </c>
      <c r="H38" s="36">
        <f>'10-URATE-SEAS'!H38-'10-URATE-SEAS'!H37</f>
        <v>0</v>
      </c>
      <c r="I38" s="36">
        <f>'10-URATE-SEAS'!I38-'10-URATE-SEAS'!I37</f>
        <v>0.20000000000000018</v>
      </c>
      <c r="J38" s="36">
        <f>'10-URATE-SEAS'!J38-'10-URATE-SEAS'!J37</f>
        <v>0.10000000000000009</v>
      </c>
      <c r="K38" s="36">
        <f>'10-URATE-SEAS'!K38-'10-URATE-SEAS'!K37</f>
        <v>0.10000000000000009</v>
      </c>
      <c r="L38" s="36">
        <f>'10-URATE-SEAS'!L38-'10-URATE-SEAS'!L37</f>
        <v>0</v>
      </c>
      <c r="M38" s="36">
        <f>'10-URATE-SEAS'!M38-'10-URATE-SEAS'!M37</f>
        <v>-9.9999999999999645E-2</v>
      </c>
      <c r="N38" s="36">
        <f>'10-URATE-SEAS'!N38-'10-URATE-SEAS'!N37</f>
        <v>0</v>
      </c>
      <c r="O38" s="36">
        <f>'10-URATE-SEAS'!O38-'10-URATE-SEAS'!O37</f>
        <v>0</v>
      </c>
      <c r="P38" s="36">
        <f>'10-URATE-SEAS'!P38-'10-URATE-SEAS'!P37</f>
        <v>0</v>
      </c>
      <c r="Q38" s="36">
        <f>'10-URATE-SEAS'!Q38-'10-URATE-SEAS'!Q37</f>
        <v>0</v>
      </c>
      <c r="R38" s="36">
        <f>'10-URATE-SEAS'!R38-'10-URATE-SEAS'!R37</f>
        <v>9.9999999999999645E-2</v>
      </c>
      <c r="S38" s="36">
        <f>'10-URATE-SEAS'!S38-'10-URATE-SEAS'!S37</f>
        <v>9.9999999999999645E-2</v>
      </c>
      <c r="T38" s="36">
        <f>'10-URATE-SEAS'!T38-'10-URATE-SEAS'!T37</f>
        <v>0</v>
      </c>
      <c r="U38" s="36">
        <f>'10-URATE-SEAS'!U38-'10-URATE-SEAS'!U37</f>
        <v>0</v>
      </c>
      <c r="V38" s="36">
        <f>'10-URATE-SEAS'!V38-'10-URATE-SEAS'!V37</f>
        <v>0</v>
      </c>
      <c r="W38" s="36">
        <f>'10-URATE-SEAS'!W38-'10-URATE-SEAS'!W37</f>
        <v>0</v>
      </c>
      <c r="X38" s="36">
        <f>'10-URATE-SEAS'!X38-'10-URATE-SEAS'!X37</f>
        <v>9.9999999999999645E-2</v>
      </c>
    </row>
    <row r="39" spans="1:24" x14ac:dyDescent="0.2">
      <c r="A39" s="31">
        <v>2002.916666666664</v>
      </c>
      <c r="B39" s="36">
        <f>'10-URATE-SEAS'!B39-'10-URATE-SEAS'!B38</f>
        <v>9.9999999999999645E-2</v>
      </c>
      <c r="C39" s="36">
        <f>'10-URATE-SEAS'!C39-'10-URATE-SEAS'!C38</f>
        <v>0.19999999999999929</v>
      </c>
      <c r="D39" s="36">
        <f>'10-URATE-SEAS'!D39-'10-URATE-SEAS'!D38</f>
        <v>0.20000000000000018</v>
      </c>
      <c r="E39" s="36">
        <f>'10-URATE-SEAS'!E39-'10-URATE-SEAS'!E38</f>
        <v>0</v>
      </c>
      <c r="F39" s="36">
        <f>'10-URATE-SEAS'!F39-'10-URATE-SEAS'!F38</f>
        <v>0</v>
      </c>
      <c r="G39" s="36">
        <f>'10-URATE-SEAS'!G39-'10-URATE-SEAS'!G38</f>
        <v>0</v>
      </c>
      <c r="H39" s="36">
        <f>'10-URATE-SEAS'!H39-'10-URATE-SEAS'!H38</f>
        <v>0</v>
      </c>
      <c r="I39" s="36">
        <f>'10-URATE-SEAS'!I39-'10-URATE-SEAS'!I38</f>
        <v>0.19999999999999929</v>
      </c>
      <c r="J39" s="36">
        <f>'10-URATE-SEAS'!J39-'10-URATE-SEAS'!J38</f>
        <v>0</v>
      </c>
      <c r="K39" s="36">
        <f>'10-URATE-SEAS'!K39-'10-URATE-SEAS'!K38</f>
        <v>0.10000000000000009</v>
      </c>
      <c r="L39" s="36">
        <f>'10-URATE-SEAS'!L39-'10-URATE-SEAS'!L38</f>
        <v>-0.10000000000000053</v>
      </c>
      <c r="M39" s="36">
        <f>'10-URATE-SEAS'!M39-'10-URATE-SEAS'!M38</f>
        <v>0</v>
      </c>
      <c r="N39" s="36">
        <f>'10-URATE-SEAS'!N39-'10-URATE-SEAS'!N38</f>
        <v>0</v>
      </c>
      <c r="O39" s="36">
        <f>'10-URATE-SEAS'!O39-'10-URATE-SEAS'!O38</f>
        <v>0</v>
      </c>
      <c r="P39" s="36">
        <f>'10-URATE-SEAS'!P39-'10-URATE-SEAS'!P38</f>
        <v>9.9999999999999645E-2</v>
      </c>
      <c r="Q39" s="36">
        <f>'10-URATE-SEAS'!Q39-'10-URATE-SEAS'!Q38</f>
        <v>0</v>
      </c>
      <c r="R39" s="36">
        <f>'10-URATE-SEAS'!R39-'10-URATE-SEAS'!R38</f>
        <v>0</v>
      </c>
      <c r="S39" s="36">
        <f>'10-URATE-SEAS'!S39-'10-URATE-SEAS'!S38</f>
        <v>0</v>
      </c>
      <c r="T39" s="36">
        <f>'10-URATE-SEAS'!T39-'10-URATE-SEAS'!T38</f>
        <v>9.9999999999999645E-2</v>
      </c>
      <c r="U39" s="36">
        <f>'10-URATE-SEAS'!U39-'10-URATE-SEAS'!U38</f>
        <v>9.9999999999999645E-2</v>
      </c>
      <c r="V39" s="36">
        <f>'10-URATE-SEAS'!V39-'10-URATE-SEAS'!V38</f>
        <v>9.9999999999999645E-2</v>
      </c>
      <c r="W39" s="36">
        <f>'10-URATE-SEAS'!W39-'10-URATE-SEAS'!W38</f>
        <v>9.9999999999999645E-2</v>
      </c>
      <c r="X39" s="36">
        <f>'10-URATE-SEAS'!X39-'10-URATE-SEAS'!X38</f>
        <v>0</v>
      </c>
    </row>
    <row r="40" spans="1:24" x14ac:dyDescent="0.2">
      <c r="A40" s="31">
        <v>2002.9999999999973</v>
      </c>
      <c r="B40" s="36">
        <f>'10-URATE-SEAS'!B40-'10-URATE-SEAS'!B39</f>
        <v>9.9999999999999645E-2</v>
      </c>
      <c r="C40" s="36">
        <f>'10-URATE-SEAS'!C40-'10-URATE-SEAS'!C39</f>
        <v>0.10000000000000053</v>
      </c>
      <c r="D40" s="36">
        <f>'10-URATE-SEAS'!D40-'10-URATE-SEAS'!D39</f>
        <v>0</v>
      </c>
      <c r="E40" s="36">
        <f>'10-URATE-SEAS'!E40-'10-URATE-SEAS'!E39</f>
        <v>-9.9999999999999645E-2</v>
      </c>
      <c r="F40" s="36">
        <f>'10-URATE-SEAS'!F40-'10-URATE-SEAS'!F39</f>
        <v>0</v>
      </c>
      <c r="G40" s="36">
        <f>'10-URATE-SEAS'!G40-'10-URATE-SEAS'!G39</f>
        <v>0</v>
      </c>
      <c r="H40" s="36">
        <f>'10-URATE-SEAS'!H40-'10-URATE-SEAS'!H39</f>
        <v>9.9999999999999645E-2</v>
      </c>
      <c r="I40" s="36">
        <f>'10-URATE-SEAS'!I40-'10-URATE-SEAS'!I39</f>
        <v>0</v>
      </c>
      <c r="J40" s="36">
        <f>'10-URATE-SEAS'!J40-'10-URATE-SEAS'!J39</f>
        <v>0.20000000000000018</v>
      </c>
      <c r="K40" s="36">
        <f>'10-URATE-SEAS'!K40-'10-URATE-SEAS'!K39</f>
        <v>0</v>
      </c>
      <c r="L40" s="36">
        <f>'10-URATE-SEAS'!L40-'10-URATE-SEAS'!L39</f>
        <v>0</v>
      </c>
      <c r="M40" s="36">
        <f>'10-URATE-SEAS'!M40-'10-URATE-SEAS'!M39</f>
        <v>-9.9999999999999645E-2</v>
      </c>
      <c r="N40" s="36">
        <f>'10-URATE-SEAS'!N40-'10-URATE-SEAS'!N39</f>
        <v>0</v>
      </c>
      <c r="O40" s="36">
        <f>'10-URATE-SEAS'!O40-'10-URATE-SEAS'!O39</f>
        <v>0</v>
      </c>
      <c r="P40" s="36">
        <f>'10-URATE-SEAS'!P40-'10-URATE-SEAS'!P39</f>
        <v>0</v>
      </c>
      <c r="Q40" s="36">
        <f>'10-URATE-SEAS'!Q40-'10-URATE-SEAS'!Q39</f>
        <v>0.10000000000000053</v>
      </c>
      <c r="R40" s="36">
        <f>'10-URATE-SEAS'!R40-'10-URATE-SEAS'!R39</f>
        <v>9.9999999999999645E-2</v>
      </c>
      <c r="S40" s="36">
        <f>'10-URATE-SEAS'!S40-'10-URATE-SEAS'!S39</f>
        <v>0.10000000000000142</v>
      </c>
      <c r="T40" s="36">
        <f>'10-URATE-SEAS'!T40-'10-URATE-SEAS'!T39</f>
        <v>0</v>
      </c>
      <c r="U40" s="36">
        <f>'10-URATE-SEAS'!U40-'10-URATE-SEAS'!U39</f>
        <v>0</v>
      </c>
      <c r="V40" s="36">
        <f>'10-URATE-SEAS'!V40-'10-URATE-SEAS'!V39</f>
        <v>9.9999999999999645E-2</v>
      </c>
      <c r="W40" s="36">
        <f>'10-URATE-SEAS'!W40-'10-URATE-SEAS'!W39</f>
        <v>9.9999999999999645E-2</v>
      </c>
      <c r="X40" s="36">
        <f>'10-URATE-SEAS'!X40-'10-URATE-SEAS'!X39</f>
        <v>9.9999999999999645E-2</v>
      </c>
    </row>
    <row r="41" spans="1:24" x14ac:dyDescent="0.2">
      <c r="A41" s="31">
        <v>2003.0833333333305</v>
      </c>
      <c r="B41" s="36">
        <f>'10-URATE-SEAS'!B41-'10-URATE-SEAS'!B40</f>
        <v>0.20000000000000107</v>
      </c>
      <c r="C41" s="36">
        <f>'10-URATE-SEAS'!C41-'10-URATE-SEAS'!C40</f>
        <v>9.9999999999999645E-2</v>
      </c>
      <c r="D41" s="36">
        <f>'10-URATE-SEAS'!D41-'10-URATE-SEAS'!D40</f>
        <v>-0.20000000000000018</v>
      </c>
      <c r="E41" s="36">
        <f>'10-URATE-SEAS'!E41-'10-URATE-SEAS'!E40</f>
        <v>0.40000000000000036</v>
      </c>
      <c r="F41" s="36">
        <f>'10-URATE-SEAS'!F41-'10-URATE-SEAS'!F40</f>
        <v>-0.19999999999999929</v>
      </c>
      <c r="G41" s="36">
        <f>'10-URATE-SEAS'!G41-'10-URATE-SEAS'!G40</f>
        <v>9.9999999999999645E-2</v>
      </c>
      <c r="H41" s="36">
        <f>'10-URATE-SEAS'!H41-'10-URATE-SEAS'!H40</f>
        <v>0.30000000000000071</v>
      </c>
      <c r="I41" s="36">
        <f>'10-URATE-SEAS'!I41-'10-URATE-SEAS'!I40</f>
        <v>-9.9999999999999645E-2</v>
      </c>
      <c r="J41" s="36">
        <f>'10-URATE-SEAS'!J41-'10-URATE-SEAS'!J40</f>
        <v>0</v>
      </c>
      <c r="K41" s="36">
        <f>'10-URATE-SEAS'!K41-'10-URATE-SEAS'!K40</f>
        <v>0.20000000000000018</v>
      </c>
      <c r="L41" s="36">
        <f>'10-URATE-SEAS'!L41-'10-URATE-SEAS'!L40</f>
        <v>0</v>
      </c>
      <c r="M41" s="36">
        <f>'10-URATE-SEAS'!M41-'10-URATE-SEAS'!M40</f>
        <v>0</v>
      </c>
      <c r="N41" s="36">
        <f>'10-URATE-SEAS'!N41-'10-URATE-SEAS'!N40</f>
        <v>0</v>
      </c>
      <c r="O41" s="36">
        <f>'10-URATE-SEAS'!O41-'10-URATE-SEAS'!O40</f>
        <v>9.9999999999999645E-2</v>
      </c>
      <c r="P41" s="36">
        <f>'10-URATE-SEAS'!P41-'10-URATE-SEAS'!P40</f>
        <v>9.9999999999999645E-2</v>
      </c>
      <c r="Q41" s="36">
        <f>'10-URATE-SEAS'!Q41-'10-URATE-SEAS'!Q40</f>
        <v>9.9999999999999645E-2</v>
      </c>
      <c r="R41" s="36">
        <f>'10-URATE-SEAS'!R41-'10-URATE-SEAS'!R40</f>
        <v>9.9999999999999645E-2</v>
      </c>
      <c r="S41" s="36">
        <f>'10-URATE-SEAS'!S41-'10-URATE-SEAS'!S40</f>
        <v>9.9999999999999645E-2</v>
      </c>
      <c r="T41" s="36">
        <f>'10-URATE-SEAS'!T41-'10-URATE-SEAS'!T40</f>
        <v>0.20000000000000107</v>
      </c>
      <c r="U41" s="36">
        <f>'10-URATE-SEAS'!U41-'10-URATE-SEAS'!U40</f>
        <v>0.20000000000000107</v>
      </c>
      <c r="V41" s="36">
        <f>'10-URATE-SEAS'!V41-'10-URATE-SEAS'!V40</f>
        <v>9.9999999999999645E-2</v>
      </c>
      <c r="W41" s="36">
        <f>'10-URATE-SEAS'!W41-'10-URATE-SEAS'!W40</f>
        <v>9.9999999999999645E-2</v>
      </c>
      <c r="X41" s="36">
        <f>'10-URATE-SEAS'!X41-'10-URATE-SEAS'!X40</f>
        <v>9.9999999999999645E-2</v>
      </c>
    </row>
    <row r="42" spans="1:24" x14ac:dyDescent="0.2">
      <c r="A42" s="31">
        <v>2003.1666666666638</v>
      </c>
      <c r="B42" s="36">
        <f>'10-URATE-SEAS'!B42-'10-URATE-SEAS'!B41</f>
        <v>9.9999999999999645E-2</v>
      </c>
      <c r="C42" s="36">
        <f>'10-URATE-SEAS'!C42-'10-URATE-SEAS'!C41</f>
        <v>0.10000000000000053</v>
      </c>
      <c r="D42" s="36">
        <f>'10-URATE-SEAS'!D42-'10-URATE-SEAS'!D41</f>
        <v>-0.20000000000000018</v>
      </c>
      <c r="E42" s="36">
        <f>'10-URATE-SEAS'!E42-'10-URATE-SEAS'!E41</f>
        <v>-0.10000000000000142</v>
      </c>
      <c r="F42" s="36">
        <f>'10-URATE-SEAS'!F42-'10-URATE-SEAS'!F41</f>
        <v>-0.10000000000000142</v>
      </c>
      <c r="G42" s="36">
        <f>'10-URATE-SEAS'!G42-'10-URATE-SEAS'!G41</f>
        <v>0</v>
      </c>
      <c r="H42" s="36">
        <f>'10-URATE-SEAS'!H42-'10-URATE-SEAS'!H41</f>
        <v>0</v>
      </c>
      <c r="I42" s="36">
        <f>'10-URATE-SEAS'!I42-'10-URATE-SEAS'!I41</f>
        <v>0</v>
      </c>
      <c r="J42" s="36">
        <f>'10-URATE-SEAS'!J42-'10-URATE-SEAS'!J41</f>
        <v>0</v>
      </c>
      <c r="K42" s="36">
        <f>'10-URATE-SEAS'!K42-'10-URATE-SEAS'!K41</f>
        <v>9.9999999999999645E-2</v>
      </c>
      <c r="L42" s="36">
        <f>'10-URATE-SEAS'!L42-'10-URATE-SEAS'!L41</f>
        <v>0</v>
      </c>
      <c r="M42" s="36">
        <f>'10-URATE-SEAS'!M42-'10-URATE-SEAS'!M41</f>
        <v>0</v>
      </c>
      <c r="N42" s="36">
        <f>'10-URATE-SEAS'!N42-'10-URATE-SEAS'!N41</f>
        <v>0</v>
      </c>
      <c r="O42" s="36">
        <f>'10-URATE-SEAS'!O42-'10-URATE-SEAS'!O41</f>
        <v>0</v>
      </c>
      <c r="P42" s="36">
        <f>'10-URATE-SEAS'!P42-'10-URATE-SEAS'!P41</f>
        <v>0</v>
      </c>
      <c r="Q42" s="36">
        <f>'10-URATE-SEAS'!Q42-'10-URATE-SEAS'!Q41</f>
        <v>0</v>
      </c>
      <c r="R42" s="36">
        <f>'10-URATE-SEAS'!R42-'10-URATE-SEAS'!R41</f>
        <v>0.10000000000000142</v>
      </c>
      <c r="S42" s="36">
        <f>'10-URATE-SEAS'!S42-'10-URATE-SEAS'!S41</f>
        <v>0</v>
      </c>
      <c r="T42" s="36">
        <f>'10-URATE-SEAS'!T42-'10-URATE-SEAS'!T41</f>
        <v>0</v>
      </c>
      <c r="U42" s="36">
        <f>'10-URATE-SEAS'!U42-'10-URATE-SEAS'!U41</f>
        <v>0</v>
      </c>
      <c r="V42" s="36">
        <f>'10-URATE-SEAS'!V42-'10-URATE-SEAS'!V41</f>
        <v>0</v>
      </c>
      <c r="W42" s="36">
        <f>'10-URATE-SEAS'!W42-'10-URATE-SEAS'!W41</f>
        <v>0</v>
      </c>
      <c r="X42" s="36">
        <f>'10-URATE-SEAS'!X42-'10-URATE-SEAS'!X41</f>
        <v>0.10000000000000142</v>
      </c>
    </row>
    <row r="43" spans="1:24" x14ac:dyDescent="0.2">
      <c r="A43" s="31">
        <v>2003.249999999997</v>
      </c>
      <c r="B43" s="36">
        <f>'10-URATE-SEAS'!B43-'10-URATE-SEAS'!B42</f>
        <v>9.9999999999999645E-2</v>
      </c>
      <c r="C43" s="36">
        <f>'10-URATE-SEAS'!C43-'10-URATE-SEAS'!C42</f>
        <v>0</v>
      </c>
      <c r="D43" s="36">
        <f>'10-URATE-SEAS'!D43-'10-URATE-SEAS'!D42</f>
        <v>-0.19999999999999929</v>
      </c>
      <c r="E43" s="36">
        <f>'10-URATE-SEAS'!E43-'10-URATE-SEAS'!E42</f>
        <v>0</v>
      </c>
      <c r="F43" s="36">
        <f>'10-URATE-SEAS'!F43-'10-URATE-SEAS'!F42</f>
        <v>0</v>
      </c>
      <c r="G43" s="36">
        <f>'10-URATE-SEAS'!G43-'10-URATE-SEAS'!G42</f>
        <v>0</v>
      </c>
      <c r="H43" s="36">
        <f>'10-URATE-SEAS'!H43-'10-URATE-SEAS'!H42</f>
        <v>0</v>
      </c>
      <c r="I43" s="36">
        <f>'10-URATE-SEAS'!I43-'10-URATE-SEAS'!I42</f>
        <v>9.9999999999999645E-2</v>
      </c>
      <c r="J43" s="36">
        <f>'10-URATE-SEAS'!J43-'10-URATE-SEAS'!J42</f>
        <v>0.19999999999999973</v>
      </c>
      <c r="K43" s="36">
        <f>'10-URATE-SEAS'!K43-'10-URATE-SEAS'!K42</f>
        <v>0.10000000000000009</v>
      </c>
      <c r="L43" s="36">
        <f>'10-URATE-SEAS'!L43-'10-URATE-SEAS'!L42</f>
        <v>0</v>
      </c>
      <c r="M43" s="36">
        <f>'10-URATE-SEAS'!M43-'10-URATE-SEAS'!M42</f>
        <v>-9.9999999999999645E-2</v>
      </c>
      <c r="N43" s="36">
        <f>'10-URATE-SEAS'!N43-'10-URATE-SEAS'!N42</f>
        <v>9.9999999999999645E-2</v>
      </c>
      <c r="O43" s="36">
        <f>'10-URATE-SEAS'!O43-'10-URATE-SEAS'!O42</f>
        <v>0</v>
      </c>
      <c r="P43" s="36">
        <f>'10-URATE-SEAS'!P43-'10-URATE-SEAS'!P42</f>
        <v>0</v>
      </c>
      <c r="Q43" s="36">
        <f>'10-URATE-SEAS'!Q43-'10-URATE-SEAS'!Q42</f>
        <v>9.9999999999999645E-2</v>
      </c>
      <c r="R43" s="36">
        <f>'10-URATE-SEAS'!R43-'10-URATE-SEAS'!R42</f>
        <v>0</v>
      </c>
      <c r="S43" s="36">
        <f>'10-URATE-SEAS'!S43-'10-URATE-SEAS'!S42</f>
        <v>9.9999999999999645E-2</v>
      </c>
      <c r="T43" s="36">
        <f>'10-URATE-SEAS'!T43-'10-URATE-SEAS'!T42</f>
        <v>0</v>
      </c>
      <c r="U43" s="36">
        <f>'10-URATE-SEAS'!U43-'10-URATE-SEAS'!U42</f>
        <v>0</v>
      </c>
      <c r="V43" s="36">
        <f>'10-URATE-SEAS'!V43-'10-URATE-SEAS'!V42</f>
        <v>0.10000000000000142</v>
      </c>
      <c r="W43" s="36">
        <f>'10-URATE-SEAS'!W43-'10-URATE-SEAS'!W42</f>
        <v>0.10000000000000142</v>
      </c>
      <c r="X43" s="36">
        <f>'10-URATE-SEAS'!X43-'10-URATE-SEAS'!X42</f>
        <v>0</v>
      </c>
    </row>
    <row r="44" spans="1:24" x14ac:dyDescent="0.2">
      <c r="A44" s="31">
        <v>2003.3333333333303</v>
      </c>
      <c r="B44" s="36">
        <f>'10-URATE-SEAS'!B44-'10-URATE-SEAS'!B43</f>
        <v>9.9999999999999645E-2</v>
      </c>
      <c r="C44" s="36">
        <f>'10-URATE-SEAS'!C44-'10-URATE-SEAS'!C43</f>
        <v>0</v>
      </c>
      <c r="D44" s="36">
        <f>'10-URATE-SEAS'!D44-'10-URATE-SEAS'!D43</f>
        <v>9.9999999999999645E-2</v>
      </c>
      <c r="E44" s="36">
        <f>'10-URATE-SEAS'!E44-'10-URATE-SEAS'!E43</f>
        <v>-0.29999999999999893</v>
      </c>
      <c r="F44" s="36">
        <f>'10-URATE-SEAS'!F44-'10-URATE-SEAS'!F43</f>
        <v>0</v>
      </c>
      <c r="G44" s="36">
        <f>'10-URATE-SEAS'!G44-'10-URATE-SEAS'!G43</f>
        <v>-0.19999999999999929</v>
      </c>
      <c r="H44" s="36">
        <f>'10-URATE-SEAS'!H44-'10-URATE-SEAS'!H43</f>
        <v>0.19999999999999929</v>
      </c>
      <c r="I44" s="36">
        <f>'10-URATE-SEAS'!I44-'10-URATE-SEAS'!I43</f>
        <v>9.9999999999999645E-2</v>
      </c>
      <c r="J44" s="36">
        <f>'10-URATE-SEAS'!J44-'10-URATE-SEAS'!J43</f>
        <v>0.10000000000000009</v>
      </c>
      <c r="K44" s="36">
        <f>'10-URATE-SEAS'!K44-'10-URATE-SEAS'!K43</f>
        <v>0.10000000000000009</v>
      </c>
      <c r="L44" s="36">
        <f>'10-URATE-SEAS'!L44-'10-URATE-SEAS'!L43</f>
        <v>0</v>
      </c>
      <c r="M44" s="36">
        <f>'10-URATE-SEAS'!M44-'10-URATE-SEAS'!M43</f>
        <v>0</v>
      </c>
      <c r="N44" s="36">
        <f>'10-URATE-SEAS'!N44-'10-URATE-SEAS'!N43</f>
        <v>-9.9999999999999645E-2</v>
      </c>
      <c r="O44" s="36">
        <f>'10-URATE-SEAS'!O44-'10-URATE-SEAS'!O43</f>
        <v>0</v>
      </c>
      <c r="P44" s="36">
        <f>'10-URATE-SEAS'!P44-'10-URATE-SEAS'!P43</f>
        <v>0</v>
      </c>
      <c r="Q44" s="36">
        <f>'10-URATE-SEAS'!Q44-'10-URATE-SEAS'!Q43</f>
        <v>-9.9999999999999645E-2</v>
      </c>
      <c r="R44" s="36">
        <f>'10-URATE-SEAS'!R44-'10-URATE-SEAS'!R43</f>
        <v>0</v>
      </c>
      <c r="S44" s="36">
        <f>'10-URATE-SEAS'!S44-'10-URATE-SEAS'!S43</f>
        <v>0</v>
      </c>
      <c r="T44" s="36">
        <f>'10-URATE-SEAS'!T44-'10-URATE-SEAS'!T43</f>
        <v>0</v>
      </c>
      <c r="U44" s="36">
        <f>'10-URATE-SEAS'!U44-'10-URATE-SEAS'!U43</f>
        <v>0</v>
      </c>
      <c r="V44" s="36">
        <f>'10-URATE-SEAS'!V44-'10-URATE-SEAS'!V43</f>
        <v>0</v>
      </c>
      <c r="W44" s="36">
        <f>'10-URATE-SEAS'!W44-'10-URATE-SEAS'!W43</f>
        <v>0</v>
      </c>
      <c r="X44" s="36">
        <f>'10-URATE-SEAS'!X44-'10-URATE-SEAS'!X43</f>
        <v>0</v>
      </c>
    </row>
    <row r="45" spans="1:24" x14ac:dyDescent="0.2">
      <c r="A45" s="31">
        <v>2003.4166666666636</v>
      </c>
      <c r="B45" s="36">
        <f>'10-URATE-SEAS'!B45-'10-URATE-SEAS'!B44</f>
        <v>0</v>
      </c>
      <c r="C45" s="36">
        <f>'10-URATE-SEAS'!C45-'10-URATE-SEAS'!C44</f>
        <v>0</v>
      </c>
      <c r="D45" s="36">
        <f>'10-URATE-SEAS'!D45-'10-URATE-SEAS'!D44</f>
        <v>-9.9999999999999645E-2</v>
      </c>
      <c r="E45" s="36">
        <f>'10-URATE-SEAS'!E45-'10-URATE-SEAS'!E44</f>
        <v>9.9999999999999645E-2</v>
      </c>
      <c r="F45" s="36">
        <f>'10-URATE-SEAS'!F45-'10-URATE-SEAS'!F44</f>
        <v>0</v>
      </c>
      <c r="G45" s="36">
        <f>'10-URATE-SEAS'!G45-'10-URATE-SEAS'!G44</f>
        <v>-9.9999999999999645E-2</v>
      </c>
      <c r="H45" s="36">
        <f>'10-URATE-SEAS'!H45-'10-URATE-SEAS'!H44</f>
        <v>0</v>
      </c>
      <c r="I45" s="36">
        <f>'10-URATE-SEAS'!I45-'10-URATE-SEAS'!I44</f>
        <v>0</v>
      </c>
      <c r="J45" s="36">
        <f>'10-URATE-SEAS'!J45-'10-URATE-SEAS'!J44</f>
        <v>0.10000000000000009</v>
      </c>
      <c r="K45" s="36">
        <f>'10-URATE-SEAS'!K45-'10-URATE-SEAS'!K44</f>
        <v>0.10000000000000009</v>
      </c>
      <c r="L45" s="36">
        <f>'10-URATE-SEAS'!L45-'10-URATE-SEAS'!L44</f>
        <v>0.10000000000000053</v>
      </c>
      <c r="M45" s="36">
        <f>'10-URATE-SEAS'!M45-'10-URATE-SEAS'!M44</f>
        <v>0</v>
      </c>
      <c r="N45" s="36">
        <f>'10-URATE-SEAS'!N45-'10-URATE-SEAS'!N44</f>
        <v>0</v>
      </c>
      <c r="O45" s="36">
        <f>'10-URATE-SEAS'!O45-'10-URATE-SEAS'!O44</f>
        <v>0</v>
      </c>
      <c r="P45" s="36">
        <f>'10-URATE-SEAS'!P45-'10-URATE-SEAS'!P44</f>
        <v>0</v>
      </c>
      <c r="Q45" s="36">
        <f>'10-URATE-SEAS'!Q45-'10-URATE-SEAS'!Q44</f>
        <v>0</v>
      </c>
      <c r="R45" s="36">
        <f>'10-URATE-SEAS'!R45-'10-URATE-SEAS'!R44</f>
        <v>0</v>
      </c>
      <c r="S45" s="36">
        <f>'10-URATE-SEAS'!S45-'10-URATE-SEAS'!S44</f>
        <v>0</v>
      </c>
      <c r="T45" s="36">
        <f>'10-URATE-SEAS'!T45-'10-URATE-SEAS'!T44</f>
        <v>9.9999999999999645E-2</v>
      </c>
      <c r="U45" s="36">
        <f>'10-URATE-SEAS'!U45-'10-URATE-SEAS'!U44</f>
        <v>0</v>
      </c>
      <c r="V45" s="36">
        <f>'10-URATE-SEAS'!V45-'10-URATE-SEAS'!V44</f>
        <v>0</v>
      </c>
      <c r="W45" s="36">
        <f>'10-URATE-SEAS'!W45-'10-URATE-SEAS'!W44</f>
        <v>0</v>
      </c>
      <c r="X45" s="36">
        <f>'10-URATE-SEAS'!X45-'10-URATE-SEAS'!X44</f>
        <v>0</v>
      </c>
    </row>
    <row r="46" spans="1:24" x14ac:dyDescent="0.2">
      <c r="A46" s="31">
        <v>2003.4999999999968</v>
      </c>
      <c r="B46" s="36">
        <f>'10-URATE-SEAS'!B46-'10-URATE-SEAS'!B45</f>
        <v>0.10000000000000142</v>
      </c>
      <c r="C46" s="36">
        <f>'10-URATE-SEAS'!C46-'10-URATE-SEAS'!C45</f>
        <v>0</v>
      </c>
      <c r="D46" s="36">
        <f>'10-URATE-SEAS'!D46-'10-URATE-SEAS'!D45</f>
        <v>0.19999999999999929</v>
      </c>
      <c r="E46" s="36">
        <f>'10-URATE-SEAS'!E46-'10-URATE-SEAS'!E45</f>
        <v>0</v>
      </c>
      <c r="F46" s="36">
        <f>'10-URATE-SEAS'!F46-'10-URATE-SEAS'!F45</f>
        <v>0</v>
      </c>
      <c r="G46" s="36">
        <f>'10-URATE-SEAS'!G46-'10-URATE-SEAS'!G45</f>
        <v>9.9999999999999645E-2</v>
      </c>
      <c r="H46" s="36">
        <f>'10-URATE-SEAS'!H46-'10-URATE-SEAS'!H45</f>
        <v>0</v>
      </c>
      <c r="I46" s="36">
        <f>'10-URATE-SEAS'!I46-'10-URATE-SEAS'!I45</f>
        <v>-9.9999999999999645E-2</v>
      </c>
      <c r="J46" s="36">
        <f>'10-URATE-SEAS'!J46-'10-URATE-SEAS'!J45</f>
        <v>9.9999999999999645E-2</v>
      </c>
      <c r="K46" s="36">
        <f>'10-URATE-SEAS'!K46-'10-URATE-SEAS'!K45</f>
        <v>0.10000000000000009</v>
      </c>
      <c r="L46" s="36">
        <f>'10-URATE-SEAS'!L46-'10-URATE-SEAS'!L45</f>
        <v>9.9999999999999645E-2</v>
      </c>
      <c r="M46" s="36">
        <f>'10-URATE-SEAS'!M46-'10-URATE-SEAS'!M45</f>
        <v>0</v>
      </c>
      <c r="N46" s="36">
        <f>'10-URATE-SEAS'!N46-'10-URATE-SEAS'!N45</f>
        <v>9.9999999999999645E-2</v>
      </c>
      <c r="O46" s="36">
        <f>'10-URATE-SEAS'!O46-'10-URATE-SEAS'!O45</f>
        <v>0</v>
      </c>
      <c r="P46" s="36">
        <f>'10-URATE-SEAS'!P46-'10-URATE-SEAS'!P45</f>
        <v>0</v>
      </c>
      <c r="Q46" s="36">
        <f>'10-URATE-SEAS'!Q46-'10-URATE-SEAS'!Q45</f>
        <v>9.9999999999999645E-2</v>
      </c>
      <c r="R46" s="36">
        <f>'10-URATE-SEAS'!R46-'10-URATE-SEAS'!R45</f>
        <v>9.9999999999999645E-2</v>
      </c>
      <c r="S46" s="36">
        <f>'10-URATE-SEAS'!S46-'10-URATE-SEAS'!S45</f>
        <v>0</v>
      </c>
      <c r="T46" s="36">
        <f>'10-URATE-SEAS'!T46-'10-URATE-SEAS'!T45</f>
        <v>0</v>
      </c>
      <c r="U46" s="36">
        <f>'10-URATE-SEAS'!U46-'10-URATE-SEAS'!U45</f>
        <v>9.9999999999999645E-2</v>
      </c>
      <c r="V46" s="36">
        <f>'10-URATE-SEAS'!V46-'10-URATE-SEAS'!V45</f>
        <v>0</v>
      </c>
      <c r="W46" s="36">
        <f>'10-URATE-SEAS'!W46-'10-URATE-SEAS'!W45</f>
        <v>0</v>
      </c>
      <c r="X46" s="36">
        <f>'10-URATE-SEAS'!X46-'10-URATE-SEAS'!X45</f>
        <v>9.9999999999999645E-2</v>
      </c>
    </row>
    <row r="47" spans="1:24" x14ac:dyDescent="0.2">
      <c r="A47" s="31">
        <v>2003.5833333333301</v>
      </c>
      <c r="B47" s="36">
        <f>'10-URATE-SEAS'!B47-'10-URATE-SEAS'!B46</f>
        <v>0</v>
      </c>
      <c r="C47" s="36">
        <f>'10-URATE-SEAS'!C47-'10-URATE-SEAS'!C46</f>
        <v>-0.10000000000000053</v>
      </c>
      <c r="D47" s="36">
        <f>'10-URATE-SEAS'!D47-'10-URATE-SEAS'!D46</f>
        <v>0.10000000000000053</v>
      </c>
      <c r="E47" s="36">
        <f>'10-URATE-SEAS'!E47-'10-URATE-SEAS'!E46</f>
        <v>-9.9999999999999645E-2</v>
      </c>
      <c r="F47" s="36">
        <f>'10-URATE-SEAS'!F47-'10-URATE-SEAS'!F46</f>
        <v>0</v>
      </c>
      <c r="G47" s="36">
        <f>'10-URATE-SEAS'!G47-'10-URATE-SEAS'!G46</f>
        <v>0</v>
      </c>
      <c r="H47" s="36">
        <f>'10-URATE-SEAS'!H47-'10-URATE-SEAS'!H46</f>
        <v>-9.9999999999999645E-2</v>
      </c>
      <c r="I47" s="36">
        <f>'10-URATE-SEAS'!I47-'10-URATE-SEAS'!I46</f>
        <v>0</v>
      </c>
      <c r="J47" s="36">
        <f>'10-URATE-SEAS'!J47-'10-URATE-SEAS'!J46</f>
        <v>0.10000000000000053</v>
      </c>
      <c r="K47" s="36">
        <f>'10-URATE-SEAS'!K47-'10-URATE-SEAS'!K46</f>
        <v>0.19999999999999973</v>
      </c>
      <c r="L47" s="36">
        <f>'10-URATE-SEAS'!L47-'10-URATE-SEAS'!L46</f>
        <v>0.10000000000000053</v>
      </c>
      <c r="M47" s="36">
        <f>'10-URATE-SEAS'!M47-'10-URATE-SEAS'!M46</f>
        <v>0</v>
      </c>
      <c r="N47" s="36">
        <f>'10-URATE-SEAS'!N47-'10-URATE-SEAS'!N46</f>
        <v>0</v>
      </c>
      <c r="O47" s="36">
        <f>'10-URATE-SEAS'!O47-'10-URATE-SEAS'!O46</f>
        <v>0</v>
      </c>
      <c r="P47" s="36">
        <f>'10-URATE-SEAS'!P47-'10-URATE-SEAS'!P46</f>
        <v>0</v>
      </c>
      <c r="Q47" s="36">
        <f>'10-URATE-SEAS'!Q47-'10-URATE-SEAS'!Q46</f>
        <v>0</v>
      </c>
      <c r="R47" s="36">
        <f>'10-URATE-SEAS'!R47-'10-URATE-SEAS'!R46</f>
        <v>-9.9999999999999645E-2</v>
      </c>
      <c r="S47" s="36">
        <f>'10-URATE-SEAS'!S47-'10-URATE-SEAS'!S46</f>
        <v>0</v>
      </c>
      <c r="T47" s="36">
        <f>'10-URATE-SEAS'!T47-'10-URATE-SEAS'!T46</f>
        <v>0</v>
      </c>
      <c r="U47" s="36">
        <f>'10-URATE-SEAS'!U47-'10-URATE-SEAS'!U46</f>
        <v>-9.9999999999999645E-2</v>
      </c>
      <c r="V47" s="36">
        <f>'10-URATE-SEAS'!V47-'10-URATE-SEAS'!V46</f>
        <v>0</v>
      </c>
      <c r="W47" s="36">
        <f>'10-URATE-SEAS'!W47-'10-URATE-SEAS'!W46</f>
        <v>0</v>
      </c>
      <c r="X47" s="36">
        <f>'10-URATE-SEAS'!X47-'10-URATE-SEAS'!X46</f>
        <v>-9.9999999999999645E-2</v>
      </c>
    </row>
    <row r="48" spans="1:24" x14ac:dyDescent="0.2">
      <c r="A48" s="31">
        <v>2003.6666666666633</v>
      </c>
      <c r="B48" s="36">
        <f>'10-URATE-SEAS'!B48-'10-URATE-SEAS'!B47</f>
        <v>0</v>
      </c>
      <c r="C48" s="36">
        <f>'10-URATE-SEAS'!C48-'10-URATE-SEAS'!C47</f>
        <v>0</v>
      </c>
      <c r="D48" s="36">
        <f>'10-URATE-SEAS'!D48-'10-URATE-SEAS'!D47</f>
        <v>9.9999999999999645E-2</v>
      </c>
      <c r="E48" s="36">
        <f>'10-URATE-SEAS'!E48-'10-URATE-SEAS'!E47</f>
        <v>0</v>
      </c>
      <c r="F48" s="36">
        <f>'10-URATE-SEAS'!F48-'10-URATE-SEAS'!F47</f>
        <v>0</v>
      </c>
      <c r="G48" s="36">
        <f>'10-URATE-SEAS'!G48-'10-URATE-SEAS'!G47</f>
        <v>0</v>
      </c>
      <c r="H48" s="36">
        <f>'10-URATE-SEAS'!H48-'10-URATE-SEAS'!H47</f>
        <v>-0.19999999999999929</v>
      </c>
      <c r="I48" s="36">
        <f>'10-URATE-SEAS'!I48-'10-URATE-SEAS'!I47</f>
        <v>-9.9999999999999645E-2</v>
      </c>
      <c r="J48" s="36">
        <f>'10-URATE-SEAS'!J48-'10-URATE-SEAS'!J47</f>
        <v>9.9999999999999645E-2</v>
      </c>
      <c r="K48" s="36">
        <f>'10-URATE-SEAS'!K48-'10-URATE-SEAS'!K47</f>
        <v>0</v>
      </c>
      <c r="L48" s="36">
        <f>'10-URATE-SEAS'!L48-'10-URATE-SEAS'!L47</f>
        <v>0</v>
      </c>
      <c r="M48" s="36">
        <f>'10-URATE-SEAS'!M48-'10-URATE-SEAS'!M47</f>
        <v>0</v>
      </c>
      <c r="N48" s="36">
        <f>'10-URATE-SEAS'!N48-'10-URATE-SEAS'!N47</f>
        <v>-9.9999999999999645E-2</v>
      </c>
      <c r="O48" s="36">
        <f>'10-URATE-SEAS'!O48-'10-URATE-SEAS'!O47</f>
        <v>0</v>
      </c>
      <c r="P48" s="36">
        <f>'10-URATE-SEAS'!P48-'10-URATE-SEAS'!P47</f>
        <v>0</v>
      </c>
      <c r="Q48" s="36">
        <f>'10-URATE-SEAS'!Q48-'10-URATE-SEAS'!Q47</f>
        <v>0</v>
      </c>
      <c r="R48" s="36">
        <f>'10-URATE-SEAS'!R48-'10-URATE-SEAS'!R47</f>
        <v>0</v>
      </c>
      <c r="S48" s="36">
        <f>'10-URATE-SEAS'!S48-'10-URATE-SEAS'!S47</f>
        <v>0</v>
      </c>
      <c r="T48" s="36">
        <f>'10-URATE-SEAS'!T48-'10-URATE-SEAS'!T47</f>
        <v>-9.9999999999999645E-2</v>
      </c>
      <c r="U48" s="36">
        <f>'10-URATE-SEAS'!U48-'10-URATE-SEAS'!U47</f>
        <v>0</v>
      </c>
      <c r="V48" s="36">
        <f>'10-URATE-SEAS'!V48-'10-URATE-SEAS'!V47</f>
        <v>0</v>
      </c>
      <c r="W48" s="36">
        <f>'10-URATE-SEAS'!W48-'10-URATE-SEAS'!W47</f>
        <v>0</v>
      </c>
      <c r="X48" s="36">
        <f>'10-URATE-SEAS'!X48-'10-URATE-SEAS'!X47</f>
        <v>0</v>
      </c>
    </row>
    <row r="49" spans="1:24" x14ac:dyDescent="0.2">
      <c r="A49" s="31">
        <v>2003.7499999999966</v>
      </c>
      <c r="B49" s="36">
        <f>'10-URATE-SEAS'!B49-'10-URATE-SEAS'!B48</f>
        <v>0</v>
      </c>
      <c r="C49" s="36">
        <f>'10-URATE-SEAS'!C49-'10-URATE-SEAS'!C48</f>
        <v>0.20000000000000018</v>
      </c>
      <c r="D49" s="36">
        <f>'10-URATE-SEAS'!D49-'10-URATE-SEAS'!D48</f>
        <v>-9.9999999999999645E-2</v>
      </c>
      <c r="E49" s="36">
        <f>'10-URATE-SEAS'!E49-'10-URATE-SEAS'!E48</f>
        <v>0</v>
      </c>
      <c r="F49" s="36">
        <f>'10-URATE-SEAS'!F49-'10-URATE-SEAS'!F48</f>
        <v>0</v>
      </c>
      <c r="G49" s="36">
        <f>'10-URATE-SEAS'!G49-'10-URATE-SEAS'!G48</f>
        <v>0</v>
      </c>
      <c r="H49" s="36">
        <f>'10-URATE-SEAS'!H49-'10-URATE-SEAS'!H48</f>
        <v>0.19999999999999929</v>
      </c>
      <c r="I49" s="36">
        <f>'10-URATE-SEAS'!I49-'10-URATE-SEAS'!I48</f>
        <v>9.9999999999999645E-2</v>
      </c>
      <c r="J49" s="36">
        <f>'10-URATE-SEAS'!J49-'10-URATE-SEAS'!J48</f>
        <v>0.10000000000000053</v>
      </c>
      <c r="K49" s="36">
        <f>'10-URATE-SEAS'!K49-'10-URATE-SEAS'!K48</f>
        <v>0.19999999999999973</v>
      </c>
      <c r="L49" s="36">
        <f>'10-URATE-SEAS'!L49-'10-URATE-SEAS'!L48</f>
        <v>0</v>
      </c>
      <c r="M49" s="36">
        <f>'10-URATE-SEAS'!M49-'10-URATE-SEAS'!M48</f>
        <v>0</v>
      </c>
      <c r="N49" s="36">
        <f>'10-URATE-SEAS'!N49-'10-URATE-SEAS'!N48</f>
        <v>0</v>
      </c>
      <c r="O49" s="36">
        <f>'10-URATE-SEAS'!O49-'10-URATE-SEAS'!O48</f>
        <v>0</v>
      </c>
      <c r="P49" s="36">
        <f>'10-URATE-SEAS'!P49-'10-URATE-SEAS'!P48</f>
        <v>0</v>
      </c>
      <c r="Q49" s="36">
        <f>'10-URATE-SEAS'!Q49-'10-URATE-SEAS'!Q48</f>
        <v>0</v>
      </c>
      <c r="R49" s="36">
        <f>'10-URATE-SEAS'!R49-'10-URATE-SEAS'!R48</f>
        <v>0</v>
      </c>
      <c r="S49" s="36">
        <f>'10-URATE-SEAS'!S49-'10-URATE-SEAS'!S48</f>
        <v>0</v>
      </c>
      <c r="T49" s="36">
        <f>'10-URATE-SEAS'!T49-'10-URATE-SEAS'!T48</f>
        <v>9.9999999999999645E-2</v>
      </c>
      <c r="U49" s="36">
        <f>'10-URATE-SEAS'!U49-'10-URATE-SEAS'!U48</f>
        <v>9.9999999999999645E-2</v>
      </c>
      <c r="V49" s="36">
        <f>'10-URATE-SEAS'!V49-'10-URATE-SEAS'!V48</f>
        <v>0</v>
      </c>
      <c r="W49" s="36">
        <f>'10-URATE-SEAS'!W49-'10-URATE-SEAS'!W48</f>
        <v>0</v>
      </c>
      <c r="X49" s="36">
        <f>'10-URATE-SEAS'!X49-'10-URATE-SEAS'!X48</f>
        <v>0</v>
      </c>
    </row>
    <row r="50" spans="1:24" x14ac:dyDescent="0.2">
      <c r="A50" s="31">
        <v>2003.8333333333298</v>
      </c>
      <c r="B50" s="36">
        <f>'10-URATE-SEAS'!B50-'10-URATE-SEAS'!B49</f>
        <v>0</v>
      </c>
      <c r="C50" s="36">
        <f>'10-URATE-SEAS'!C50-'10-URATE-SEAS'!C49</f>
        <v>9.9999999999999645E-2</v>
      </c>
      <c r="D50" s="36">
        <f>'10-URATE-SEAS'!D50-'10-URATE-SEAS'!D49</f>
        <v>-0.20000000000000018</v>
      </c>
      <c r="E50" s="36">
        <f>'10-URATE-SEAS'!E50-'10-URATE-SEAS'!E49</f>
        <v>-0.20000000000000107</v>
      </c>
      <c r="F50" s="36">
        <f>'10-URATE-SEAS'!F50-'10-URATE-SEAS'!F49</f>
        <v>0.20000000000000107</v>
      </c>
      <c r="G50" s="36">
        <f>'10-URATE-SEAS'!G50-'10-URATE-SEAS'!G49</f>
        <v>-9.9999999999999645E-2</v>
      </c>
      <c r="H50" s="36">
        <f>'10-URATE-SEAS'!H50-'10-URATE-SEAS'!H49</f>
        <v>0.19999999999999929</v>
      </c>
      <c r="I50" s="36">
        <f>'10-URATE-SEAS'!I50-'10-URATE-SEAS'!I49</f>
        <v>0.20000000000000107</v>
      </c>
      <c r="J50" s="36">
        <f>'10-URATE-SEAS'!J50-'10-URATE-SEAS'!J49</f>
        <v>9.9999999999999645E-2</v>
      </c>
      <c r="K50" s="36">
        <f>'10-URATE-SEAS'!K50-'10-URATE-SEAS'!K49</f>
        <v>0.10000000000000053</v>
      </c>
      <c r="L50" s="36">
        <f>'10-URATE-SEAS'!L50-'10-URATE-SEAS'!L49</f>
        <v>0</v>
      </c>
      <c r="M50" s="36">
        <f>'10-URATE-SEAS'!M50-'10-URATE-SEAS'!M49</f>
        <v>9.9999999999999645E-2</v>
      </c>
      <c r="N50" s="36">
        <f>'10-URATE-SEAS'!N50-'10-URATE-SEAS'!N49</f>
        <v>0</v>
      </c>
      <c r="O50" s="36">
        <f>'10-URATE-SEAS'!O50-'10-URATE-SEAS'!O49</f>
        <v>0</v>
      </c>
      <c r="P50" s="36">
        <f>'10-URATE-SEAS'!P50-'10-URATE-SEAS'!P49</f>
        <v>0</v>
      </c>
      <c r="Q50" s="36">
        <f>'10-URATE-SEAS'!Q50-'10-URATE-SEAS'!Q49</f>
        <v>0</v>
      </c>
      <c r="R50" s="36">
        <f>'10-URATE-SEAS'!R50-'10-URATE-SEAS'!R49</f>
        <v>0</v>
      </c>
      <c r="S50" s="36">
        <f>'10-URATE-SEAS'!S50-'10-URATE-SEAS'!S49</f>
        <v>0</v>
      </c>
      <c r="T50" s="36">
        <f>'10-URATE-SEAS'!T50-'10-URATE-SEAS'!T49</f>
        <v>0</v>
      </c>
      <c r="U50" s="36">
        <f>'10-URATE-SEAS'!U50-'10-URATE-SEAS'!U49</f>
        <v>0</v>
      </c>
      <c r="V50" s="36">
        <f>'10-URATE-SEAS'!V50-'10-URATE-SEAS'!V49</f>
        <v>0</v>
      </c>
      <c r="W50" s="36">
        <f>'10-URATE-SEAS'!W50-'10-URATE-SEAS'!W49</f>
        <v>0</v>
      </c>
      <c r="X50" s="36">
        <f>'10-URATE-SEAS'!X50-'10-URATE-SEAS'!X49</f>
        <v>0</v>
      </c>
    </row>
    <row r="51" spans="1:24" x14ac:dyDescent="0.2">
      <c r="A51" s="31">
        <v>2003.9166666666631</v>
      </c>
      <c r="B51" s="36">
        <f>'10-URATE-SEAS'!B51-'10-URATE-SEAS'!B50</f>
        <v>0</v>
      </c>
      <c r="C51" s="36">
        <f>'10-URATE-SEAS'!C51-'10-URATE-SEAS'!C50</f>
        <v>-9.9999999999999645E-2</v>
      </c>
      <c r="D51" s="36">
        <f>'10-URATE-SEAS'!D51-'10-URATE-SEAS'!D50</f>
        <v>-9.9999999999999645E-2</v>
      </c>
      <c r="E51" s="36">
        <f>'10-URATE-SEAS'!E51-'10-URATE-SEAS'!E50</f>
        <v>0</v>
      </c>
      <c r="F51" s="36">
        <f>'10-URATE-SEAS'!F51-'10-URATE-SEAS'!F50</f>
        <v>0</v>
      </c>
      <c r="G51" s="36">
        <f>'10-URATE-SEAS'!G51-'10-URATE-SEAS'!G50</f>
        <v>-9.9999999999999645E-2</v>
      </c>
      <c r="H51" s="36">
        <f>'10-URATE-SEAS'!H51-'10-URATE-SEAS'!H50</f>
        <v>0</v>
      </c>
      <c r="I51" s="36">
        <f>'10-URATE-SEAS'!I51-'10-URATE-SEAS'!I50</f>
        <v>9.9999999999999645E-2</v>
      </c>
      <c r="J51" s="36">
        <f>'10-URATE-SEAS'!J51-'10-URATE-SEAS'!J50</f>
        <v>9.9999999999999645E-2</v>
      </c>
      <c r="K51" s="36">
        <f>'10-URATE-SEAS'!K51-'10-URATE-SEAS'!K50</f>
        <v>9.9999999999999645E-2</v>
      </c>
      <c r="L51" s="36">
        <f>'10-URATE-SEAS'!L51-'10-URATE-SEAS'!L50</f>
        <v>9.9999999999999645E-2</v>
      </c>
      <c r="M51" s="36">
        <f>'10-URATE-SEAS'!M51-'10-URATE-SEAS'!M50</f>
        <v>0</v>
      </c>
      <c r="N51" s="36">
        <f>'10-URATE-SEAS'!N51-'10-URATE-SEAS'!N50</f>
        <v>9.9999999999999645E-2</v>
      </c>
      <c r="O51" s="36">
        <f>'10-URATE-SEAS'!O51-'10-URATE-SEAS'!O50</f>
        <v>0</v>
      </c>
      <c r="P51" s="36">
        <f>'10-URATE-SEAS'!P51-'10-URATE-SEAS'!P50</f>
        <v>0</v>
      </c>
      <c r="Q51" s="36">
        <f>'10-URATE-SEAS'!Q51-'10-URATE-SEAS'!Q50</f>
        <v>0</v>
      </c>
      <c r="R51" s="36">
        <f>'10-URATE-SEAS'!R51-'10-URATE-SEAS'!R50</f>
        <v>9.9999999999999645E-2</v>
      </c>
      <c r="S51" s="36">
        <f>'10-URATE-SEAS'!S51-'10-URATE-SEAS'!S50</f>
        <v>0</v>
      </c>
      <c r="T51" s="36">
        <f>'10-URATE-SEAS'!T51-'10-URATE-SEAS'!T50</f>
        <v>0</v>
      </c>
      <c r="U51" s="36">
        <f>'10-URATE-SEAS'!U51-'10-URATE-SEAS'!U50</f>
        <v>0</v>
      </c>
      <c r="V51" s="36">
        <f>'10-URATE-SEAS'!V51-'10-URATE-SEAS'!V50</f>
        <v>0</v>
      </c>
      <c r="W51" s="36">
        <f>'10-URATE-SEAS'!W51-'10-URATE-SEAS'!W50</f>
        <v>0</v>
      </c>
      <c r="X51" s="36">
        <f>'10-URATE-SEAS'!X51-'10-URATE-SEAS'!X50</f>
        <v>9.9999999999999645E-2</v>
      </c>
    </row>
    <row r="52" spans="1:24" x14ac:dyDescent="0.2">
      <c r="A52" s="31">
        <v>2003.9999999999964</v>
      </c>
      <c r="B52" s="36">
        <f>'10-URATE-SEAS'!B52-'10-URATE-SEAS'!B51</f>
        <v>0</v>
      </c>
      <c r="C52" s="36">
        <f>'10-URATE-SEAS'!C52-'10-URATE-SEAS'!C51</f>
        <v>-9.9999999999999645E-2</v>
      </c>
      <c r="D52" s="36">
        <f>'10-URATE-SEAS'!D52-'10-URATE-SEAS'!D51</f>
        <v>0.19999999999999929</v>
      </c>
      <c r="E52" s="36">
        <f>'10-URATE-SEAS'!E52-'10-URATE-SEAS'!E51</f>
        <v>0</v>
      </c>
      <c r="F52" s="36">
        <f>'10-URATE-SEAS'!F52-'10-URATE-SEAS'!F51</f>
        <v>0</v>
      </c>
      <c r="G52" s="36">
        <f>'10-URATE-SEAS'!G52-'10-URATE-SEAS'!G51</f>
        <v>9.9999999999999645E-2</v>
      </c>
      <c r="H52" s="36">
        <f>'10-URATE-SEAS'!H52-'10-URATE-SEAS'!H51</f>
        <v>0.20000000000000107</v>
      </c>
      <c r="I52" s="36">
        <f>'10-URATE-SEAS'!I52-'10-URATE-SEAS'!I51</f>
        <v>9.9999999999999645E-2</v>
      </c>
      <c r="J52" s="36">
        <f>'10-URATE-SEAS'!J52-'10-URATE-SEAS'!J51</f>
        <v>0.10000000000000053</v>
      </c>
      <c r="K52" s="36">
        <f>'10-URATE-SEAS'!K52-'10-URATE-SEAS'!K51</f>
        <v>0.10000000000000053</v>
      </c>
      <c r="L52" s="36">
        <f>'10-URATE-SEAS'!L52-'10-URATE-SEAS'!L51</f>
        <v>0</v>
      </c>
      <c r="M52" s="36">
        <f>'10-URATE-SEAS'!M52-'10-URATE-SEAS'!M51</f>
        <v>0</v>
      </c>
      <c r="N52" s="36">
        <f>'10-URATE-SEAS'!N52-'10-URATE-SEAS'!N51</f>
        <v>0</v>
      </c>
      <c r="O52" s="36">
        <f>'10-URATE-SEAS'!O52-'10-URATE-SEAS'!O51</f>
        <v>9.9999999999999645E-2</v>
      </c>
      <c r="P52" s="36">
        <f>'10-URATE-SEAS'!P52-'10-URATE-SEAS'!P51</f>
        <v>9.9999999999999645E-2</v>
      </c>
      <c r="Q52" s="36">
        <f>'10-URATE-SEAS'!Q52-'10-URATE-SEAS'!Q51</f>
        <v>0</v>
      </c>
      <c r="R52" s="36">
        <f>'10-URATE-SEAS'!R52-'10-URATE-SEAS'!R51</f>
        <v>0</v>
      </c>
      <c r="S52" s="36">
        <f>'10-URATE-SEAS'!S52-'10-URATE-SEAS'!S51</f>
        <v>9.9999999999999645E-2</v>
      </c>
      <c r="T52" s="36">
        <f>'10-URATE-SEAS'!T52-'10-URATE-SEAS'!T51</f>
        <v>9.9999999999999645E-2</v>
      </c>
      <c r="U52" s="36">
        <f>'10-URATE-SEAS'!U52-'10-URATE-SEAS'!U51</f>
        <v>9.9999999999999645E-2</v>
      </c>
      <c r="V52" s="36">
        <f>'10-URATE-SEAS'!V52-'10-URATE-SEAS'!V51</f>
        <v>9.9999999999999645E-2</v>
      </c>
      <c r="W52" s="36">
        <f>'10-URATE-SEAS'!W52-'10-URATE-SEAS'!W51</f>
        <v>9.9999999999999645E-2</v>
      </c>
      <c r="X52" s="36">
        <f>'10-URATE-SEAS'!X52-'10-URATE-SEAS'!X51</f>
        <v>0</v>
      </c>
    </row>
    <row r="53" spans="1:24" x14ac:dyDescent="0.2">
      <c r="A53" s="31">
        <v>2004.0833333333296</v>
      </c>
      <c r="B53" s="36">
        <f>'10-URATE-SEAS'!B53-'10-URATE-SEAS'!B52</f>
        <v>0</v>
      </c>
      <c r="C53" s="36">
        <f>'10-URATE-SEAS'!C53-'10-URATE-SEAS'!C52</f>
        <v>-0.10000000000000053</v>
      </c>
      <c r="D53" s="36">
        <f>'10-URATE-SEAS'!D53-'10-URATE-SEAS'!D52</f>
        <v>0.30000000000000071</v>
      </c>
      <c r="E53" s="36">
        <f>'10-URATE-SEAS'!E53-'10-URATE-SEAS'!E52</f>
        <v>0.10000000000000142</v>
      </c>
      <c r="F53" s="36">
        <f>'10-URATE-SEAS'!F53-'10-URATE-SEAS'!F52</f>
        <v>1.1999999999999993</v>
      </c>
      <c r="G53" s="36">
        <f>'10-URATE-SEAS'!G53-'10-URATE-SEAS'!G52</f>
        <v>-9.9999999999999645E-2</v>
      </c>
      <c r="H53" s="36">
        <f>'10-URATE-SEAS'!H53-'10-URATE-SEAS'!H52</f>
        <v>9.9999999999999645E-2</v>
      </c>
      <c r="I53" s="36">
        <f>'10-URATE-SEAS'!I53-'10-URATE-SEAS'!I52</f>
        <v>0.19999999999999929</v>
      </c>
      <c r="J53" s="36">
        <f>'10-URATE-SEAS'!J53-'10-URATE-SEAS'!J52</f>
        <v>9.9999999999999645E-2</v>
      </c>
      <c r="K53" s="36">
        <f>'10-URATE-SEAS'!K53-'10-URATE-SEAS'!K52</f>
        <v>0.19999999999999929</v>
      </c>
      <c r="L53" s="36">
        <f>'10-URATE-SEAS'!L53-'10-URATE-SEAS'!L52</f>
        <v>0.70000000000000018</v>
      </c>
      <c r="M53" s="36">
        <f>'10-URATE-SEAS'!M53-'10-URATE-SEAS'!M52</f>
        <v>0</v>
      </c>
      <c r="N53" s="36">
        <f>'10-URATE-SEAS'!N53-'10-URATE-SEAS'!N52</f>
        <v>0.10000000000000142</v>
      </c>
      <c r="O53" s="36">
        <f>'10-URATE-SEAS'!O53-'10-URATE-SEAS'!O52</f>
        <v>0</v>
      </c>
      <c r="P53" s="36">
        <f>'10-URATE-SEAS'!P53-'10-URATE-SEAS'!P52</f>
        <v>0</v>
      </c>
      <c r="Q53" s="36">
        <f>'10-URATE-SEAS'!Q53-'10-URATE-SEAS'!Q52</f>
        <v>9.9999999999999645E-2</v>
      </c>
      <c r="R53" s="36">
        <f>'10-URATE-SEAS'!R53-'10-URATE-SEAS'!R52</f>
        <v>9.9999999999999645E-2</v>
      </c>
      <c r="S53" s="36">
        <f>'10-URATE-SEAS'!S53-'10-URATE-SEAS'!S52</f>
        <v>9.9999999999999645E-2</v>
      </c>
      <c r="T53" s="36">
        <f>'10-URATE-SEAS'!T53-'10-URATE-SEAS'!T52</f>
        <v>0</v>
      </c>
      <c r="U53" s="36">
        <f>'10-URATE-SEAS'!U53-'10-URATE-SEAS'!U52</f>
        <v>0</v>
      </c>
      <c r="V53" s="36">
        <f>'10-URATE-SEAS'!V53-'10-URATE-SEAS'!V52</f>
        <v>9.9999999999999645E-2</v>
      </c>
      <c r="W53" s="36">
        <f>'10-URATE-SEAS'!W53-'10-URATE-SEAS'!W52</f>
        <v>9.9999999999999645E-2</v>
      </c>
      <c r="X53" s="36">
        <f>'10-URATE-SEAS'!X53-'10-URATE-SEAS'!X52</f>
        <v>9.9999999999999645E-2</v>
      </c>
    </row>
    <row r="54" spans="1:24" x14ac:dyDescent="0.2">
      <c r="A54" s="31">
        <v>2004.1666666666629</v>
      </c>
      <c r="B54" s="36">
        <f>'10-URATE-SEAS'!B54-'10-URATE-SEAS'!B53</f>
        <v>0.29999999999999893</v>
      </c>
      <c r="C54" s="36">
        <f>'10-URATE-SEAS'!C54-'10-URATE-SEAS'!C53</f>
        <v>0.10000000000000053</v>
      </c>
      <c r="D54" s="36">
        <f>'10-URATE-SEAS'!D54-'10-URATE-SEAS'!D53</f>
        <v>9.9999999999999645E-2</v>
      </c>
      <c r="E54" s="36">
        <f>'10-URATE-SEAS'!E54-'10-URATE-SEAS'!E53</f>
        <v>-0.10000000000000142</v>
      </c>
      <c r="F54" s="36">
        <f>'10-URATE-SEAS'!F54-'10-URATE-SEAS'!F53</f>
        <v>-0.19999999999999929</v>
      </c>
      <c r="G54" s="36">
        <f>'10-URATE-SEAS'!G54-'10-URATE-SEAS'!G53</f>
        <v>-0.10000000000000142</v>
      </c>
      <c r="H54" s="36">
        <f>'10-URATE-SEAS'!H54-'10-URATE-SEAS'!H53</f>
        <v>0</v>
      </c>
      <c r="I54" s="36">
        <f>'10-URATE-SEAS'!I54-'10-URATE-SEAS'!I53</f>
        <v>-9.9999999999999645E-2</v>
      </c>
      <c r="J54" s="36">
        <f>'10-URATE-SEAS'!J54-'10-URATE-SEAS'!J53</f>
        <v>0</v>
      </c>
      <c r="K54" s="36">
        <f>'10-URATE-SEAS'!K54-'10-URATE-SEAS'!K53</f>
        <v>0.10000000000000053</v>
      </c>
      <c r="L54" s="36">
        <f>'10-URATE-SEAS'!L54-'10-URATE-SEAS'!L53</f>
        <v>-0.20000000000000018</v>
      </c>
      <c r="M54" s="36">
        <f>'10-URATE-SEAS'!M54-'10-URATE-SEAS'!M53</f>
        <v>0</v>
      </c>
      <c r="N54" s="36">
        <f>'10-URATE-SEAS'!N54-'10-URATE-SEAS'!N53</f>
        <v>0</v>
      </c>
      <c r="O54" s="36">
        <f>'10-URATE-SEAS'!O54-'10-URATE-SEAS'!O53</f>
        <v>0.10000000000000142</v>
      </c>
      <c r="P54" s="36">
        <f>'10-URATE-SEAS'!P54-'10-URATE-SEAS'!P53</f>
        <v>0.10000000000000142</v>
      </c>
      <c r="Q54" s="36">
        <f>'10-URATE-SEAS'!Q54-'10-URATE-SEAS'!Q53</f>
        <v>0</v>
      </c>
      <c r="R54" s="36">
        <f>'10-URATE-SEAS'!R54-'10-URATE-SEAS'!R53</f>
        <v>9.9999999999999645E-2</v>
      </c>
      <c r="S54" s="36">
        <f>'10-URATE-SEAS'!S54-'10-URATE-SEAS'!S53</f>
        <v>0</v>
      </c>
      <c r="T54" s="36">
        <f>'10-URATE-SEAS'!T54-'10-URATE-SEAS'!T53</f>
        <v>9.9999999999999645E-2</v>
      </c>
      <c r="U54" s="36">
        <f>'10-URATE-SEAS'!U54-'10-URATE-SEAS'!U53</f>
        <v>9.9999999999999645E-2</v>
      </c>
      <c r="V54" s="36">
        <f>'10-URATE-SEAS'!V54-'10-URATE-SEAS'!V53</f>
        <v>0</v>
      </c>
      <c r="W54" s="36">
        <f>'10-URATE-SEAS'!W54-'10-URATE-SEAS'!W53</f>
        <v>0</v>
      </c>
      <c r="X54" s="36">
        <f>'10-URATE-SEAS'!X54-'10-URATE-SEAS'!X53</f>
        <v>9.9999999999999645E-2</v>
      </c>
    </row>
    <row r="55" spans="1:24" x14ac:dyDescent="0.2">
      <c r="A55" s="31">
        <v>2004.2499999999961</v>
      </c>
      <c r="B55" s="36">
        <f>'10-URATE-SEAS'!B55-'10-URATE-SEAS'!B54</f>
        <v>0.20000000000000107</v>
      </c>
      <c r="C55" s="36">
        <f>'10-URATE-SEAS'!C55-'10-URATE-SEAS'!C54</f>
        <v>-0.10000000000000053</v>
      </c>
      <c r="D55" s="36">
        <f>'10-URATE-SEAS'!D55-'10-URATE-SEAS'!D54</f>
        <v>-9.9999999999999645E-2</v>
      </c>
      <c r="E55" s="36">
        <f>'10-URATE-SEAS'!E55-'10-URATE-SEAS'!E54</f>
        <v>0</v>
      </c>
      <c r="F55" s="36">
        <f>'10-URATE-SEAS'!F55-'10-URATE-SEAS'!F54</f>
        <v>0</v>
      </c>
      <c r="G55" s="36">
        <f>'10-URATE-SEAS'!G55-'10-URATE-SEAS'!G54</f>
        <v>-9.9999999999999645E-2</v>
      </c>
      <c r="H55" s="36">
        <f>'10-URATE-SEAS'!H55-'10-URATE-SEAS'!H54</f>
        <v>0</v>
      </c>
      <c r="I55" s="36">
        <f>'10-URATE-SEAS'!I55-'10-URATE-SEAS'!I54</f>
        <v>-0.29999999999999893</v>
      </c>
      <c r="J55" s="36">
        <f>'10-URATE-SEAS'!J55-'10-URATE-SEAS'!J54</f>
        <v>0.20000000000000018</v>
      </c>
      <c r="K55" s="36">
        <f>'10-URATE-SEAS'!K55-'10-URATE-SEAS'!K54</f>
        <v>0.20000000000000018</v>
      </c>
      <c r="L55" s="36">
        <f>'10-URATE-SEAS'!L55-'10-URATE-SEAS'!L54</f>
        <v>-0.20000000000000018</v>
      </c>
      <c r="M55" s="36">
        <f>'10-URATE-SEAS'!M55-'10-URATE-SEAS'!M54</f>
        <v>9.9999999999999645E-2</v>
      </c>
      <c r="N55" s="36">
        <f>'10-URATE-SEAS'!N55-'10-URATE-SEAS'!N54</f>
        <v>0</v>
      </c>
      <c r="O55" s="36">
        <f>'10-URATE-SEAS'!O55-'10-URATE-SEAS'!O54</f>
        <v>0</v>
      </c>
      <c r="P55" s="36">
        <f>'10-URATE-SEAS'!P55-'10-URATE-SEAS'!P54</f>
        <v>0</v>
      </c>
      <c r="Q55" s="36">
        <f>'10-URATE-SEAS'!Q55-'10-URATE-SEAS'!Q54</f>
        <v>0.10000000000000142</v>
      </c>
      <c r="R55" s="36">
        <f>'10-URATE-SEAS'!R55-'10-URATE-SEAS'!R54</f>
        <v>0</v>
      </c>
      <c r="S55" s="36">
        <f>'10-URATE-SEAS'!S55-'10-URATE-SEAS'!S54</f>
        <v>0</v>
      </c>
      <c r="T55" s="36">
        <f>'10-URATE-SEAS'!T55-'10-URATE-SEAS'!T54</f>
        <v>0</v>
      </c>
      <c r="U55" s="36">
        <f>'10-URATE-SEAS'!U55-'10-URATE-SEAS'!U54</f>
        <v>0</v>
      </c>
      <c r="V55" s="36">
        <f>'10-URATE-SEAS'!V55-'10-URATE-SEAS'!V54</f>
        <v>0</v>
      </c>
      <c r="W55" s="36">
        <f>'10-URATE-SEAS'!W55-'10-URATE-SEAS'!W54</f>
        <v>9.9999999999999645E-2</v>
      </c>
      <c r="X55" s="36">
        <f>'10-URATE-SEAS'!X55-'10-URATE-SEAS'!X54</f>
        <v>0</v>
      </c>
    </row>
    <row r="56" spans="1:24" x14ac:dyDescent="0.2">
      <c r="A56" s="31">
        <v>2004.3333333333294</v>
      </c>
      <c r="B56" s="36">
        <f>'10-URATE-SEAS'!B56-'10-URATE-SEAS'!B55</f>
        <v>0</v>
      </c>
      <c r="C56" s="36">
        <f>'10-URATE-SEAS'!C56-'10-URATE-SEAS'!C55</f>
        <v>0.10000000000000053</v>
      </c>
      <c r="D56" s="36">
        <f>'10-URATE-SEAS'!D56-'10-URATE-SEAS'!D55</f>
        <v>-0.30000000000000071</v>
      </c>
      <c r="E56" s="36">
        <f>'10-URATE-SEAS'!E56-'10-URATE-SEAS'!E55</f>
        <v>-0.19999999999999929</v>
      </c>
      <c r="F56" s="36">
        <f>'10-URATE-SEAS'!F56-'10-URATE-SEAS'!F55</f>
        <v>-0.30000000000000071</v>
      </c>
      <c r="G56" s="36">
        <f>'10-URATE-SEAS'!G56-'10-URATE-SEAS'!G55</f>
        <v>9.9999999999999645E-2</v>
      </c>
      <c r="H56" s="36">
        <f>'10-URATE-SEAS'!H56-'10-URATE-SEAS'!H55</f>
        <v>-0.19999999999999929</v>
      </c>
      <c r="I56" s="36">
        <f>'10-URATE-SEAS'!I56-'10-URATE-SEAS'!I55</f>
        <v>-0.70000000000000107</v>
      </c>
      <c r="J56" s="36">
        <f>'10-URATE-SEAS'!J56-'10-URATE-SEAS'!J55</f>
        <v>0.20000000000000018</v>
      </c>
      <c r="K56" s="36">
        <f>'10-URATE-SEAS'!K56-'10-URATE-SEAS'!K55</f>
        <v>9.9999999999999645E-2</v>
      </c>
      <c r="L56" s="36">
        <f>'10-URATE-SEAS'!L56-'10-URATE-SEAS'!L55</f>
        <v>0</v>
      </c>
      <c r="M56" s="36">
        <f>'10-URATE-SEAS'!M56-'10-URATE-SEAS'!M55</f>
        <v>0</v>
      </c>
      <c r="N56" s="36">
        <f>'10-URATE-SEAS'!N56-'10-URATE-SEAS'!N55</f>
        <v>0</v>
      </c>
      <c r="O56" s="36">
        <f>'10-URATE-SEAS'!O56-'10-URATE-SEAS'!O55</f>
        <v>-0.10000000000000142</v>
      </c>
      <c r="P56" s="36">
        <f>'10-URATE-SEAS'!P56-'10-URATE-SEAS'!P55</f>
        <v>-0.10000000000000142</v>
      </c>
      <c r="Q56" s="36">
        <f>'10-URATE-SEAS'!Q56-'10-URATE-SEAS'!Q55</f>
        <v>-0.10000000000000142</v>
      </c>
      <c r="R56" s="36">
        <f>'10-URATE-SEAS'!R56-'10-URATE-SEAS'!R55</f>
        <v>-9.9999999999999645E-2</v>
      </c>
      <c r="S56" s="36">
        <f>'10-URATE-SEAS'!S56-'10-URATE-SEAS'!S55</f>
        <v>0</v>
      </c>
      <c r="T56" s="36">
        <f>'10-URATE-SEAS'!T56-'10-URATE-SEAS'!T55</f>
        <v>0</v>
      </c>
      <c r="U56" s="36">
        <f>'10-URATE-SEAS'!U56-'10-URATE-SEAS'!U55</f>
        <v>0</v>
      </c>
      <c r="V56" s="36">
        <f>'10-URATE-SEAS'!V56-'10-URATE-SEAS'!V55</f>
        <v>0</v>
      </c>
      <c r="W56" s="36">
        <f>'10-URATE-SEAS'!W56-'10-URATE-SEAS'!W55</f>
        <v>-9.9999999999999645E-2</v>
      </c>
      <c r="X56" s="36">
        <f>'10-URATE-SEAS'!X56-'10-URATE-SEAS'!X55</f>
        <v>-9.9999999999999645E-2</v>
      </c>
    </row>
    <row r="57" spans="1:24" x14ac:dyDescent="0.2">
      <c r="A57" s="31">
        <v>2004.4166666666626</v>
      </c>
      <c r="B57" s="36">
        <f>'10-URATE-SEAS'!B57-'10-URATE-SEAS'!B56</f>
        <v>0</v>
      </c>
      <c r="C57" s="36">
        <f>'10-URATE-SEAS'!C57-'10-URATE-SEAS'!C56</f>
        <v>0.19999999999999929</v>
      </c>
      <c r="D57" s="36">
        <f>'10-URATE-SEAS'!D57-'10-URATE-SEAS'!D56</f>
        <v>-0.19999999999999929</v>
      </c>
      <c r="E57" s="36">
        <f>'10-URATE-SEAS'!E57-'10-URATE-SEAS'!E56</f>
        <v>0</v>
      </c>
      <c r="F57" s="36">
        <f>'10-URATE-SEAS'!F57-'10-URATE-SEAS'!F56</f>
        <v>0</v>
      </c>
      <c r="G57" s="36">
        <f>'10-URATE-SEAS'!G57-'10-URATE-SEAS'!G56</f>
        <v>0</v>
      </c>
      <c r="H57" s="36">
        <f>'10-URATE-SEAS'!H57-'10-URATE-SEAS'!H56</f>
        <v>0</v>
      </c>
      <c r="I57" s="36">
        <f>'10-URATE-SEAS'!I57-'10-URATE-SEAS'!I56</f>
        <v>-9.9999999999999645E-2</v>
      </c>
      <c r="J57" s="36">
        <f>'10-URATE-SEAS'!J57-'10-URATE-SEAS'!J56</f>
        <v>9.9999999999999645E-2</v>
      </c>
      <c r="K57" s="36">
        <f>'10-URATE-SEAS'!K57-'10-URATE-SEAS'!K56</f>
        <v>-9.9999999999999645E-2</v>
      </c>
      <c r="L57" s="36">
        <f>'10-URATE-SEAS'!L57-'10-URATE-SEAS'!L56</f>
        <v>0</v>
      </c>
      <c r="M57" s="36">
        <f>'10-URATE-SEAS'!M57-'10-URATE-SEAS'!M56</f>
        <v>0</v>
      </c>
      <c r="N57" s="36">
        <f>'10-URATE-SEAS'!N57-'10-URATE-SEAS'!N56</f>
        <v>-0.10000000000000142</v>
      </c>
      <c r="O57" s="36">
        <f>'10-URATE-SEAS'!O57-'10-URATE-SEAS'!O56</f>
        <v>0</v>
      </c>
      <c r="P57" s="36">
        <f>'10-URATE-SEAS'!P57-'10-URATE-SEAS'!P56</f>
        <v>0</v>
      </c>
      <c r="Q57" s="36">
        <f>'10-URATE-SEAS'!Q57-'10-URATE-SEAS'!Q56</f>
        <v>0</v>
      </c>
      <c r="R57" s="36">
        <f>'10-URATE-SEAS'!R57-'10-URATE-SEAS'!R56</f>
        <v>0</v>
      </c>
      <c r="S57" s="36">
        <f>'10-URATE-SEAS'!S57-'10-URATE-SEAS'!S56</f>
        <v>0</v>
      </c>
      <c r="T57" s="36">
        <f>'10-URATE-SEAS'!T57-'10-URATE-SEAS'!T56</f>
        <v>0</v>
      </c>
      <c r="U57" s="36">
        <f>'10-URATE-SEAS'!U57-'10-URATE-SEAS'!U56</f>
        <v>0</v>
      </c>
      <c r="V57" s="36">
        <f>'10-URATE-SEAS'!V57-'10-URATE-SEAS'!V56</f>
        <v>0</v>
      </c>
      <c r="W57" s="36">
        <f>'10-URATE-SEAS'!W57-'10-URATE-SEAS'!W56</f>
        <v>0</v>
      </c>
      <c r="X57" s="36">
        <f>'10-URATE-SEAS'!X57-'10-URATE-SEAS'!X56</f>
        <v>0</v>
      </c>
    </row>
    <row r="58" spans="1:24" x14ac:dyDescent="0.2">
      <c r="A58" s="31">
        <v>2004.4999999999959</v>
      </c>
      <c r="B58" s="36">
        <f>'10-URATE-SEAS'!B58-'10-URATE-SEAS'!B57</f>
        <v>0</v>
      </c>
      <c r="C58" s="36">
        <f>'10-URATE-SEAS'!C58-'10-URATE-SEAS'!C57</f>
        <v>0.10000000000000053</v>
      </c>
      <c r="D58" s="36">
        <f>'10-URATE-SEAS'!D58-'10-URATE-SEAS'!D57</f>
        <v>-0.10000000000000053</v>
      </c>
      <c r="E58" s="36">
        <f>'10-URATE-SEAS'!E58-'10-URATE-SEAS'!E57</f>
        <v>-9.9999999999999645E-2</v>
      </c>
      <c r="F58" s="36">
        <f>'10-URATE-SEAS'!F58-'10-URATE-SEAS'!F57</f>
        <v>-9.9999999999999645E-2</v>
      </c>
      <c r="G58" s="36">
        <f>'10-URATE-SEAS'!G58-'10-URATE-SEAS'!G57</f>
        <v>0</v>
      </c>
      <c r="H58" s="36">
        <f>'10-URATE-SEAS'!H58-'10-URATE-SEAS'!H57</f>
        <v>0</v>
      </c>
      <c r="I58" s="36">
        <f>'10-URATE-SEAS'!I58-'10-URATE-SEAS'!I57</f>
        <v>0.40000000000000036</v>
      </c>
      <c r="J58" s="36">
        <f>'10-URATE-SEAS'!J58-'10-URATE-SEAS'!J57</f>
        <v>-9.9999999999999645E-2</v>
      </c>
      <c r="K58" s="36">
        <f>'10-URATE-SEAS'!K58-'10-URATE-SEAS'!K57</f>
        <v>9.9999999999999645E-2</v>
      </c>
      <c r="L58" s="36">
        <f>'10-URATE-SEAS'!L58-'10-URATE-SEAS'!L57</f>
        <v>0</v>
      </c>
      <c r="M58" s="36">
        <f>'10-URATE-SEAS'!M58-'10-URATE-SEAS'!M57</f>
        <v>-9.9999999999999645E-2</v>
      </c>
      <c r="N58" s="36">
        <f>'10-URATE-SEAS'!N58-'10-URATE-SEAS'!N57</f>
        <v>0</v>
      </c>
      <c r="O58" s="36">
        <f>'10-URATE-SEAS'!O58-'10-URATE-SEAS'!O57</f>
        <v>0</v>
      </c>
      <c r="P58" s="36">
        <f>'10-URATE-SEAS'!P58-'10-URATE-SEAS'!P57</f>
        <v>0</v>
      </c>
      <c r="Q58" s="36">
        <f>'10-URATE-SEAS'!Q58-'10-URATE-SEAS'!Q57</f>
        <v>0</v>
      </c>
      <c r="R58" s="36">
        <f>'10-URATE-SEAS'!R58-'10-URATE-SEAS'!R57</f>
        <v>0</v>
      </c>
      <c r="S58" s="36">
        <f>'10-URATE-SEAS'!S58-'10-URATE-SEAS'!S57</f>
        <v>0</v>
      </c>
      <c r="T58" s="36">
        <f>'10-URATE-SEAS'!T58-'10-URATE-SEAS'!T57</f>
        <v>0</v>
      </c>
      <c r="U58" s="36">
        <f>'10-URATE-SEAS'!U58-'10-URATE-SEAS'!U57</f>
        <v>-9.9999999999999645E-2</v>
      </c>
      <c r="V58" s="36">
        <f>'10-URATE-SEAS'!V58-'10-URATE-SEAS'!V57</f>
        <v>0</v>
      </c>
      <c r="W58" s="36">
        <f>'10-URATE-SEAS'!W58-'10-URATE-SEAS'!W57</f>
        <v>0</v>
      </c>
      <c r="X58" s="36">
        <f>'10-URATE-SEAS'!X58-'10-URATE-SEAS'!X57</f>
        <v>0</v>
      </c>
    </row>
    <row r="59" spans="1:24" x14ac:dyDescent="0.2">
      <c r="A59" s="31">
        <v>2004.5833333333292</v>
      </c>
      <c r="B59" s="36">
        <f>'10-URATE-SEAS'!B59-'10-URATE-SEAS'!B58</f>
        <v>0</v>
      </c>
      <c r="C59" s="36">
        <f>'10-URATE-SEAS'!C59-'10-URATE-SEAS'!C58</f>
        <v>0</v>
      </c>
      <c r="D59" s="36">
        <f>'10-URATE-SEAS'!D59-'10-URATE-SEAS'!D58</f>
        <v>-9.9999999999999645E-2</v>
      </c>
      <c r="E59" s="36">
        <f>'10-URATE-SEAS'!E59-'10-URATE-SEAS'!E58</f>
        <v>0</v>
      </c>
      <c r="F59" s="36">
        <f>'10-URATE-SEAS'!F59-'10-URATE-SEAS'!F58</f>
        <v>0</v>
      </c>
      <c r="G59" s="36">
        <f>'10-URATE-SEAS'!G59-'10-URATE-SEAS'!G58</f>
        <v>-9.9999999999999645E-2</v>
      </c>
      <c r="H59" s="36">
        <f>'10-URATE-SEAS'!H59-'10-URATE-SEAS'!H58</f>
        <v>9.9999999999999645E-2</v>
      </c>
      <c r="I59" s="36">
        <f>'10-URATE-SEAS'!I59-'10-URATE-SEAS'!I58</f>
        <v>0.59999999999999964</v>
      </c>
      <c r="J59" s="36">
        <f>'10-URATE-SEAS'!J59-'10-URATE-SEAS'!J58</f>
        <v>-0.10000000000000053</v>
      </c>
      <c r="K59" s="36">
        <f>'10-URATE-SEAS'!K59-'10-URATE-SEAS'!K58</f>
        <v>0</v>
      </c>
      <c r="L59" s="36">
        <f>'10-URATE-SEAS'!L59-'10-URATE-SEAS'!L58</f>
        <v>0</v>
      </c>
      <c r="M59" s="36">
        <f>'10-URATE-SEAS'!M59-'10-URATE-SEAS'!M58</f>
        <v>-9.9999999999999645E-2</v>
      </c>
      <c r="N59" s="36">
        <f>'10-URATE-SEAS'!N59-'10-URATE-SEAS'!N58</f>
        <v>0</v>
      </c>
      <c r="O59" s="36">
        <f>'10-URATE-SEAS'!O59-'10-URATE-SEAS'!O58</f>
        <v>-9.9999999999999645E-2</v>
      </c>
      <c r="P59" s="36">
        <f>'10-URATE-SEAS'!P59-'10-URATE-SEAS'!P58</f>
        <v>-9.9999999999999645E-2</v>
      </c>
      <c r="Q59" s="36">
        <f>'10-URATE-SEAS'!Q59-'10-URATE-SEAS'!Q58</f>
        <v>0</v>
      </c>
      <c r="R59" s="36">
        <f>'10-URATE-SEAS'!R59-'10-URATE-SEAS'!R58</f>
        <v>0</v>
      </c>
      <c r="S59" s="36">
        <f>'10-URATE-SEAS'!S59-'10-URATE-SEAS'!S58</f>
        <v>0</v>
      </c>
      <c r="T59" s="36">
        <f>'10-URATE-SEAS'!T59-'10-URATE-SEAS'!T58</f>
        <v>0</v>
      </c>
      <c r="U59" s="36">
        <f>'10-URATE-SEAS'!U59-'10-URATE-SEAS'!U58</f>
        <v>0</v>
      </c>
      <c r="V59" s="36">
        <f>'10-URATE-SEAS'!V59-'10-URATE-SEAS'!V58</f>
        <v>0</v>
      </c>
      <c r="W59" s="36">
        <f>'10-URATE-SEAS'!W59-'10-URATE-SEAS'!W58</f>
        <v>0</v>
      </c>
      <c r="X59" s="36">
        <f>'10-URATE-SEAS'!X59-'10-URATE-SEAS'!X58</f>
        <v>0</v>
      </c>
    </row>
    <row r="60" spans="1:24" x14ac:dyDescent="0.2">
      <c r="A60" s="31">
        <v>2004.6666666666624</v>
      </c>
      <c r="B60" s="36">
        <f>'10-URATE-SEAS'!B60-'10-URATE-SEAS'!B59</f>
        <v>9.9999999999999645E-2</v>
      </c>
      <c r="C60" s="36">
        <f>'10-URATE-SEAS'!C60-'10-URATE-SEAS'!C59</f>
        <v>0.29999999999999982</v>
      </c>
      <c r="D60" s="36">
        <f>'10-URATE-SEAS'!D60-'10-URATE-SEAS'!D59</f>
        <v>0</v>
      </c>
      <c r="E60" s="36">
        <f>'10-URATE-SEAS'!E60-'10-URATE-SEAS'!E59</f>
        <v>0</v>
      </c>
      <c r="F60" s="36">
        <f>'10-URATE-SEAS'!F60-'10-URATE-SEAS'!F59</f>
        <v>-9.9999999999999645E-2</v>
      </c>
      <c r="G60" s="36">
        <f>'10-URATE-SEAS'!G60-'10-URATE-SEAS'!G59</f>
        <v>-9.9999999999999645E-2</v>
      </c>
      <c r="H60" s="36">
        <f>'10-URATE-SEAS'!H60-'10-URATE-SEAS'!H59</f>
        <v>0</v>
      </c>
      <c r="I60" s="36">
        <f>'10-URATE-SEAS'!I60-'10-URATE-SEAS'!I59</f>
        <v>0.40000000000000036</v>
      </c>
      <c r="J60" s="36">
        <f>'10-URATE-SEAS'!J60-'10-URATE-SEAS'!J59</f>
        <v>0</v>
      </c>
      <c r="K60" s="36">
        <f>'10-URATE-SEAS'!K60-'10-URATE-SEAS'!K59</f>
        <v>9.9999999999999645E-2</v>
      </c>
      <c r="L60" s="36">
        <f>'10-URATE-SEAS'!L60-'10-URATE-SEAS'!L59</f>
        <v>0.10000000000000053</v>
      </c>
      <c r="M60" s="36">
        <f>'10-URATE-SEAS'!M60-'10-URATE-SEAS'!M59</f>
        <v>-0.10000000000000142</v>
      </c>
      <c r="N60" s="36">
        <f>'10-URATE-SEAS'!N60-'10-URATE-SEAS'!N59</f>
        <v>0</v>
      </c>
      <c r="O60" s="36">
        <f>'10-URATE-SEAS'!O60-'10-URATE-SEAS'!O59</f>
        <v>0</v>
      </c>
      <c r="P60" s="36">
        <f>'10-URATE-SEAS'!P60-'10-URATE-SEAS'!P59</f>
        <v>9.9999999999999645E-2</v>
      </c>
      <c r="Q60" s="36">
        <f>'10-URATE-SEAS'!Q60-'10-URATE-SEAS'!Q59</f>
        <v>0</v>
      </c>
      <c r="R60" s="36">
        <f>'10-URATE-SEAS'!R60-'10-URATE-SEAS'!R59</f>
        <v>9.9999999999999645E-2</v>
      </c>
      <c r="S60" s="36">
        <f>'10-URATE-SEAS'!S60-'10-URATE-SEAS'!S59</f>
        <v>0</v>
      </c>
      <c r="T60" s="36">
        <f>'10-URATE-SEAS'!T60-'10-URATE-SEAS'!T59</f>
        <v>0</v>
      </c>
      <c r="U60" s="36">
        <f>'10-URATE-SEAS'!U60-'10-URATE-SEAS'!U59</f>
        <v>9.9999999999999645E-2</v>
      </c>
      <c r="V60" s="36">
        <f>'10-URATE-SEAS'!V60-'10-URATE-SEAS'!V59</f>
        <v>0</v>
      </c>
      <c r="W60" s="36">
        <f>'10-URATE-SEAS'!W60-'10-URATE-SEAS'!W59</f>
        <v>0</v>
      </c>
      <c r="X60" s="36">
        <f>'10-URATE-SEAS'!X60-'10-URATE-SEAS'!X59</f>
        <v>9.9999999999999645E-2</v>
      </c>
    </row>
    <row r="61" spans="1:24" x14ac:dyDescent="0.2">
      <c r="A61" s="31">
        <v>2004.7499999999957</v>
      </c>
      <c r="B61" s="36">
        <f>'10-URATE-SEAS'!B61-'10-URATE-SEAS'!B60</f>
        <v>0</v>
      </c>
      <c r="C61" s="36">
        <f>'10-URATE-SEAS'!C61-'10-URATE-SEAS'!C60</f>
        <v>9.9999999999999645E-2</v>
      </c>
      <c r="D61" s="36">
        <f>'10-URATE-SEAS'!D61-'10-URATE-SEAS'!D60</f>
        <v>9.9999999999999645E-2</v>
      </c>
      <c r="E61" s="36">
        <f>'10-URATE-SEAS'!E61-'10-URATE-SEAS'!E60</f>
        <v>9.9999999999999645E-2</v>
      </c>
      <c r="F61" s="36">
        <f>'10-URATE-SEAS'!F61-'10-URATE-SEAS'!F60</f>
        <v>0</v>
      </c>
      <c r="G61" s="36">
        <f>'10-URATE-SEAS'!G61-'10-URATE-SEAS'!G60</f>
        <v>-9.9999999999999645E-2</v>
      </c>
      <c r="H61" s="36">
        <f>'10-URATE-SEAS'!H61-'10-URATE-SEAS'!H60</f>
        <v>0</v>
      </c>
      <c r="I61" s="36">
        <f>'10-URATE-SEAS'!I61-'10-URATE-SEAS'!I60</f>
        <v>0</v>
      </c>
      <c r="J61" s="36">
        <f>'10-URATE-SEAS'!J61-'10-URATE-SEAS'!J60</f>
        <v>-9.9999999999999645E-2</v>
      </c>
      <c r="K61" s="36">
        <f>'10-URATE-SEAS'!K61-'10-URATE-SEAS'!K60</f>
        <v>0</v>
      </c>
      <c r="L61" s="36">
        <f>'10-URATE-SEAS'!L61-'10-URATE-SEAS'!L60</f>
        <v>0.19999999999999929</v>
      </c>
      <c r="M61" s="36">
        <f>'10-URATE-SEAS'!M61-'10-URATE-SEAS'!M60</f>
        <v>-9.9999999999999645E-2</v>
      </c>
      <c r="N61" s="36">
        <f>'10-URATE-SEAS'!N61-'10-URATE-SEAS'!N60</f>
        <v>0</v>
      </c>
      <c r="O61" s="36">
        <f>'10-URATE-SEAS'!O61-'10-URATE-SEAS'!O60</f>
        <v>9.9999999999999645E-2</v>
      </c>
      <c r="P61" s="36">
        <f>'10-URATE-SEAS'!P61-'10-URATE-SEAS'!P60</f>
        <v>0</v>
      </c>
      <c r="Q61" s="36">
        <f>'10-URATE-SEAS'!Q61-'10-URATE-SEAS'!Q60</f>
        <v>0.10000000000000142</v>
      </c>
      <c r="R61" s="36">
        <f>'10-URATE-SEAS'!R61-'10-URATE-SEAS'!R60</f>
        <v>0</v>
      </c>
      <c r="S61" s="36">
        <f>'10-URATE-SEAS'!S61-'10-URATE-SEAS'!S60</f>
        <v>0</v>
      </c>
      <c r="T61" s="36">
        <f>'10-URATE-SEAS'!T61-'10-URATE-SEAS'!T60</f>
        <v>0</v>
      </c>
      <c r="U61" s="36">
        <f>'10-URATE-SEAS'!U61-'10-URATE-SEAS'!U60</f>
        <v>0</v>
      </c>
      <c r="V61" s="36">
        <f>'10-URATE-SEAS'!V61-'10-URATE-SEAS'!V60</f>
        <v>9.9999999999999645E-2</v>
      </c>
      <c r="W61" s="36">
        <f>'10-URATE-SEAS'!W61-'10-URATE-SEAS'!W60</f>
        <v>9.9999999999999645E-2</v>
      </c>
      <c r="X61" s="36">
        <f>'10-URATE-SEAS'!X61-'10-URATE-SEAS'!X60</f>
        <v>0</v>
      </c>
    </row>
    <row r="62" spans="1:24" x14ac:dyDescent="0.2">
      <c r="A62" s="31">
        <v>2004.8333333333289</v>
      </c>
      <c r="B62" s="36">
        <f>'10-URATE-SEAS'!B62-'10-URATE-SEAS'!B61</f>
        <v>9.9999999999999645E-2</v>
      </c>
      <c r="C62" s="36">
        <f>'10-URATE-SEAS'!C62-'10-URATE-SEAS'!C61</f>
        <v>0</v>
      </c>
      <c r="D62" s="36">
        <f>'10-URATE-SEAS'!D62-'10-URATE-SEAS'!D61</f>
        <v>0.10000000000000053</v>
      </c>
      <c r="E62" s="36">
        <f>'10-URATE-SEAS'!E62-'10-URATE-SEAS'!E61</f>
        <v>-9.9999999999999645E-2</v>
      </c>
      <c r="F62" s="36">
        <f>'10-URATE-SEAS'!F62-'10-URATE-SEAS'!F61</f>
        <v>0</v>
      </c>
      <c r="G62" s="36">
        <f>'10-URATE-SEAS'!G62-'10-URATE-SEAS'!G61</f>
        <v>-0.20000000000000107</v>
      </c>
      <c r="H62" s="36">
        <f>'10-URATE-SEAS'!H62-'10-URATE-SEAS'!H61</f>
        <v>0</v>
      </c>
      <c r="I62" s="36">
        <f>'10-URATE-SEAS'!I62-'10-URATE-SEAS'!I61</f>
        <v>-0.40000000000000036</v>
      </c>
      <c r="J62" s="36">
        <f>'10-URATE-SEAS'!J62-'10-URATE-SEAS'!J61</f>
        <v>0.20000000000000018</v>
      </c>
      <c r="K62" s="36">
        <f>'10-URATE-SEAS'!K62-'10-URATE-SEAS'!K61</f>
        <v>-9.9999999999999645E-2</v>
      </c>
      <c r="L62" s="36">
        <f>'10-URATE-SEAS'!L62-'10-URATE-SEAS'!L61</f>
        <v>-9.9999999999999645E-2</v>
      </c>
      <c r="M62" s="36">
        <f>'10-URATE-SEAS'!M62-'10-URATE-SEAS'!M61</f>
        <v>0</v>
      </c>
      <c r="N62" s="36">
        <f>'10-URATE-SEAS'!N62-'10-URATE-SEAS'!N61</f>
        <v>0</v>
      </c>
      <c r="O62" s="36">
        <f>'10-URATE-SEAS'!O62-'10-URATE-SEAS'!O61</f>
        <v>-9.9999999999999645E-2</v>
      </c>
      <c r="P62" s="36">
        <f>'10-URATE-SEAS'!P62-'10-URATE-SEAS'!P61</f>
        <v>-9.9999999999999645E-2</v>
      </c>
      <c r="Q62" s="36">
        <f>'10-URATE-SEAS'!Q62-'10-URATE-SEAS'!Q61</f>
        <v>-0.10000000000000142</v>
      </c>
      <c r="R62" s="36">
        <f>'10-URATE-SEAS'!R62-'10-URATE-SEAS'!R61</f>
        <v>0</v>
      </c>
      <c r="S62" s="36">
        <f>'10-URATE-SEAS'!S62-'10-URATE-SEAS'!S61</f>
        <v>0</v>
      </c>
      <c r="T62" s="36">
        <f>'10-URATE-SEAS'!T62-'10-URATE-SEAS'!T61</f>
        <v>0</v>
      </c>
      <c r="U62" s="36">
        <f>'10-URATE-SEAS'!U62-'10-URATE-SEAS'!U61</f>
        <v>0</v>
      </c>
      <c r="V62" s="36">
        <f>'10-URATE-SEAS'!V62-'10-URATE-SEAS'!V61</f>
        <v>-9.9999999999999645E-2</v>
      </c>
      <c r="W62" s="36">
        <f>'10-URATE-SEAS'!W62-'10-URATE-SEAS'!W61</f>
        <v>-9.9999999999999645E-2</v>
      </c>
      <c r="X62" s="36">
        <f>'10-URATE-SEAS'!X62-'10-URATE-SEAS'!X61</f>
        <v>0</v>
      </c>
    </row>
    <row r="63" spans="1:24" x14ac:dyDescent="0.2">
      <c r="A63" s="31">
        <v>2004.9166666666622</v>
      </c>
      <c r="B63" s="36">
        <f>'10-URATE-SEAS'!B63-'10-URATE-SEAS'!B62</f>
        <v>9.9999999999999645E-2</v>
      </c>
      <c r="C63" s="36">
        <f>'10-URATE-SEAS'!C63-'10-URATE-SEAS'!C62</f>
        <v>0</v>
      </c>
      <c r="D63" s="36">
        <f>'10-URATE-SEAS'!D63-'10-URATE-SEAS'!D62</f>
        <v>0</v>
      </c>
      <c r="E63" s="36">
        <f>'10-URATE-SEAS'!E63-'10-URATE-SEAS'!E62</f>
        <v>9.9999999999999645E-2</v>
      </c>
      <c r="F63" s="36">
        <f>'10-URATE-SEAS'!F63-'10-URATE-SEAS'!F62</f>
        <v>0</v>
      </c>
      <c r="G63" s="36">
        <f>'10-URATE-SEAS'!G63-'10-URATE-SEAS'!G62</f>
        <v>-0.19999999999999929</v>
      </c>
      <c r="H63" s="36">
        <f>'10-URATE-SEAS'!H63-'10-URATE-SEAS'!H62</f>
        <v>0</v>
      </c>
      <c r="I63" s="36">
        <f>'10-URATE-SEAS'!I63-'10-URATE-SEAS'!I62</f>
        <v>-0.30000000000000071</v>
      </c>
      <c r="J63" s="36">
        <f>'10-URATE-SEAS'!J63-'10-URATE-SEAS'!J62</f>
        <v>-0.10000000000000053</v>
      </c>
      <c r="K63" s="36">
        <f>'10-URATE-SEAS'!K63-'10-URATE-SEAS'!K62</f>
        <v>0</v>
      </c>
      <c r="L63" s="36">
        <f>'10-URATE-SEAS'!L63-'10-URATE-SEAS'!L62</f>
        <v>0</v>
      </c>
      <c r="M63" s="36">
        <f>'10-URATE-SEAS'!M63-'10-URATE-SEAS'!M62</f>
        <v>0</v>
      </c>
      <c r="N63" s="36">
        <f>'10-URATE-SEAS'!N63-'10-URATE-SEAS'!N62</f>
        <v>-9.9999999999999645E-2</v>
      </c>
      <c r="O63" s="36">
        <f>'10-URATE-SEAS'!O63-'10-URATE-SEAS'!O62</f>
        <v>0</v>
      </c>
      <c r="P63" s="36">
        <f>'10-URATE-SEAS'!P63-'10-URATE-SEAS'!P62</f>
        <v>0</v>
      </c>
      <c r="Q63" s="36">
        <f>'10-URATE-SEAS'!Q63-'10-URATE-SEAS'!Q62</f>
        <v>0</v>
      </c>
      <c r="R63" s="36">
        <f>'10-URATE-SEAS'!R63-'10-URATE-SEAS'!R62</f>
        <v>-9.9999999999999645E-2</v>
      </c>
      <c r="S63" s="36">
        <f>'10-URATE-SEAS'!S63-'10-URATE-SEAS'!S62</f>
        <v>0</v>
      </c>
      <c r="T63" s="36">
        <f>'10-URATE-SEAS'!T63-'10-URATE-SEAS'!T62</f>
        <v>0</v>
      </c>
      <c r="U63" s="36">
        <f>'10-URATE-SEAS'!U63-'10-URATE-SEAS'!U62</f>
        <v>0</v>
      </c>
      <c r="V63" s="36">
        <f>'10-URATE-SEAS'!V63-'10-URATE-SEAS'!V62</f>
        <v>0</v>
      </c>
      <c r="W63" s="36">
        <f>'10-URATE-SEAS'!W63-'10-URATE-SEAS'!W62</f>
        <v>0</v>
      </c>
      <c r="X63" s="36">
        <f>'10-URATE-SEAS'!X63-'10-URATE-SEAS'!X62</f>
        <v>-9.9999999999999645E-2</v>
      </c>
    </row>
    <row r="64" spans="1:24" x14ac:dyDescent="0.2">
      <c r="A64" s="31">
        <v>2004.9999999999955</v>
      </c>
      <c r="B64" s="36">
        <f>'10-URATE-SEAS'!B64-'10-URATE-SEAS'!B63</f>
        <v>9.9999999999999645E-2</v>
      </c>
      <c r="C64" s="36">
        <f>'10-URATE-SEAS'!C64-'10-URATE-SEAS'!C63</f>
        <v>0.20000000000000107</v>
      </c>
      <c r="D64" s="36">
        <f>'10-URATE-SEAS'!D64-'10-URATE-SEAS'!D63</f>
        <v>0</v>
      </c>
      <c r="E64" s="36">
        <f>'10-URATE-SEAS'!E64-'10-URATE-SEAS'!E63</f>
        <v>-9.9999999999999645E-2</v>
      </c>
      <c r="F64" s="36">
        <f>'10-URATE-SEAS'!F64-'10-URATE-SEAS'!F63</f>
        <v>0</v>
      </c>
      <c r="G64" s="36">
        <f>'10-URATE-SEAS'!G64-'10-URATE-SEAS'!G63</f>
        <v>-0.19999999999999929</v>
      </c>
      <c r="H64" s="36">
        <f>'10-URATE-SEAS'!H64-'10-URATE-SEAS'!H63</f>
        <v>0</v>
      </c>
      <c r="I64" s="36">
        <f>'10-URATE-SEAS'!I64-'10-URATE-SEAS'!I63</f>
        <v>-9.9999999999999645E-2</v>
      </c>
      <c r="J64" s="36">
        <f>'10-URATE-SEAS'!J64-'10-URATE-SEAS'!J63</f>
        <v>0.20000000000000018</v>
      </c>
      <c r="K64" s="36">
        <f>'10-URATE-SEAS'!K64-'10-URATE-SEAS'!K63</f>
        <v>-9.9999999999999645E-2</v>
      </c>
      <c r="L64" s="36">
        <f>'10-URATE-SEAS'!L64-'10-URATE-SEAS'!L63</f>
        <v>0</v>
      </c>
      <c r="M64" s="36">
        <f>'10-URATE-SEAS'!M64-'10-URATE-SEAS'!M63</f>
        <v>9.9999999999999645E-2</v>
      </c>
      <c r="N64" s="36">
        <f>'10-URATE-SEAS'!N64-'10-URATE-SEAS'!N63</f>
        <v>0</v>
      </c>
      <c r="O64" s="36">
        <f>'10-URATE-SEAS'!O64-'10-URATE-SEAS'!O63</f>
        <v>0</v>
      </c>
      <c r="P64" s="36">
        <f>'10-URATE-SEAS'!P64-'10-URATE-SEAS'!P63</f>
        <v>0</v>
      </c>
      <c r="Q64" s="36">
        <f>'10-URATE-SEAS'!Q64-'10-URATE-SEAS'!Q63</f>
        <v>0</v>
      </c>
      <c r="R64" s="36">
        <f>'10-URATE-SEAS'!R64-'10-URATE-SEAS'!R63</f>
        <v>0</v>
      </c>
      <c r="S64" s="36">
        <f>'10-URATE-SEAS'!S64-'10-URATE-SEAS'!S63</f>
        <v>0</v>
      </c>
      <c r="T64" s="36">
        <f>'10-URATE-SEAS'!T64-'10-URATE-SEAS'!T63</f>
        <v>-9.9999999999999645E-2</v>
      </c>
      <c r="U64" s="36">
        <f>'10-URATE-SEAS'!U64-'10-URATE-SEAS'!U63</f>
        <v>-9.9999999999999645E-2</v>
      </c>
      <c r="V64" s="36">
        <f>'10-URATE-SEAS'!V64-'10-URATE-SEAS'!V63</f>
        <v>0</v>
      </c>
      <c r="W64" s="36">
        <f>'10-URATE-SEAS'!W64-'10-URATE-SEAS'!W63</f>
        <v>0</v>
      </c>
      <c r="X64" s="36">
        <f>'10-URATE-SEAS'!X64-'10-URATE-SEAS'!X63</f>
        <v>0</v>
      </c>
    </row>
    <row r="65" spans="1:24" x14ac:dyDescent="0.2">
      <c r="A65" s="31">
        <v>2005.0833333333287</v>
      </c>
      <c r="B65" s="36">
        <f>'10-URATE-SEAS'!B65-'10-URATE-SEAS'!B64</f>
        <v>0</v>
      </c>
      <c r="C65" s="36">
        <f>'10-URATE-SEAS'!C65-'10-URATE-SEAS'!C64</f>
        <v>9.9999999999999645E-2</v>
      </c>
      <c r="D65" s="36">
        <f>'10-URATE-SEAS'!D65-'10-URATE-SEAS'!D64</f>
        <v>-0.20000000000000018</v>
      </c>
      <c r="E65" s="36">
        <f>'10-URATE-SEAS'!E65-'10-URATE-SEAS'!E64</f>
        <v>-0.10000000000000053</v>
      </c>
      <c r="F65" s="36">
        <f>'10-URATE-SEAS'!F65-'10-URATE-SEAS'!F64</f>
        <v>-9.9999999999999645E-2</v>
      </c>
      <c r="G65" s="36">
        <f>'10-URATE-SEAS'!G65-'10-URATE-SEAS'!G64</f>
        <v>-0.30000000000000071</v>
      </c>
      <c r="H65" s="36">
        <f>'10-URATE-SEAS'!H65-'10-URATE-SEAS'!H64</f>
        <v>-0.20000000000000107</v>
      </c>
      <c r="I65" s="36">
        <f>'10-URATE-SEAS'!I65-'10-URATE-SEAS'!I64</f>
        <v>9.9999999999999645E-2</v>
      </c>
      <c r="J65" s="36">
        <f>'10-URATE-SEAS'!J65-'10-URATE-SEAS'!J64</f>
        <v>0</v>
      </c>
      <c r="K65" s="36">
        <f>'10-URATE-SEAS'!K65-'10-URATE-SEAS'!K64</f>
        <v>-0.10000000000000053</v>
      </c>
      <c r="L65" s="36">
        <f>'10-URATE-SEAS'!L65-'10-URATE-SEAS'!L64</f>
        <v>0</v>
      </c>
      <c r="M65" s="36">
        <f>'10-URATE-SEAS'!M65-'10-URATE-SEAS'!M64</f>
        <v>0</v>
      </c>
      <c r="N65" s="36">
        <f>'10-URATE-SEAS'!N65-'10-URATE-SEAS'!N64</f>
        <v>-9.9999999999999645E-2</v>
      </c>
      <c r="O65" s="36">
        <f>'10-URATE-SEAS'!O65-'10-URATE-SEAS'!O64</f>
        <v>-9.9999999999999645E-2</v>
      </c>
      <c r="P65" s="36">
        <f>'10-URATE-SEAS'!P65-'10-URATE-SEAS'!P64</f>
        <v>-9.9999999999999645E-2</v>
      </c>
      <c r="Q65" s="36">
        <f>'10-URATE-SEAS'!Q65-'10-URATE-SEAS'!Q64</f>
        <v>0</v>
      </c>
      <c r="R65" s="36">
        <f>'10-URATE-SEAS'!R65-'10-URATE-SEAS'!R64</f>
        <v>0</v>
      </c>
      <c r="S65" s="36">
        <f>'10-URATE-SEAS'!S65-'10-URATE-SEAS'!S64</f>
        <v>-9.9999999999999645E-2</v>
      </c>
      <c r="T65" s="36">
        <f>'10-URATE-SEAS'!T65-'10-URATE-SEAS'!T64</f>
        <v>0</v>
      </c>
      <c r="U65" s="36">
        <f>'10-URATE-SEAS'!U65-'10-URATE-SEAS'!U64</f>
        <v>0</v>
      </c>
      <c r="V65" s="36">
        <f>'10-URATE-SEAS'!V65-'10-URATE-SEAS'!V64</f>
        <v>-9.9999999999999645E-2</v>
      </c>
      <c r="W65" s="36">
        <f>'10-URATE-SEAS'!W65-'10-URATE-SEAS'!W64</f>
        <v>0</v>
      </c>
      <c r="X65" s="36">
        <f>'10-URATE-SEAS'!X65-'10-URATE-SEAS'!X64</f>
        <v>0</v>
      </c>
    </row>
    <row r="66" spans="1:24" x14ac:dyDescent="0.2">
      <c r="A66" s="31">
        <v>2005.166666666662</v>
      </c>
      <c r="B66" s="36">
        <f>'10-URATE-SEAS'!B66-'10-URATE-SEAS'!B65</f>
        <v>0.20000000000000107</v>
      </c>
      <c r="C66" s="36">
        <f>'10-URATE-SEAS'!C66-'10-URATE-SEAS'!C65</f>
        <v>9.9999999999999645E-2</v>
      </c>
      <c r="D66" s="36">
        <f>'10-URATE-SEAS'!D66-'10-URATE-SEAS'!D65</f>
        <v>0</v>
      </c>
      <c r="E66" s="36">
        <f>'10-URATE-SEAS'!E66-'10-URATE-SEAS'!E65</f>
        <v>0</v>
      </c>
      <c r="F66" s="36">
        <f>'10-URATE-SEAS'!F66-'10-URATE-SEAS'!F65</f>
        <v>-0.20000000000000107</v>
      </c>
      <c r="G66" s="36">
        <f>'10-URATE-SEAS'!G66-'10-URATE-SEAS'!G65</f>
        <v>-0.19999999999999929</v>
      </c>
      <c r="H66" s="36">
        <f>'10-URATE-SEAS'!H66-'10-URATE-SEAS'!H65</f>
        <v>0</v>
      </c>
      <c r="I66" s="36">
        <f>'10-URATE-SEAS'!I66-'10-URATE-SEAS'!I65</f>
        <v>0.20000000000000107</v>
      </c>
      <c r="J66" s="36">
        <f>'10-URATE-SEAS'!J66-'10-URATE-SEAS'!J65</f>
        <v>0.10000000000000053</v>
      </c>
      <c r="K66" s="36">
        <f>'10-URATE-SEAS'!K66-'10-URATE-SEAS'!K65</f>
        <v>0</v>
      </c>
      <c r="L66" s="36">
        <f>'10-URATE-SEAS'!L66-'10-URATE-SEAS'!L65</f>
        <v>0</v>
      </c>
      <c r="M66" s="36">
        <f>'10-URATE-SEAS'!M66-'10-URATE-SEAS'!M65</f>
        <v>0</v>
      </c>
      <c r="N66" s="36">
        <f>'10-URATE-SEAS'!N66-'10-URATE-SEAS'!N65</f>
        <v>9.9999999999999645E-2</v>
      </c>
      <c r="O66" s="36">
        <f>'10-URATE-SEAS'!O66-'10-URATE-SEAS'!O65</f>
        <v>0</v>
      </c>
      <c r="P66" s="36">
        <f>'10-URATE-SEAS'!P66-'10-URATE-SEAS'!P65</f>
        <v>9.9999999999999645E-2</v>
      </c>
      <c r="Q66" s="36">
        <f>'10-URATE-SEAS'!Q66-'10-URATE-SEAS'!Q65</f>
        <v>0</v>
      </c>
      <c r="R66" s="36">
        <f>'10-URATE-SEAS'!R66-'10-URATE-SEAS'!R65</f>
        <v>0</v>
      </c>
      <c r="S66" s="36">
        <f>'10-URATE-SEAS'!S66-'10-URATE-SEAS'!S65</f>
        <v>0</v>
      </c>
      <c r="T66" s="36">
        <f>'10-URATE-SEAS'!T66-'10-URATE-SEAS'!T65</f>
        <v>0</v>
      </c>
      <c r="U66" s="36">
        <f>'10-URATE-SEAS'!U66-'10-URATE-SEAS'!U65</f>
        <v>0</v>
      </c>
      <c r="V66" s="36">
        <f>'10-URATE-SEAS'!V66-'10-URATE-SEAS'!V65</f>
        <v>9.9999999999999645E-2</v>
      </c>
      <c r="W66" s="36">
        <f>'10-URATE-SEAS'!W66-'10-URATE-SEAS'!W65</f>
        <v>0</v>
      </c>
      <c r="X66" s="36">
        <f>'10-URATE-SEAS'!X66-'10-URATE-SEAS'!X65</f>
        <v>0</v>
      </c>
    </row>
    <row r="67" spans="1:24" x14ac:dyDescent="0.2">
      <c r="A67" s="31">
        <v>2005.2499999999952</v>
      </c>
      <c r="B67" s="36">
        <f>'10-URATE-SEAS'!B67-'10-URATE-SEAS'!B66</f>
        <v>0</v>
      </c>
      <c r="C67" s="36">
        <f>'10-URATE-SEAS'!C67-'10-URATE-SEAS'!C66</f>
        <v>9.9999999999999645E-2</v>
      </c>
      <c r="D67" s="36">
        <f>'10-URATE-SEAS'!D67-'10-URATE-SEAS'!D66</f>
        <v>9.9999999999999645E-2</v>
      </c>
      <c r="E67" s="36">
        <f>'10-URATE-SEAS'!E67-'10-URATE-SEAS'!E66</f>
        <v>0</v>
      </c>
      <c r="F67" s="36">
        <f>'10-URATE-SEAS'!F67-'10-URATE-SEAS'!F66</f>
        <v>0</v>
      </c>
      <c r="G67" s="36">
        <f>'10-URATE-SEAS'!G67-'10-URATE-SEAS'!G66</f>
        <v>-0.10000000000000142</v>
      </c>
      <c r="H67" s="36">
        <f>'10-URATE-SEAS'!H67-'10-URATE-SEAS'!H66</f>
        <v>0</v>
      </c>
      <c r="I67" s="36">
        <f>'10-URATE-SEAS'!I67-'10-URATE-SEAS'!I66</f>
        <v>0</v>
      </c>
      <c r="J67" s="36">
        <f>'10-URATE-SEAS'!J67-'10-URATE-SEAS'!J66</f>
        <v>9.9999999999999645E-2</v>
      </c>
      <c r="K67" s="36">
        <f>'10-URATE-SEAS'!K67-'10-URATE-SEAS'!K66</f>
        <v>-0.20000000000000018</v>
      </c>
      <c r="L67" s="36">
        <f>'10-URATE-SEAS'!L67-'10-URATE-SEAS'!L66</f>
        <v>0</v>
      </c>
      <c r="M67" s="36">
        <f>'10-URATE-SEAS'!M67-'10-URATE-SEAS'!M66</f>
        <v>-0.19999999999999929</v>
      </c>
      <c r="N67" s="36">
        <f>'10-URATE-SEAS'!N67-'10-URATE-SEAS'!N66</f>
        <v>0</v>
      </c>
      <c r="O67" s="36">
        <f>'10-URATE-SEAS'!O67-'10-URATE-SEAS'!O66</f>
        <v>0</v>
      </c>
      <c r="P67" s="36">
        <f>'10-URATE-SEAS'!P67-'10-URATE-SEAS'!P66</f>
        <v>0</v>
      </c>
      <c r="Q67" s="36">
        <f>'10-URATE-SEAS'!Q67-'10-URATE-SEAS'!Q66</f>
        <v>0</v>
      </c>
      <c r="R67" s="36">
        <f>'10-URATE-SEAS'!R67-'10-URATE-SEAS'!R66</f>
        <v>0</v>
      </c>
      <c r="S67" s="36">
        <f>'10-URATE-SEAS'!S67-'10-URATE-SEAS'!S66</f>
        <v>0</v>
      </c>
      <c r="T67" s="36">
        <f>'10-URATE-SEAS'!T67-'10-URATE-SEAS'!T66</f>
        <v>0</v>
      </c>
      <c r="U67" s="36">
        <f>'10-URATE-SEAS'!U67-'10-URATE-SEAS'!U66</f>
        <v>0</v>
      </c>
      <c r="V67" s="36">
        <f>'10-URATE-SEAS'!V67-'10-URATE-SEAS'!V66</f>
        <v>0</v>
      </c>
      <c r="W67" s="36">
        <f>'10-URATE-SEAS'!W67-'10-URATE-SEAS'!W66</f>
        <v>0</v>
      </c>
      <c r="X67" s="36">
        <f>'10-URATE-SEAS'!X67-'10-URATE-SEAS'!X66</f>
        <v>0</v>
      </c>
    </row>
    <row r="68" spans="1:24" x14ac:dyDescent="0.2">
      <c r="A68" s="31">
        <v>2005.3333333333285</v>
      </c>
      <c r="B68" s="36">
        <f>'10-URATE-SEAS'!B68-'10-URATE-SEAS'!B67</f>
        <v>0.19999999999999929</v>
      </c>
      <c r="C68" s="36">
        <f>'10-URATE-SEAS'!C68-'10-URATE-SEAS'!C67</f>
        <v>9.9999999999999645E-2</v>
      </c>
      <c r="D68" s="36">
        <f>'10-URATE-SEAS'!D68-'10-URATE-SEAS'!D67</f>
        <v>0.20000000000000018</v>
      </c>
      <c r="E68" s="36">
        <f>'10-URATE-SEAS'!E68-'10-URATE-SEAS'!E67</f>
        <v>-9.9999999999999645E-2</v>
      </c>
      <c r="F68" s="36">
        <f>'10-URATE-SEAS'!F68-'10-URATE-SEAS'!F67</f>
        <v>-9.9999999999999645E-2</v>
      </c>
      <c r="G68" s="36">
        <f>'10-URATE-SEAS'!G68-'10-URATE-SEAS'!G67</f>
        <v>-9.9999999999999645E-2</v>
      </c>
      <c r="H68" s="36">
        <f>'10-URATE-SEAS'!H68-'10-URATE-SEAS'!H67</f>
        <v>0</v>
      </c>
      <c r="I68" s="36">
        <f>'10-URATE-SEAS'!I68-'10-URATE-SEAS'!I67</f>
        <v>-9.9999999999999645E-2</v>
      </c>
      <c r="J68" s="36">
        <f>'10-URATE-SEAS'!J68-'10-URATE-SEAS'!J67</f>
        <v>-9.9999999999999645E-2</v>
      </c>
      <c r="K68" s="36">
        <f>'10-URATE-SEAS'!K68-'10-URATE-SEAS'!K67</f>
        <v>0.10000000000000053</v>
      </c>
      <c r="L68" s="36">
        <f>'10-URATE-SEAS'!L68-'10-URATE-SEAS'!L67</f>
        <v>9.9999999999999645E-2</v>
      </c>
      <c r="M68" s="36">
        <f>'10-URATE-SEAS'!M68-'10-URATE-SEAS'!M67</f>
        <v>0</v>
      </c>
      <c r="N68" s="36">
        <f>'10-URATE-SEAS'!N68-'10-URATE-SEAS'!N67</f>
        <v>0</v>
      </c>
      <c r="O68" s="36">
        <f>'10-URATE-SEAS'!O68-'10-URATE-SEAS'!O67</f>
        <v>0</v>
      </c>
      <c r="P68" s="36">
        <f>'10-URATE-SEAS'!P68-'10-URATE-SEAS'!P67</f>
        <v>0</v>
      </c>
      <c r="Q68" s="36">
        <f>'10-URATE-SEAS'!Q68-'10-URATE-SEAS'!Q67</f>
        <v>0</v>
      </c>
      <c r="R68" s="36">
        <f>'10-URATE-SEAS'!R68-'10-URATE-SEAS'!R67</f>
        <v>0</v>
      </c>
      <c r="S68" s="36">
        <f>'10-URATE-SEAS'!S68-'10-URATE-SEAS'!S67</f>
        <v>0</v>
      </c>
      <c r="T68" s="36">
        <f>'10-URATE-SEAS'!T68-'10-URATE-SEAS'!T67</f>
        <v>0</v>
      </c>
      <c r="U68" s="36">
        <f>'10-URATE-SEAS'!U68-'10-URATE-SEAS'!U67</f>
        <v>0</v>
      </c>
      <c r="V68" s="36">
        <f>'10-URATE-SEAS'!V68-'10-URATE-SEAS'!V67</f>
        <v>0</v>
      </c>
      <c r="W68" s="36">
        <f>'10-URATE-SEAS'!W68-'10-URATE-SEAS'!W67</f>
        <v>0</v>
      </c>
      <c r="X68" s="36">
        <f>'10-URATE-SEAS'!X68-'10-URATE-SEAS'!X67</f>
        <v>0</v>
      </c>
    </row>
    <row r="69" spans="1:24" x14ac:dyDescent="0.2">
      <c r="A69" s="31">
        <v>2005.4166666666617</v>
      </c>
      <c r="B69" s="36">
        <f>'10-URATE-SEAS'!B69-'10-URATE-SEAS'!B68</f>
        <v>9.9999999999999645E-2</v>
      </c>
      <c r="C69" s="36">
        <f>'10-URATE-SEAS'!C69-'10-URATE-SEAS'!C68</f>
        <v>-0.19999999999999929</v>
      </c>
      <c r="D69" s="36">
        <f>'10-URATE-SEAS'!D69-'10-URATE-SEAS'!D68</f>
        <v>9.9999999999999645E-2</v>
      </c>
      <c r="E69" s="36">
        <f>'10-URATE-SEAS'!E69-'10-URATE-SEAS'!E68</f>
        <v>-0.10000000000000053</v>
      </c>
      <c r="F69" s="36">
        <f>'10-URATE-SEAS'!F69-'10-URATE-SEAS'!F68</f>
        <v>0</v>
      </c>
      <c r="G69" s="36">
        <f>'10-URATE-SEAS'!G69-'10-URATE-SEAS'!G68</f>
        <v>-0.19999999999999929</v>
      </c>
      <c r="H69" s="36">
        <f>'10-URATE-SEAS'!H69-'10-URATE-SEAS'!H68</f>
        <v>0.10000000000000142</v>
      </c>
      <c r="I69" s="36">
        <f>'10-URATE-SEAS'!I69-'10-URATE-SEAS'!I68</f>
        <v>0.19999999999999929</v>
      </c>
      <c r="J69" s="36">
        <f>'10-URATE-SEAS'!J69-'10-URATE-SEAS'!J68</f>
        <v>9.9999999999999645E-2</v>
      </c>
      <c r="K69" s="36">
        <f>'10-URATE-SEAS'!K69-'10-URATE-SEAS'!K68</f>
        <v>0</v>
      </c>
      <c r="L69" s="36">
        <f>'10-URATE-SEAS'!L69-'10-URATE-SEAS'!L68</f>
        <v>0.20000000000000018</v>
      </c>
      <c r="M69" s="36">
        <f>'10-URATE-SEAS'!M69-'10-URATE-SEAS'!M68</f>
        <v>-9.9999999999999645E-2</v>
      </c>
      <c r="N69" s="36">
        <f>'10-URATE-SEAS'!N69-'10-URATE-SEAS'!N68</f>
        <v>0</v>
      </c>
      <c r="O69" s="36">
        <f>'10-URATE-SEAS'!O69-'10-URATE-SEAS'!O68</f>
        <v>0</v>
      </c>
      <c r="P69" s="36">
        <f>'10-URATE-SEAS'!P69-'10-URATE-SEAS'!P68</f>
        <v>0</v>
      </c>
      <c r="Q69" s="36">
        <f>'10-URATE-SEAS'!Q69-'10-URATE-SEAS'!Q68</f>
        <v>0</v>
      </c>
      <c r="R69" s="36">
        <f>'10-URATE-SEAS'!R69-'10-URATE-SEAS'!R68</f>
        <v>0</v>
      </c>
      <c r="S69" s="36">
        <f>'10-URATE-SEAS'!S69-'10-URATE-SEAS'!S68</f>
        <v>0</v>
      </c>
      <c r="T69" s="36">
        <f>'10-URATE-SEAS'!T69-'10-URATE-SEAS'!T68</f>
        <v>0</v>
      </c>
      <c r="U69" s="36">
        <f>'10-URATE-SEAS'!U69-'10-URATE-SEAS'!U68</f>
        <v>0</v>
      </c>
      <c r="V69" s="36">
        <f>'10-URATE-SEAS'!V69-'10-URATE-SEAS'!V68</f>
        <v>0</v>
      </c>
      <c r="W69" s="36">
        <f>'10-URATE-SEAS'!W69-'10-URATE-SEAS'!W68</f>
        <v>0</v>
      </c>
      <c r="X69" s="36">
        <f>'10-URATE-SEAS'!X69-'10-URATE-SEAS'!X68</f>
        <v>0</v>
      </c>
    </row>
    <row r="70" spans="1:24" x14ac:dyDescent="0.2">
      <c r="A70" s="31">
        <v>2005.499999999995</v>
      </c>
      <c r="B70" s="36">
        <f>'10-URATE-SEAS'!B70-'10-URATE-SEAS'!B69</f>
        <v>0</v>
      </c>
      <c r="C70" s="36">
        <f>'10-URATE-SEAS'!C70-'10-URATE-SEAS'!C69</f>
        <v>9.9999999999999645E-2</v>
      </c>
      <c r="D70" s="36">
        <f>'10-URATE-SEAS'!D70-'10-URATE-SEAS'!D69</f>
        <v>0</v>
      </c>
      <c r="E70" s="36">
        <f>'10-URATE-SEAS'!E70-'10-URATE-SEAS'!E69</f>
        <v>0.20000000000000018</v>
      </c>
      <c r="F70" s="36">
        <f>'10-URATE-SEAS'!F70-'10-URATE-SEAS'!F69</f>
        <v>9.9999999999999645E-2</v>
      </c>
      <c r="G70" s="36">
        <f>'10-URATE-SEAS'!G70-'10-URATE-SEAS'!G69</f>
        <v>-0.20000000000000107</v>
      </c>
      <c r="H70" s="36">
        <f>'10-URATE-SEAS'!H70-'10-URATE-SEAS'!H69</f>
        <v>9.9999999999999645E-2</v>
      </c>
      <c r="I70" s="36">
        <f>'10-URATE-SEAS'!I70-'10-URATE-SEAS'!I69</f>
        <v>-9.9999999999999645E-2</v>
      </c>
      <c r="J70" s="36">
        <f>'10-URATE-SEAS'!J70-'10-URATE-SEAS'!J69</f>
        <v>-9.9999999999999645E-2</v>
      </c>
      <c r="K70" s="36">
        <f>'10-URATE-SEAS'!K70-'10-URATE-SEAS'!K69</f>
        <v>-0.10000000000000053</v>
      </c>
      <c r="L70" s="36">
        <f>'10-URATE-SEAS'!L70-'10-URATE-SEAS'!L69</f>
        <v>0.20000000000000018</v>
      </c>
      <c r="M70" s="36">
        <f>'10-URATE-SEAS'!M70-'10-URATE-SEAS'!M69</f>
        <v>-9.9999999999999645E-2</v>
      </c>
      <c r="N70" s="36">
        <f>'10-URATE-SEAS'!N70-'10-URATE-SEAS'!N69</f>
        <v>0</v>
      </c>
      <c r="O70" s="36">
        <f>'10-URATE-SEAS'!O70-'10-URATE-SEAS'!O69</f>
        <v>0</v>
      </c>
      <c r="P70" s="36">
        <f>'10-URATE-SEAS'!P70-'10-URATE-SEAS'!P69</f>
        <v>0</v>
      </c>
      <c r="Q70" s="36">
        <f>'10-URATE-SEAS'!Q70-'10-URATE-SEAS'!Q69</f>
        <v>0</v>
      </c>
      <c r="R70" s="36">
        <f>'10-URATE-SEAS'!R70-'10-URATE-SEAS'!R69</f>
        <v>0</v>
      </c>
      <c r="S70" s="36">
        <f>'10-URATE-SEAS'!S70-'10-URATE-SEAS'!S69</f>
        <v>0</v>
      </c>
      <c r="T70" s="36">
        <f>'10-URATE-SEAS'!T70-'10-URATE-SEAS'!T69</f>
        <v>0</v>
      </c>
      <c r="U70" s="36">
        <f>'10-URATE-SEAS'!U70-'10-URATE-SEAS'!U69</f>
        <v>0</v>
      </c>
      <c r="V70" s="36">
        <f>'10-URATE-SEAS'!V70-'10-URATE-SEAS'!V69</f>
        <v>0</v>
      </c>
      <c r="W70" s="36">
        <f>'10-URATE-SEAS'!W70-'10-URATE-SEAS'!W69</f>
        <v>0</v>
      </c>
      <c r="X70" s="36">
        <f>'10-URATE-SEAS'!X70-'10-URATE-SEAS'!X69</f>
        <v>0</v>
      </c>
    </row>
    <row r="71" spans="1:24" x14ac:dyDescent="0.2">
      <c r="A71" s="31">
        <v>2005.5833333333283</v>
      </c>
      <c r="B71" s="36">
        <f>'10-URATE-SEAS'!B71-'10-URATE-SEAS'!B70</f>
        <v>0</v>
      </c>
      <c r="C71" s="36">
        <f>'10-URATE-SEAS'!C71-'10-URATE-SEAS'!C70</f>
        <v>0.30000000000000071</v>
      </c>
      <c r="D71" s="36">
        <f>'10-URATE-SEAS'!D71-'10-URATE-SEAS'!D70</f>
        <v>0</v>
      </c>
      <c r="E71" s="36">
        <f>'10-URATE-SEAS'!E71-'10-URATE-SEAS'!E70</f>
        <v>-0.20000000000000018</v>
      </c>
      <c r="F71" s="36">
        <f>'10-URATE-SEAS'!F71-'10-URATE-SEAS'!F70</f>
        <v>0</v>
      </c>
      <c r="G71" s="36">
        <f>'10-URATE-SEAS'!G71-'10-URATE-SEAS'!G70</f>
        <v>-0.29999999999999893</v>
      </c>
      <c r="H71" s="36">
        <f>'10-URATE-SEAS'!H71-'10-URATE-SEAS'!H70</f>
        <v>0</v>
      </c>
      <c r="I71" s="36">
        <f>'10-URATE-SEAS'!I71-'10-URATE-SEAS'!I70</f>
        <v>9.9999999999999645E-2</v>
      </c>
      <c r="J71" s="36">
        <f>'10-URATE-SEAS'!J71-'10-URATE-SEAS'!J70</f>
        <v>-0.10000000000000053</v>
      </c>
      <c r="K71" s="36">
        <f>'10-URATE-SEAS'!K71-'10-URATE-SEAS'!K70</f>
        <v>-9.9999999999999645E-2</v>
      </c>
      <c r="L71" s="36">
        <f>'10-URATE-SEAS'!L71-'10-URATE-SEAS'!L70</f>
        <v>-9.9999999999999645E-2</v>
      </c>
      <c r="M71" s="36">
        <f>'10-URATE-SEAS'!M71-'10-URATE-SEAS'!M70</f>
        <v>0</v>
      </c>
      <c r="N71" s="36">
        <f>'10-URATE-SEAS'!N71-'10-URATE-SEAS'!N70</f>
        <v>-0.19999999999999929</v>
      </c>
      <c r="O71" s="36">
        <f>'10-URATE-SEAS'!O71-'10-URATE-SEAS'!O70</f>
        <v>-9.9999999999999645E-2</v>
      </c>
      <c r="P71" s="36">
        <f>'10-URATE-SEAS'!P71-'10-URATE-SEAS'!P70</f>
        <v>-9.9999999999999645E-2</v>
      </c>
      <c r="Q71" s="36">
        <f>'10-URATE-SEAS'!Q71-'10-URATE-SEAS'!Q70</f>
        <v>0</v>
      </c>
      <c r="R71" s="36">
        <f>'10-URATE-SEAS'!R71-'10-URATE-SEAS'!R70</f>
        <v>0</v>
      </c>
      <c r="S71" s="36">
        <f>'10-URATE-SEAS'!S71-'10-URATE-SEAS'!S70</f>
        <v>0</v>
      </c>
      <c r="T71" s="36">
        <f>'10-URATE-SEAS'!T71-'10-URATE-SEAS'!T70</f>
        <v>0</v>
      </c>
      <c r="U71" s="36">
        <f>'10-URATE-SEAS'!U71-'10-URATE-SEAS'!U70</f>
        <v>0</v>
      </c>
      <c r="V71" s="36">
        <f>'10-URATE-SEAS'!V71-'10-URATE-SEAS'!V70</f>
        <v>0</v>
      </c>
      <c r="W71" s="36">
        <f>'10-URATE-SEAS'!W71-'10-URATE-SEAS'!W70</f>
        <v>0</v>
      </c>
      <c r="X71" s="36">
        <f>'10-URATE-SEAS'!X71-'10-URATE-SEAS'!X70</f>
        <v>0</v>
      </c>
    </row>
    <row r="72" spans="1:24" x14ac:dyDescent="0.2">
      <c r="A72" s="31">
        <v>2005.6666666666615</v>
      </c>
      <c r="B72" s="36">
        <f>'10-URATE-SEAS'!B72-'10-URATE-SEAS'!B71</f>
        <v>0</v>
      </c>
      <c r="C72" s="36">
        <f>'10-URATE-SEAS'!C72-'10-URATE-SEAS'!C71</f>
        <v>0</v>
      </c>
      <c r="D72" s="36">
        <f>'10-URATE-SEAS'!D72-'10-URATE-SEAS'!D71</f>
        <v>-9.9999999999999645E-2</v>
      </c>
      <c r="E72" s="36">
        <f>'10-URATE-SEAS'!E72-'10-URATE-SEAS'!E71</f>
        <v>0</v>
      </c>
      <c r="F72" s="36">
        <f>'10-URATE-SEAS'!F72-'10-URATE-SEAS'!F71</f>
        <v>-9.9999999999999645E-2</v>
      </c>
      <c r="G72" s="36">
        <f>'10-URATE-SEAS'!G72-'10-URATE-SEAS'!G71</f>
        <v>-0.20000000000000107</v>
      </c>
      <c r="H72" s="36">
        <f>'10-URATE-SEAS'!H72-'10-URATE-SEAS'!H71</f>
        <v>9.9999999999999645E-2</v>
      </c>
      <c r="I72" s="36">
        <f>'10-URATE-SEAS'!I72-'10-URATE-SEAS'!I71</f>
        <v>0</v>
      </c>
      <c r="J72" s="36">
        <f>'10-URATE-SEAS'!J72-'10-URATE-SEAS'!J71</f>
        <v>-9.9999999999999645E-2</v>
      </c>
      <c r="K72" s="36">
        <f>'10-URATE-SEAS'!K72-'10-URATE-SEAS'!K71</f>
        <v>0</v>
      </c>
      <c r="L72" s="36">
        <f>'10-URATE-SEAS'!L72-'10-URATE-SEAS'!L71</f>
        <v>-0.30000000000000071</v>
      </c>
      <c r="M72" s="36">
        <f>'10-URATE-SEAS'!M72-'10-URATE-SEAS'!M71</f>
        <v>-0.10000000000000142</v>
      </c>
      <c r="N72" s="36">
        <f>'10-URATE-SEAS'!N72-'10-URATE-SEAS'!N71</f>
        <v>0</v>
      </c>
      <c r="O72" s="36">
        <f>'10-URATE-SEAS'!O72-'10-URATE-SEAS'!O71</f>
        <v>0</v>
      </c>
      <c r="P72" s="36">
        <f>'10-URATE-SEAS'!P72-'10-URATE-SEAS'!P71</f>
        <v>-9.9999999999999645E-2</v>
      </c>
      <c r="Q72" s="36">
        <f>'10-URATE-SEAS'!Q72-'10-URATE-SEAS'!Q71</f>
        <v>-9.9999999999999645E-2</v>
      </c>
      <c r="R72" s="36">
        <f>'10-URATE-SEAS'!R72-'10-URATE-SEAS'!R71</f>
        <v>-9.9999999999999645E-2</v>
      </c>
      <c r="S72" s="36">
        <f>'10-URATE-SEAS'!S72-'10-URATE-SEAS'!S71</f>
        <v>-9.9999999999999645E-2</v>
      </c>
      <c r="T72" s="36">
        <f>'10-URATE-SEAS'!T72-'10-URATE-SEAS'!T71</f>
        <v>-9.9999999999999645E-2</v>
      </c>
      <c r="U72" s="36">
        <f>'10-URATE-SEAS'!U72-'10-URATE-SEAS'!U71</f>
        <v>-9.9999999999999645E-2</v>
      </c>
      <c r="V72" s="36">
        <f>'10-URATE-SEAS'!V72-'10-URATE-SEAS'!V71</f>
        <v>-9.9999999999999645E-2</v>
      </c>
      <c r="W72" s="36">
        <f>'10-URATE-SEAS'!W72-'10-URATE-SEAS'!W71</f>
        <v>-9.9999999999999645E-2</v>
      </c>
      <c r="X72" s="36">
        <f>'10-URATE-SEAS'!X72-'10-URATE-SEAS'!X71</f>
        <v>-9.9999999999999645E-2</v>
      </c>
    </row>
    <row r="73" spans="1:24" x14ac:dyDescent="0.2">
      <c r="A73" s="31">
        <v>2005.7499999999948</v>
      </c>
      <c r="B73" s="36">
        <f>'10-URATE-SEAS'!B73-'10-URATE-SEAS'!B72</f>
        <v>-9.9999999999999645E-2</v>
      </c>
      <c r="C73" s="36">
        <f>'10-URATE-SEAS'!C73-'10-URATE-SEAS'!C72</f>
        <v>0.19999999999999929</v>
      </c>
      <c r="D73" s="36">
        <f>'10-URATE-SEAS'!D73-'10-URATE-SEAS'!D72</f>
        <v>-0.20000000000000018</v>
      </c>
      <c r="E73" s="36">
        <f>'10-URATE-SEAS'!E73-'10-URATE-SEAS'!E72</f>
        <v>0.10000000000000053</v>
      </c>
      <c r="F73" s="36">
        <f>'10-URATE-SEAS'!F73-'10-URATE-SEAS'!F72</f>
        <v>0</v>
      </c>
      <c r="G73" s="36">
        <f>'10-URATE-SEAS'!G73-'10-URATE-SEAS'!G72</f>
        <v>-9.9999999999999645E-2</v>
      </c>
      <c r="H73" s="36">
        <f>'10-URATE-SEAS'!H73-'10-URATE-SEAS'!H72</f>
        <v>9.9999999999999645E-2</v>
      </c>
      <c r="I73" s="36">
        <f>'10-URATE-SEAS'!I73-'10-URATE-SEAS'!I72</f>
        <v>0</v>
      </c>
      <c r="J73" s="36">
        <f>'10-URATE-SEAS'!J73-'10-URATE-SEAS'!J72</f>
        <v>0</v>
      </c>
      <c r="K73" s="36">
        <f>'10-URATE-SEAS'!K73-'10-URATE-SEAS'!K72</f>
        <v>9.9999999999999645E-2</v>
      </c>
      <c r="L73" s="36">
        <f>'10-URATE-SEAS'!L73-'10-URATE-SEAS'!L72</f>
        <v>0</v>
      </c>
      <c r="M73" s="36">
        <f>'10-URATE-SEAS'!M73-'10-URATE-SEAS'!M72</f>
        <v>0</v>
      </c>
      <c r="N73" s="36">
        <f>'10-URATE-SEAS'!N73-'10-URATE-SEAS'!N72</f>
        <v>0</v>
      </c>
      <c r="O73" s="36">
        <f>'10-URATE-SEAS'!O73-'10-URATE-SEAS'!O72</f>
        <v>0</v>
      </c>
      <c r="P73" s="36">
        <f>'10-URATE-SEAS'!P73-'10-URATE-SEAS'!P72</f>
        <v>0</v>
      </c>
      <c r="Q73" s="36">
        <f>'10-URATE-SEAS'!Q73-'10-URATE-SEAS'!Q72</f>
        <v>9.9999999999999645E-2</v>
      </c>
      <c r="R73" s="36">
        <f>'10-URATE-SEAS'!R73-'10-URATE-SEAS'!R72</f>
        <v>0</v>
      </c>
      <c r="S73" s="36">
        <f>'10-URATE-SEAS'!S73-'10-URATE-SEAS'!S72</f>
        <v>0</v>
      </c>
      <c r="T73" s="36">
        <f>'10-URATE-SEAS'!T73-'10-URATE-SEAS'!T72</f>
        <v>0</v>
      </c>
      <c r="U73" s="36">
        <f>'10-URATE-SEAS'!U73-'10-URATE-SEAS'!U72</f>
        <v>0</v>
      </c>
      <c r="V73" s="36">
        <f>'10-URATE-SEAS'!V73-'10-URATE-SEAS'!V72</f>
        <v>0</v>
      </c>
      <c r="W73" s="36">
        <f>'10-URATE-SEAS'!W73-'10-URATE-SEAS'!W72</f>
        <v>0</v>
      </c>
      <c r="X73" s="36">
        <f>'10-URATE-SEAS'!X73-'10-URATE-SEAS'!X72</f>
        <v>0</v>
      </c>
    </row>
    <row r="74" spans="1:24" x14ac:dyDescent="0.2">
      <c r="A74" s="31">
        <v>2005.833333333328</v>
      </c>
      <c r="B74" s="36">
        <f>'10-URATE-SEAS'!B74-'10-URATE-SEAS'!B73</f>
        <v>-9.9999999999999645E-2</v>
      </c>
      <c r="C74" s="36">
        <f>'10-URATE-SEAS'!C74-'10-URATE-SEAS'!C73</f>
        <v>0</v>
      </c>
      <c r="D74" s="36">
        <f>'10-URATE-SEAS'!D74-'10-URATE-SEAS'!D73</f>
        <v>-9.9999999999999645E-2</v>
      </c>
      <c r="E74" s="36">
        <f>'10-URATE-SEAS'!E74-'10-URATE-SEAS'!E73</f>
        <v>0</v>
      </c>
      <c r="F74" s="36">
        <f>'10-URATE-SEAS'!F74-'10-URATE-SEAS'!F73</f>
        <v>0</v>
      </c>
      <c r="G74" s="36">
        <f>'10-URATE-SEAS'!G74-'10-URATE-SEAS'!G73</f>
        <v>9.9999999999999645E-2</v>
      </c>
      <c r="H74" s="36">
        <f>'10-URATE-SEAS'!H74-'10-URATE-SEAS'!H73</f>
        <v>0</v>
      </c>
      <c r="I74" s="36">
        <f>'10-URATE-SEAS'!I74-'10-URATE-SEAS'!I73</f>
        <v>-9.9999999999999645E-2</v>
      </c>
      <c r="J74" s="36">
        <f>'10-URATE-SEAS'!J74-'10-URATE-SEAS'!J73</f>
        <v>0</v>
      </c>
      <c r="K74" s="36">
        <f>'10-URATE-SEAS'!K74-'10-URATE-SEAS'!K73</f>
        <v>0</v>
      </c>
      <c r="L74" s="36">
        <f>'10-URATE-SEAS'!L74-'10-URATE-SEAS'!L73</f>
        <v>0.20000000000000018</v>
      </c>
      <c r="M74" s="36">
        <f>'10-URATE-SEAS'!M74-'10-URATE-SEAS'!M73</f>
        <v>-9.9999999999999645E-2</v>
      </c>
      <c r="N74" s="36">
        <f>'10-URATE-SEAS'!N74-'10-URATE-SEAS'!N73</f>
        <v>0</v>
      </c>
      <c r="O74" s="36">
        <f>'10-URATE-SEAS'!O74-'10-URATE-SEAS'!O73</f>
        <v>-9.9999999999999645E-2</v>
      </c>
      <c r="P74" s="36">
        <f>'10-URATE-SEAS'!P74-'10-URATE-SEAS'!P73</f>
        <v>0</v>
      </c>
      <c r="Q74" s="36">
        <f>'10-URATE-SEAS'!Q74-'10-URATE-SEAS'!Q73</f>
        <v>0</v>
      </c>
      <c r="R74" s="36">
        <f>'10-URATE-SEAS'!R74-'10-URATE-SEAS'!R73</f>
        <v>0</v>
      </c>
      <c r="S74" s="36">
        <f>'10-URATE-SEAS'!S74-'10-URATE-SEAS'!S73</f>
        <v>0</v>
      </c>
      <c r="T74" s="36">
        <f>'10-URATE-SEAS'!T74-'10-URATE-SEAS'!T73</f>
        <v>0</v>
      </c>
      <c r="U74" s="36">
        <f>'10-URATE-SEAS'!U74-'10-URATE-SEAS'!U73</f>
        <v>0</v>
      </c>
      <c r="V74" s="36">
        <f>'10-URATE-SEAS'!V74-'10-URATE-SEAS'!V73</f>
        <v>0</v>
      </c>
      <c r="W74" s="36">
        <f>'10-URATE-SEAS'!W74-'10-URATE-SEAS'!W73</f>
        <v>0</v>
      </c>
      <c r="X74" s="36">
        <f>'10-URATE-SEAS'!X74-'10-URATE-SEAS'!X73</f>
        <v>0</v>
      </c>
    </row>
    <row r="75" spans="1:24" x14ac:dyDescent="0.2">
      <c r="A75" s="31">
        <v>2005.9166666666613</v>
      </c>
      <c r="B75" s="36">
        <f>'10-URATE-SEAS'!B75-'10-URATE-SEAS'!B74</f>
        <v>-0.19999999999999929</v>
      </c>
      <c r="C75" s="36">
        <f>'10-URATE-SEAS'!C75-'10-URATE-SEAS'!C74</f>
        <v>-9.9999999999999645E-2</v>
      </c>
      <c r="D75" s="36">
        <f>'10-URATE-SEAS'!D75-'10-URATE-SEAS'!D74</f>
        <v>9.9999999999999645E-2</v>
      </c>
      <c r="E75" s="36">
        <f>'10-URATE-SEAS'!E75-'10-URATE-SEAS'!E74</f>
        <v>-0.20000000000000018</v>
      </c>
      <c r="F75" s="36">
        <f>'10-URATE-SEAS'!F75-'10-URATE-SEAS'!F74</f>
        <v>-0.19999999999999929</v>
      </c>
      <c r="G75" s="36">
        <f>'10-URATE-SEAS'!G75-'10-URATE-SEAS'!G74</f>
        <v>0</v>
      </c>
      <c r="H75" s="36">
        <f>'10-URATE-SEAS'!H75-'10-URATE-SEAS'!H74</f>
        <v>0</v>
      </c>
      <c r="I75" s="36">
        <f>'10-URATE-SEAS'!I75-'10-URATE-SEAS'!I74</f>
        <v>0</v>
      </c>
      <c r="J75" s="36">
        <f>'10-URATE-SEAS'!J75-'10-URATE-SEAS'!J74</f>
        <v>-0.10000000000000053</v>
      </c>
      <c r="K75" s="36">
        <f>'10-URATE-SEAS'!K75-'10-URATE-SEAS'!K74</f>
        <v>0</v>
      </c>
      <c r="L75" s="36">
        <f>'10-URATE-SEAS'!L75-'10-URATE-SEAS'!L74</f>
        <v>-9.9999999999999645E-2</v>
      </c>
      <c r="M75" s="36">
        <f>'10-URATE-SEAS'!M75-'10-URATE-SEAS'!M74</f>
        <v>0</v>
      </c>
      <c r="N75" s="36">
        <f>'10-URATE-SEAS'!N75-'10-URATE-SEAS'!N74</f>
        <v>-9.9999999999999645E-2</v>
      </c>
      <c r="O75" s="36">
        <f>'10-URATE-SEAS'!O75-'10-URATE-SEAS'!O74</f>
        <v>0</v>
      </c>
      <c r="P75" s="36">
        <f>'10-URATE-SEAS'!P75-'10-URATE-SEAS'!P74</f>
        <v>-9.9999999999999645E-2</v>
      </c>
      <c r="Q75" s="36">
        <f>'10-URATE-SEAS'!Q75-'10-URATE-SEAS'!Q74</f>
        <v>-9.9999999999999645E-2</v>
      </c>
      <c r="R75" s="36">
        <f>'10-URATE-SEAS'!R75-'10-URATE-SEAS'!R74</f>
        <v>-9.9999999999999645E-2</v>
      </c>
      <c r="S75" s="36">
        <f>'10-URATE-SEAS'!S75-'10-URATE-SEAS'!S74</f>
        <v>-9.9999999999999645E-2</v>
      </c>
      <c r="T75" s="36">
        <f>'10-URATE-SEAS'!T75-'10-URATE-SEAS'!T74</f>
        <v>-9.9999999999999645E-2</v>
      </c>
      <c r="U75" s="36">
        <f>'10-URATE-SEAS'!U75-'10-URATE-SEAS'!U74</f>
        <v>-9.9999999999999645E-2</v>
      </c>
      <c r="V75" s="36">
        <f>'10-URATE-SEAS'!V75-'10-URATE-SEAS'!V74</f>
        <v>-9.9999999999999645E-2</v>
      </c>
      <c r="W75" s="36">
        <f>'10-URATE-SEAS'!W75-'10-URATE-SEAS'!W74</f>
        <v>-9.9999999999999645E-2</v>
      </c>
      <c r="X75" s="36">
        <f>'10-URATE-SEAS'!X75-'10-URATE-SEAS'!X74</f>
        <v>-9.9999999999999645E-2</v>
      </c>
    </row>
    <row r="76" spans="1:24" x14ac:dyDescent="0.2">
      <c r="A76" s="31">
        <v>2005.9999999999945</v>
      </c>
      <c r="B76" s="36">
        <f>'10-URATE-SEAS'!B76-'10-URATE-SEAS'!B75</f>
        <v>-0.10000000000000142</v>
      </c>
      <c r="C76" s="36">
        <f>'10-URATE-SEAS'!C76-'10-URATE-SEAS'!C75</f>
        <v>-9.9999999999999645E-2</v>
      </c>
      <c r="D76" s="36">
        <f>'10-URATE-SEAS'!D76-'10-URATE-SEAS'!D75</f>
        <v>0</v>
      </c>
      <c r="E76" s="36">
        <f>'10-URATE-SEAS'!E76-'10-URATE-SEAS'!E75</f>
        <v>-9.9999999999999645E-2</v>
      </c>
      <c r="F76" s="36">
        <f>'10-URATE-SEAS'!F76-'10-URATE-SEAS'!F75</f>
        <v>-0.10000000000000142</v>
      </c>
      <c r="G76" s="36">
        <f>'10-URATE-SEAS'!G76-'10-URATE-SEAS'!G75</f>
        <v>0</v>
      </c>
      <c r="H76" s="36">
        <f>'10-URATE-SEAS'!H76-'10-URATE-SEAS'!H75</f>
        <v>0</v>
      </c>
      <c r="I76" s="36">
        <f>'10-URATE-SEAS'!I76-'10-URATE-SEAS'!I75</f>
        <v>0</v>
      </c>
      <c r="J76" s="36">
        <f>'10-URATE-SEAS'!J76-'10-URATE-SEAS'!J75</f>
        <v>0</v>
      </c>
      <c r="K76" s="36">
        <f>'10-URATE-SEAS'!K76-'10-URATE-SEAS'!K75</f>
        <v>0.10000000000000053</v>
      </c>
      <c r="L76" s="36">
        <f>'10-URATE-SEAS'!L76-'10-URATE-SEAS'!L75</f>
        <v>-0.10000000000000053</v>
      </c>
      <c r="M76" s="36">
        <f>'10-URATE-SEAS'!M76-'10-URATE-SEAS'!M75</f>
        <v>0</v>
      </c>
      <c r="N76" s="36">
        <f>'10-URATE-SEAS'!N76-'10-URATE-SEAS'!N75</f>
        <v>-0.10000000000000142</v>
      </c>
      <c r="O76" s="36">
        <f>'10-URATE-SEAS'!O76-'10-URATE-SEAS'!O75</f>
        <v>-0.10000000000000142</v>
      </c>
      <c r="P76" s="36">
        <f>'10-URATE-SEAS'!P76-'10-URATE-SEAS'!P75</f>
        <v>0</v>
      </c>
      <c r="Q76" s="36">
        <f>'10-URATE-SEAS'!Q76-'10-URATE-SEAS'!Q75</f>
        <v>0</v>
      </c>
      <c r="R76" s="36">
        <f>'10-URATE-SEAS'!R76-'10-URATE-SEAS'!R75</f>
        <v>0</v>
      </c>
      <c r="S76" s="36">
        <f>'10-URATE-SEAS'!S76-'10-URATE-SEAS'!S75</f>
        <v>-9.9999999999999645E-2</v>
      </c>
      <c r="T76" s="36">
        <f>'10-URATE-SEAS'!T76-'10-URATE-SEAS'!T75</f>
        <v>0</v>
      </c>
      <c r="U76" s="36">
        <f>'10-URATE-SEAS'!U76-'10-URATE-SEAS'!U75</f>
        <v>0</v>
      </c>
      <c r="V76" s="36">
        <f>'10-URATE-SEAS'!V76-'10-URATE-SEAS'!V75</f>
        <v>-0.10000000000000142</v>
      </c>
      <c r="W76" s="36">
        <f>'10-URATE-SEAS'!W76-'10-URATE-SEAS'!W75</f>
        <v>0</v>
      </c>
      <c r="X76" s="36">
        <f>'10-URATE-SEAS'!X76-'10-URATE-SEAS'!X75</f>
        <v>0</v>
      </c>
    </row>
    <row r="77" spans="1:24" x14ac:dyDescent="0.2">
      <c r="A77" s="31">
        <v>2006.0833333333278</v>
      </c>
      <c r="B77" s="36">
        <f>'10-URATE-SEAS'!B77-'10-URATE-SEAS'!B76</f>
        <v>-9.9999999999999645E-2</v>
      </c>
      <c r="C77" s="36">
        <f>'10-URATE-SEAS'!C77-'10-URATE-SEAS'!C76</f>
        <v>-9.9999999999999645E-2</v>
      </c>
      <c r="D77" s="36">
        <f>'10-URATE-SEAS'!D77-'10-URATE-SEAS'!D76</f>
        <v>0.10000000000000053</v>
      </c>
      <c r="E77" s="36">
        <f>'10-URATE-SEAS'!E77-'10-URATE-SEAS'!E76</f>
        <v>0</v>
      </c>
      <c r="F77" s="36">
        <f>'10-URATE-SEAS'!F77-'10-URATE-SEAS'!F76</f>
        <v>-0.19999999999999929</v>
      </c>
      <c r="G77" s="36">
        <f>'10-URATE-SEAS'!G77-'10-URATE-SEAS'!G76</f>
        <v>0</v>
      </c>
      <c r="H77" s="36">
        <f>'10-URATE-SEAS'!H77-'10-URATE-SEAS'!H76</f>
        <v>0</v>
      </c>
      <c r="I77" s="36">
        <f>'10-URATE-SEAS'!I77-'10-URATE-SEAS'!I76</f>
        <v>0</v>
      </c>
      <c r="J77" s="36">
        <f>'10-URATE-SEAS'!J77-'10-URATE-SEAS'!J76</f>
        <v>-0.19999999999999929</v>
      </c>
      <c r="K77" s="36">
        <f>'10-URATE-SEAS'!K77-'10-URATE-SEAS'!K76</f>
        <v>-0.20000000000000018</v>
      </c>
      <c r="L77" s="36">
        <f>'10-URATE-SEAS'!L77-'10-URATE-SEAS'!L76</f>
        <v>0.10000000000000053</v>
      </c>
      <c r="M77" s="36">
        <f>'10-URATE-SEAS'!M77-'10-URATE-SEAS'!M76</f>
        <v>-9.9999999999999645E-2</v>
      </c>
      <c r="N77" s="36">
        <f>'10-URATE-SEAS'!N77-'10-URATE-SEAS'!N76</f>
        <v>-9.9999999999999645E-2</v>
      </c>
      <c r="O77" s="36">
        <f>'10-URATE-SEAS'!O77-'10-URATE-SEAS'!O76</f>
        <v>-9.9999999999999645E-2</v>
      </c>
      <c r="P77" s="36">
        <f>'10-URATE-SEAS'!P77-'10-URATE-SEAS'!P76</f>
        <v>-0.10000000000000142</v>
      </c>
      <c r="Q77" s="36">
        <f>'10-URATE-SEAS'!Q77-'10-URATE-SEAS'!Q76</f>
        <v>-9.9999999999999645E-2</v>
      </c>
      <c r="R77" s="36">
        <f>'10-URATE-SEAS'!R77-'10-URATE-SEAS'!R76</f>
        <v>-0.10000000000000142</v>
      </c>
      <c r="S77" s="36">
        <f>'10-URATE-SEAS'!S77-'10-URATE-SEAS'!S76</f>
        <v>0</v>
      </c>
      <c r="T77" s="36">
        <f>'10-URATE-SEAS'!T77-'10-URATE-SEAS'!T76</f>
        <v>-9.9999999999999645E-2</v>
      </c>
      <c r="U77" s="36">
        <f>'10-URATE-SEAS'!U77-'10-URATE-SEAS'!U76</f>
        <v>-9.9999999999999645E-2</v>
      </c>
      <c r="V77" s="36">
        <f>'10-URATE-SEAS'!V77-'10-URATE-SEAS'!V76</f>
        <v>0</v>
      </c>
      <c r="W77" s="36">
        <f>'10-URATE-SEAS'!W77-'10-URATE-SEAS'!W76</f>
        <v>-0.10000000000000142</v>
      </c>
      <c r="X77" s="36">
        <f>'10-URATE-SEAS'!X77-'10-URATE-SEAS'!X76</f>
        <v>-0.10000000000000142</v>
      </c>
    </row>
    <row r="78" spans="1:24" x14ac:dyDescent="0.2">
      <c r="A78" s="31">
        <v>2006.1666666666611</v>
      </c>
      <c r="B78" s="36">
        <f>'10-URATE-SEAS'!B78-'10-URATE-SEAS'!B77</f>
        <v>-9.9999999999999645E-2</v>
      </c>
      <c r="C78" s="36">
        <f>'10-URATE-SEAS'!C78-'10-URATE-SEAS'!C77</f>
        <v>0</v>
      </c>
      <c r="D78" s="36">
        <f>'10-URATE-SEAS'!D78-'10-URATE-SEAS'!D77</f>
        <v>9.9999999999999645E-2</v>
      </c>
      <c r="E78" s="36">
        <f>'10-URATE-SEAS'!E78-'10-URATE-SEAS'!E77</f>
        <v>-0.10000000000000053</v>
      </c>
      <c r="F78" s="36">
        <f>'10-URATE-SEAS'!F78-'10-URATE-SEAS'!F77</f>
        <v>9.9999999999999645E-2</v>
      </c>
      <c r="G78" s="36">
        <f>'10-URATE-SEAS'!G78-'10-URATE-SEAS'!G77</f>
        <v>0</v>
      </c>
      <c r="H78" s="36">
        <f>'10-URATE-SEAS'!H78-'10-URATE-SEAS'!H77</f>
        <v>0</v>
      </c>
      <c r="I78" s="36">
        <f>'10-URATE-SEAS'!I78-'10-URATE-SEAS'!I77</f>
        <v>0.19999999999999929</v>
      </c>
      <c r="J78" s="36">
        <f>'10-URATE-SEAS'!J78-'10-URATE-SEAS'!J77</f>
        <v>-0.10000000000000053</v>
      </c>
      <c r="K78" s="36">
        <f>'10-URATE-SEAS'!K78-'10-URATE-SEAS'!K77</f>
        <v>0</v>
      </c>
      <c r="L78" s="36">
        <f>'10-URATE-SEAS'!L78-'10-URATE-SEAS'!L77</f>
        <v>9.9999999999999645E-2</v>
      </c>
      <c r="M78" s="36">
        <f>'10-URATE-SEAS'!M78-'10-URATE-SEAS'!M77</f>
        <v>0</v>
      </c>
      <c r="N78" s="36">
        <f>'10-URATE-SEAS'!N78-'10-URATE-SEAS'!N77</f>
        <v>0</v>
      </c>
      <c r="O78" s="36">
        <f>'10-URATE-SEAS'!O78-'10-URATE-SEAS'!O77</f>
        <v>-9.9999999999999645E-2</v>
      </c>
      <c r="P78" s="36">
        <f>'10-URATE-SEAS'!P78-'10-URATE-SEAS'!P77</f>
        <v>-9.9999999999999645E-2</v>
      </c>
      <c r="Q78" s="36">
        <f>'10-URATE-SEAS'!Q78-'10-URATE-SEAS'!Q77</f>
        <v>0</v>
      </c>
      <c r="R78" s="36">
        <f>'10-URATE-SEAS'!R78-'10-URATE-SEAS'!R77</f>
        <v>0</v>
      </c>
      <c r="S78" s="36">
        <f>'10-URATE-SEAS'!S78-'10-URATE-SEAS'!S77</f>
        <v>-0.10000000000000142</v>
      </c>
      <c r="T78" s="36">
        <f>'10-URATE-SEAS'!T78-'10-URATE-SEAS'!T77</f>
        <v>-0.10000000000000142</v>
      </c>
      <c r="U78" s="36">
        <f>'10-URATE-SEAS'!U78-'10-URATE-SEAS'!U77</f>
        <v>0</v>
      </c>
      <c r="V78" s="36">
        <f>'10-URATE-SEAS'!V78-'10-URATE-SEAS'!V77</f>
        <v>-9.9999999999999645E-2</v>
      </c>
      <c r="W78" s="36">
        <f>'10-URATE-SEAS'!W78-'10-URATE-SEAS'!W77</f>
        <v>0</v>
      </c>
      <c r="X78" s="36">
        <f>'10-URATE-SEAS'!X78-'10-URATE-SEAS'!X77</f>
        <v>0</v>
      </c>
    </row>
    <row r="79" spans="1:24" x14ac:dyDescent="0.2">
      <c r="A79" s="31">
        <v>2006.2499999999943</v>
      </c>
      <c r="B79" s="36">
        <f>'10-URATE-SEAS'!B79-'10-URATE-SEAS'!B78</f>
        <v>-9.9999999999999645E-2</v>
      </c>
      <c r="C79" s="36">
        <f>'10-URATE-SEAS'!C79-'10-URATE-SEAS'!C78</f>
        <v>0</v>
      </c>
      <c r="D79" s="36">
        <f>'10-URATE-SEAS'!D79-'10-URATE-SEAS'!D78</f>
        <v>0</v>
      </c>
      <c r="E79" s="36">
        <f>'10-URATE-SEAS'!E79-'10-URATE-SEAS'!E78</f>
        <v>-0.20000000000000018</v>
      </c>
      <c r="F79" s="36">
        <f>'10-URATE-SEAS'!F79-'10-URATE-SEAS'!F78</f>
        <v>-0.29999999999999893</v>
      </c>
      <c r="G79" s="36">
        <f>'10-URATE-SEAS'!G79-'10-URATE-SEAS'!G78</f>
        <v>-9.9999999999999645E-2</v>
      </c>
      <c r="H79" s="36">
        <f>'10-URATE-SEAS'!H79-'10-URATE-SEAS'!H78</f>
        <v>0</v>
      </c>
      <c r="I79" s="36">
        <f>'10-URATE-SEAS'!I79-'10-URATE-SEAS'!I78</f>
        <v>9.9999999999999645E-2</v>
      </c>
      <c r="J79" s="36">
        <f>'10-URATE-SEAS'!J79-'10-URATE-SEAS'!J78</f>
        <v>-0.20000000000000018</v>
      </c>
      <c r="K79" s="36">
        <f>'10-URATE-SEAS'!K79-'10-URATE-SEAS'!K78</f>
        <v>0.20000000000000018</v>
      </c>
      <c r="L79" s="36">
        <f>'10-URATE-SEAS'!L79-'10-URATE-SEAS'!L78</f>
        <v>-9.9999999999999645E-2</v>
      </c>
      <c r="M79" s="36">
        <f>'10-URATE-SEAS'!M79-'10-URATE-SEAS'!M78</f>
        <v>-9.9999999999999645E-2</v>
      </c>
      <c r="N79" s="36">
        <f>'10-URATE-SEAS'!N79-'10-URATE-SEAS'!N78</f>
        <v>-9.9999999999999645E-2</v>
      </c>
      <c r="O79" s="36">
        <f>'10-URATE-SEAS'!O79-'10-URATE-SEAS'!O78</f>
        <v>0</v>
      </c>
      <c r="P79" s="36">
        <f>'10-URATE-SEAS'!P79-'10-URATE-SEAS'!P78</f>
        <v>-9.9999999999999645E-2</v>
      </c>
      <c r="Q79" s="36">
        <f>'10-URATE-SEAS'!Q79-'10-URATE-SEAS'!Q78</f>
        <v>-9.9999999999999645E-2</v>
      </c>
      <c r="R79" s="36">
        <f>'10-URATE-SEAS'!R79-'10-URATE-SEAS'!R78</f>
        <v>-9.9999999999999645E-2</v>
      </c>
      <c r="S79" s="36">
        <f>'10-URATE-SEAS'!S79-'10-URATE-SEAS'!S78</f>
        <v>-9.9999999999999645E-2</v>
      </c>
      <c r="T79" s="36">
        <f>'10-URATE-SEAS'!T79-'10-URATE-SEAS'!T78</f>
        <v>-9.9999999999999645E-2</v>
      </c>
      <c r="U79" s="36">
        <f>'10-URATE-SEAS'!U79-'10-URATE-SEAS'!U78</f>
        <v>-0.10000000000000142</v>
      </c>
      <c r="V79" s="36">
        <f>'10-URATE-SEAS'!V79-'10-URATE-SEAS'!V78</f>
        <v>0</v>
      </c>
      <c r="W79" s="36">
        <f>'10-URATE-SEAS'!W79-'10-URATE-SEAS'!W78</f>
        <v>-9.9999999999999645E-2</v>
      </c>
      <c r="X79" s="36">
        <f>'10-URATE-SEAS'!X79-'10-URATE-SEAS'!X78</f>
        <v>-9.9999999999999645E-2</v>
      </c>
    </row>
    <row r="80" spans="1:24" x14ac:dyDescent="0.2">
      <c r="A80" s="31">
        <v>2006.3333333333276</v>
      </c>
      <c r="B80" s="36">
        <f>'10-URATE-SEAS'!B80-'10-URATE-SEAS'!B79</f>
        <v>-9.9999999999999645E-2</v>
      </c>
      <c r="C80" s="36">
        <f>'10-URATE-SEAS'!C80-'10-URATE-SEAS'!C79</f>
        <v>-0.10000000000000142</v>
      </c>
      <c r="D80" s="36">
        <f>'10-URATE-SEAS'!D80-'10-URATE-SEAS'!D79</f>
        <v>0</v>
      </c>
      <c r="E80" s="36">
        <f>'10-URATE-SEAS'!E80-'10-URATE-SEAS'!E79</f>
        <v>-9.9999999999999645E-2</v>
      </c>
      <c r="F80" s="36">
        <f>'10-URATE-SEAS'!F80-'10-URATE-SEAS'!F79</f>
        <v>0</v>
      </c>
      <c r="G80" s="36">
        <f>'10-URATE-SEAS'!G80-'10-URATE-SEAS'!G79</f>
        <v>-9.9999999999999645E-2</v>
      </c>
      <c r="H80" s="36">
        <f>'10-URATE-SEAS'!H80-'10-URATE-SEAS'!H79</f>
        <v>-9.9999999999999645E-2</v>
      </c>
      <c r="I80" s="36">
        <f>'10-URATE-SEAS'!I80-'10-URATE-SEAS'!I79</f>
        <v>0.10000000000000142</v>
      </c>
      <c r="J80" s="36">
        <f>'10-URATE-SEAS'!J80-'10-URATE-SEAS'!J79</f>
        <v>-9.9999999999999645E-2</v>
      </c>
      <c r="K80" s="36">
        <f>'10-URATE-SEAS'!K80-'10-URATE-SEAS'!K79</f>
        <v>-0.20000000000000018</v>
      </c>
      <c r="L80" s="36">
        <f>'10-URATE-SEAS'!L80-'10-URATE-SEAS'!L79</f>
        <v>-0.29999999999999982</v>
      </c>
      <c r="M80" s="36">
        <f>'10-URATE-SEAS'!M80-'10-URATE-SEAS'!M79</f>
        <v>0</v>
      </c>
      <c r="N80" s="36">
        <f>'10-URATE-SEAS'!N80-'10-URATE-SEAS'!N79</f>
        <v>-9.9999999999999645E-2</v>
      </c>
      <c r="O80" s="36">
        <f>'10-URATE-SEAS'!O80-'10-URATE-SEAS'!O79</f>
        <v>-9.9999999999999645E-2</v>
      </c>
      <c r="P80" s="36">
        <f>'10-URATE-SEAS'!P80-'10-URATE-SEAS'!P79</f>
        <v>-9.9999999999999645E-2</v>
      </c>
      <c r="Q80" s="36">
        <f>'10-URATE-SEAS'!Q80-'10-URATE-SEAS'!Q79</f>
        <v>0</v>
      </c>
      <c r="R80" s="36">
        <f>'10-URATE-SEAS'!R80-'10-URATE-SEAS'!R79</f>
        <v>-9.9999999999999645E-2</v>
      </c>
      <c r="S80" s="36">
        <f>'10-URATE-SEAS'!S80-'10-URATE-SEAS'!S79</f>
        <v>-9.9999999999999645E-2</v>
      </c>
      <c r="T80" s="36">
        <f>'10-URATE-SEAS'!T80-'10-URATE-SEAS'!T79</f>
        <v>-9.9999999999999645E-2</v>
      </c>
      <c r="U80" s="36">
        <f>'10-URATE-SEAS'!U80-'10-URATE-SEAS'!U79</f>
        <v>-9.9999999999999645E-2</v>
      </c>
      <c r="V80" s="36">
        <f>'10-URATE-SEAS'!V80-'10-URATE-SEAS'!V79</f>
        <v>-9.9999999999999645E-2</v>
      </c>
      <c r="W80" s="36">
        <f>'10-URATE-SEAS'!W80-'10-URATE-SEAS'!W79</f>
        <v>-9.9999999999999645E-2</v>
      </c>
      <c r="X80" s="36">
        <f>'10-URATE-SEAS'!X80-'10-URATE-SEAS'!X79</f>
        <v>-9.9999999999999645E-2</v>
      </c>
    </row>
    <row r="81" spans="1:24" x14ac:dyDescent="0.2">
      <c r="A81" s="31">
        <v>2006.4166666666608</v>
      </c>
      <c r="B81" s="36">
        <f>'10-URATE-SEAS'!B81-'10-URATE-SEAS'!B80</f>
        <v>-0.10000000000000142</v>
      </c>
      <c r="C81" s="36">
        <f>'10-URATE-SEAS'!C81-'10-URATE-SEAS'!C80</f>
        <v>-9.9999999999999645E-2</v>
      </c>
      <c r="D81" s="36">
        <f>'10-URATE-SEAS'!D81-'10-URATE-SEAS'!D80</f>
        <v>0</v>
      </c>
      <c r="E81" s="36">
        <f>'10-URATE-SEAS'!E81-'10-URATE-SEAS'!E80</f>
        <v>-9.9999999999999645E-2</v>
      </c>
      <c r="F81" s="36">
        <f>'10-URATE-SEAS'!F81-'10-URATE-SEAS'!F80</f>
        <v>-0.30000000000000071</v>
      </c>
      <c r="G81" s="36">
        <f>'10-URATE-SEAS'!G81-'10-URATE-SEAS'!G80</f>
        <v>0</v>
      </c>
      <c r="H81" s="36">
        <f>'10-URATE-SEAS'!H81-'10-URATE-SEAS'!H80</f>
        <v>-9.9999999999999645E-2</v>
      </c>
      <c r="I81" s="36">
        <f>'10-URATE-SEAS'!I81-'10-URATE-SEAS'!I80</f>
        <v>0</v>
      </c>
      <c r="J81" s="36">
        <f>'10-URATE-SEAS'!J81-'10-URATE-SEAS'!J80</f>
        <v>-9.9999999999999645E-2</v>
      </c>
      <c r="K81" s="36">
        <f>'10-URATE-SEAS'!K81-'10-URATE-SEAS'!K80</f>
        <v>0</v>
      </c>
      <c r="L81" s="36">
        <f>'10-URATE-SEAS'!L81-'10-URATE-SEAS'!L80</f>
        <v>-0.20000000000000018</v>
      </c>
      <c r="M81" s="36">
        <f>'10-URATE-SEAS'!M81-'10-URATE-SEAS'!M80</f>
        <v>-0.10000000000000053</v>
      </c>
      <c r="N81" s="36">
        <f>'10-URATE-SEAS'!N81-'10-URATE-SEAS'!N80</f>
        <v>-9.9999999999999645E-2</v>
      </c>
      <c r="O81" s="36">
        <f>'10-URATE-SEAS'!O81-'10-URATE-SEAS'!O80</f>
        <v>-9.9999999999999645E-2</v>
      </c>
      <c r="P81" s="36">
        <f>'10-URATE-SEAS'!P81-'10-URATE-SEAS'!P80</f>
        <v>-9.9999999999999645E-2</v>
      </c>
      <c r="Q81" s="36">
        <f>'10-URATE-SEAS'!Q81-'10-URATE-SEAS'!Q80</f>
        <v>-0.10000000000000053</v>
      </c>
      <c r="R81" s="36">
        <f>'10-URATE-SEAS'!R81-'10-URATE-SEAS'!R80</f>
        <v>-9.9999999999999645E-2</v>
      </c>
      <c r="S81" s="36">
        <f>'10-URATE-SEAS'!S81-'10-URATE-SEAS'!S80</f>
        <v>-9.9999999999999645E-2</v>
      </c>
      <c r="T81" s="36">
        <f>'10-URATE-SEAS'!T81-'10-URATE-SEAS'!T80</f>
        <v>0</v>
      </c>
      <c r="U81" s="36">
        <f>'10-URATE-SEAS'!U81-'10-URATE-SEAS'!U80</f>
        <v>-9.9999999999999645E-2</v>
      </c>
      <c r="V81" s="36">
        <f>'10-URATE-SEAS'!V81-'10-URATE-SEAS'!V80</f>
        <v>-9.9999999999999645E-2</v>
      </c>
      <c r="W81" s="36">
        <f>'10-URATE-SEAS'!W81-'10-URATE-SEAS'!W80</f>
        <v>-9.9999999999999645E-2</v>
      </c>
      <c r="X81" s="36">
        <f>'10-URATE-SEAS'!X81-'10-URATE-SEAS'!X80</f>
        <v>-9.9999999999999645E-2</v>
      </c>
    </row>
    <row r="82" spans="1:24" x14ac:dyDescent="0.2">
      <c r="A82" s="31">
        <v>2006.4999999999941</v>
      </c>
      <c r="B82" s="36">
        <f>'10-URATE-SEAS'!B82-'10-URATE-SEAS'!B81</f>
        <v>-9.9999999999999645E-2</v>
      </c>
      <c r="C82" s="36">
        <f>'10-URATE-SEAS'!C82-'10-URATE-SEAS'!C81</f>
        <v>-9.9999999999999645E-2</v>
      </c>
      <c r="D82" s="36">
        <f>'10-URATE-SEAS'!D82-'10-URATE-SEAS'!D81</f>
        <v>9.9999999999999645E-2</v>
      </c>
      <c r="E82" s="36">
        <f>'10-URATE-SEAS'!E82-'10-URATE-SEAS'!E81</f>
        <v>-0.30000000000000071</v>
      </c>
      <c r="F82" s="36">
        <f>'10-URATE-SEAS'!F82-'10-URATE-SEAS'!F81</f>
        <v>-0.19999999999999929</v>
      </c>
      <c r="G82" s="36">
        <f>'10-URATE-SEAS'!G82-'10-URATE-SEAS'!G81</f>
        <v>-9.9999999999999645E-2</v>
      </c>
      <c r="H82" s="36">
        <f>'10-URATE-SEAS'!H82-'10-URATE-SEAS'!H81</f>
        <v>0</v>
      </c>
      <c r="I82" s="36">
        <f>'10-URATE-SEAS'!I82-'10-URATE-SEAS'!I81</f>
        <v>-0.40000000000000036</v>
      </c>
      <c r="J82" s="36">
        <f>'10-URATE-SEAS'!J82-'10-URATE-SEAS'!J81</f>
        <v>-0.20000000000000018</v>
      </c>
      <c r="K82" s="36">
        <f>'10-URATE-SEAS'!K82-'10-URATE-SEAS'!K81</f>
        <v>0</v>
      </c>
      <c r="L82" s="36">
        <f>'10-URATE-SEAS'!L82-'10-URATE-SEAS'!L81</f>
        <v>0</v>
      </c>
      <c r="M82" s="36">
        <f>'10-URATE-SEAS'!M82-'10-URATE-SEAS'!M81</f>
        <v>0</v>
      </c>
      <c r="N82" s="36">
        <f>'10-URATE-SEAS'!N82-'10-URATE-SEAS'!N81</f>
        <v>-0.10000000000000142</v>
      </c>
      <c r="O82" s="36">
        <f>'10-URATE-SEAS'!O82-'10-URATE-SEAS'!O81</f>
        <v>-0.10000000000000142</v>
      </c>
      <c r="P82" s="36">
        <f>'10-URATE-SEAS'!P82-'10-URATE-SEAS'!P81</f>
        <v>-0.10000000000000142</v>
      </c>
      <c r="Q82" s="36">
        <f>'10-URATE-SEAS'!Q82-'10-URATE-SEAS'!Q81</f>
        <v>-9.9999999999999645E-2</v>
      </c>
      <c r="R82" s="36">
        <f>'10-URATE-SEAS'!R82-'10-URATE-SEAS'!R81</f>
        <v>-9.9999999999999645E-2</v>
      </c>
      <c r="S82" s="36">
        <f>'10-URATE-SEAS'!S82-'10-URATE-SEAS'!S81</f>
        <v>-9.9999999999999645E-2</v>
      </c>
      <c r="T82" s="36">
        <f>'10-URATE-SEAS'!T82-'10-URATE-SEAS'!T81</f>
        <v>-0.19999999999999929</v>
      </c>
      <c r="U82" s="36">
        <f>'10-URATE-SEAS'!U82-'10-URATE-SEAS'!U81</f>
        <v>-0.19999999999999929</v>
      </c>
      <c r="V82" s="36">
        <f>'10-URATE-SEAS'!V82-'10-URATE-SEAS'!V81</f>
        <v>-0.20000000000000107</v>
      </c>
      <c r="W82" s="36">
        <f>'10-URATE-SEAS'!W82-'10-URATE-SEAS'!W81</f>
        <v>-9.9999999999999645E-2</v>
      </c>
      <c r="X82" s="36">
        <f>'10-URATE-SEAS'!X82-'10-URATE-SEAS'!X81</f>
        <v>-9.9999999999999645E-2</v>
      </c>
    </row>
    <row r="83" spans="1:24" x14ac:dyDescent="0.2">
      <c r="A83" s="31">
        <v>2006.5833333333273</v>
      </c>
      <c r="B83" s="36">
        <f>'10-URATE-SEAS'!B83-'10-URATE-SEAS'!B82</f>
        <v>-9.9999999999999645E-2</v>
      </c>
      <c r="C83" s="36">
        <f>'10-URATE-SEAS'!C83-'10-URATE-SEAS'!C82</f>
        <v>0.19999999999999929</v>
      </c>
      <c r="D83" s="36">
        <f>'10-URATE-SEAS'!D83-'10-URATE-SEAS'!D82</f>
        <v>0.10000000000000053</v>
      </c>
      <c r="E83" s="36">
        <f>'10-URATE-SEAS'!E83-'10-URATE-SEAS'!E82</f>
        <v>-9.9999999999999645E-2</v>
      </c>
      <c r="F83" s="36">
        <f>'10-URATE-SEAS'!F83-'10-URATE-SEAS'!F82</f>
        <v>-0.10000000000000142</v>
      </c>
      <c r="G83" s="36">
        <f>'10-URATE-SEAS'!G83-'10-URATE-SEAS'!G82</f>
        <v>9.9999999999999645E-2</v>
      </c>
      <c r="H83" s="36">
        <f>'10-URATE-SEAS'!H83-'10-URATE-SEAS'!H82</f>
        <v>0</v>
      </c>
      <c r="I83" s="36">
        <f>'10-URATE-SEAS'!I83-'10-URATE-SEAS'!I82</f>
        <v>-0.60000000000000053</v>
      </c>
      <c r="J83" s="36">
        <f>'10-URATE-SEAS'!J83-'10-URATE-SEAS'!J82</f>
        <v>0</v>
      </c>
      <c r="K83" s="36">
        <f>'10-URATE-SEAS'!K83-'10-URATE-SEAS'!K82</f>
        <v>0</v>
      </c>
      <c r="L83" s="36">
        <f>'10-URATE-SEAS'!L83-'10-URATE-SEAS'!L82</f>
        <v>-0.20000000000000018</v>
      </c>
      <c r="M83" s="36">
        <f>'10-URATE-SEAS'!M83-'10-URATE-SEAS'!M82</f>
        <v>-9.9999999999999645E-2</v>
      </c>
      <c r="N83" s="36">
        <f>'10-URATE-SEAS'!N83-'10-URATE-SEAS'!N82</f>
        <v>-9.9999999999999645E-2</v>
      </c>
      <c r="O83" s="36">
        <f>'10-URATE-SEAS'!O83-'10-URATE-SEAS'!O82</f>
        <v>-9.9999999999999645E-2</v>
      </c>
      <c r="P83" s="36">
        <f>'10-URATE-SEAS'!P83-'10-URATE-SEAS'!P82</f>
        <v>-9.9999999999999645E-2</v>
      </c>
      <c r="Q83" s="36">
        <f>'10-URATE-SEAS'!Q83-'10-URATE-SEAS'!Q82</f>
        <v>0</v>
      </c>
      <c r="R83" s="36">
        <f>'10-URATE-SEAS'!R83-'10-URATE-SEAS'!R82</f>
        <v>-0.10000000000000142</v>
      </c>
      <c r="S83" s="36">
        <f>'10-URATE-SEAS'!S83-'10-URATE-SEAS'!S82</f>
        <v>0</v>
      </c>
      <c r="T83" s="36">
        <f>'10-URATE-SEAS'!T83-'10-URATE-SEAS'!T82</f>
        <v>0</v>
      </c>
      <c r="U83" s="36">
        <f>'10-URATE-SEAS'!U83-'10-URATE-SEAS'!U82</f>
        <v>0</v>
      </c>
      <c r="V83" s="36">
        <f>'10-URATE-SEAS'!V83-'10-URATE-SEAS'!V82</f>
        <v>0</v>
      </c>
      <c r="W83" s="36">
        <f>'10-URATE-SEAS'!W83-'10-URATE-SEAS'!W82</f>
        <v>-0.10000000000000142</v>
      </c>
      <c r="X83" s="36">
        <f>'10-URATE-SEAS'!X83-'10-URATE-SEAS'!X82</f>
        <v>-0.10000000000000142</v>
      </c>
    </row>
    <row r="84" spans="1:24" x14ac:dyDescent="0.2">
      <c r="A84" s="31">
        <v>2006.6666666666606</v>
      </c>
      <c r="B84" s="36">
        <f>'10-URATE-SEAS'!B84-'10-URATE-SEAS'!B83</f>
        <v>-9.9999999999999645E-2</v>
      </c>
      <c r="C84" s="36">
        <f>'10-URATE-SEAS'!C84-'10-URATE-SEAS'!C83</f>
        <v>0</v>
      </c>
      <c r="D84" s="36">
        <f>'10-URATE-SEAS'!D84-'10-URATE-SEAS'!D83</f>
        <v>9.9999999999999645E-2</v>
      </c>
      <c r="E84" s="36">
        <f>'10-URATE-SEAS'!E84-'10-URATE-SEAS'!E83</f>
        <v>9.9999999999999645E-2</v>
      </c>
      <c r="F84" s="36">
        <f>'10-URATE-SEAS'!F84-'10-URATE-SEAS'!F83</f>
        <v>0</v>
      </c>
      <c r="G84" s="36">
        <f>'10-URATE-SEAS'!G84-'10-URATE-SEAS'!G83</f>
        <v>-9.9999999999999645E-2</v>
      </c>
      <c r="H84" s="36">
        <f>'10-URATE-SEAS'!H84-'10-URATE-SEAS'!H83</f>
        <v>9.9999999999999645E-2</v>
      </c>
      <c r="I84" s="36">
        <f>'10-URATE-SEAS'!I84-'10-URATE-SEAS'!I83</f>
        <v>-0.29999999999999982</v>
      </c>
      <c r="J84" s="36">
        <f>'10-URATE-SEAS'!J84-'10-URATE-SEAS'!J83</f>
        <v>-0.10000000000000053</v>
      </c>
      <c r="K84" s="36">
        <f>'10-URATE-SEAS'!K84-'10-URATE-SEAS'!K83</f>
        <v>0</v>
      </c>
      <c r="L84" s="36">
        <f>'10-URATE-SEAS'!L84-'10-URATE-SEAS'!L83</f>
        <v>-9.9999999999999645E-2</v>
      </c>
      <c r="M84" s="36">
        <f>'10-URATE-SEAS'!M84-'10-URATE-SEAS'!M83</f>
        <v>0</v>
      </c>
      <c r="N84" s="36">
        <f>'10-URATE-SEAS'!N84-'10-URATE-SEAS'!N83</f>
        <v>0</v>
      </c>
      <c r="O84" s="36">
        <f>'10-URATE-SEAS'!O84-'10-URATE-SEAS'!O83</f>
        <v>0</v>
      </c>
      <c r="P84" s="36">
        <f>'10-URATE-SEAS'!P84-'10-URATE-SEAS'!P83</f>
        <v>0</v>
      </c>
      <c r="Q84" s="36">
        <f>'10-URATE-SEAS'!Q84-'10-URATE-SEAS'!Q83</f>
        <v>-0.10000000000000053</v>
      </c>
      <c r="R84" s="36">
        <f>'10-URATE-SEAS'!R84-'10-URATE-SEAS'!R83</f>
        <v>0</v>
      </c>
      <c r="S84" s="36">
        <f>'10-URATE-SEAS'!S84-'10-URATE-SEAS'!S83</f>
        <v>-0.10000000000000142</v>
      </c>
      <c r="T84" s="36">
        <f>'10-URATE-SEAS'!T84-'10-URATE-SEAS'!T83</f>
        <v>-0.10000000000000142</v>
      </c>
      <c r="U84" s="36">
        <f>'10-URATE-SEAS'!U84-'10-URATE-SEAS'!U83</f>
        <v>0</v>
      </c>
      <c r="V84" s="36">
        <f>'10-URATE-SEAS'!V84-'10-URATE-SEAS'!V83</f>
        <v>0</v>
      </c>
      <c r="W84" s="36">
        <f>'10-URATE-SEAS'!W84-'10-URATE-SEAS'!W83</f>
        <v>0</v>
      </c>
      <c r="X84" s="36">
        <f>'10-URATE-SEAS'!X84-'10-URATE-SEAS'!X83</f>
        <v>0</v>
      </c>
    </row>
    <row r="85" spans="1:24" x14ac:dyDescent="0.2">
      <c r="A85" s="31">
        <v>2006.7499999999939</v>
      </c>
      <c r="B85" s="36">
        <f>'10-URATE-SEAS'!B85-'10-URATE-SEAS'!B84</f>
        <v>-9.9999999999999645E-2</v>
      </c>
      <c r="C85" s="36">
        <f>'10-URATE-SEAS'!C85-'10-URATE-SEAS'!C84</f>
        <v>0.40000000000000036</v>
      </c>
      <c r="D85" s="36">
        <f>'10-URATE-SEAS'!D85-'10-URATE-SEAS'!D84</f>
        <v>-0.20000000000000018</v>
      </c>
      <c r="E85" s="36">
        <f>'10-URATE-SEAS'!E85-'10-URATE-SEAS'!E84</f>
        <v>0</v>
      </c>
      <c r="F85" s="36">
        <f>'10-URATE-SEAS'!F85-'10-URATE-SEAS'!F84</f>
        <v>-9.9999999999999645E-2</v>
      </c>
      <c r="G85" s="36">
        <f>'10-URATE-SEAS'!G85-'10-URATE-SEAS'!G84</f>
        <v>0</v>
      </c>
      <c r="H85" s="36">
        <f>'10-URATE-SEAS'!H85-'10-URATE-SEAS'!H84</f>
        <v>-0.19999999999999929</v>
      </c>
      <c r="I85" s="36">
        <f>'10-URATE-SEAS'!I85-'10-URATE-SEAS'!I84</f>
        <v>0.20000000000000018</v>
      </c>
      <c r="J85" s="36">
        <f>'10-URATE-SEAS'!J85-'10-URATE-SEAS'!J84</f>
        <v>0</v>
      </c>
      <c r="K85" s="36">
        <f>'10-URATE-SEAS'!K85-'10-URATE-SEAS'!K84</f>
        <v>0.20000000000000018</v>
      </c>
      <c r="L85" s="36">
        <f>'10-URATE-SEAS'!L85-'10-URATE-SEAS'!L84</f>
        <v>9.9999999999999645E-2</v>
      </c>
      <c r="M85" s="36">
        <f>'10-URATE-SEAS'!M85-'10-URATE-SEAS'!M84</f>
        <v>-0.10000000000000053</v>
      </c>
      <c r="N85" s="36">
        <f>'10-URATE-SEAS'!N85-'10-URATE-SEAS'!N84</f>
        <v>-9.9999999999999645E-2</v>
      </c>
      <c r="O85" s="36">
        <f>'10-URATE-SEAS'!O85-'10-URATE-SEAS'!O84</f>
        <v>-9.9999999999999645E-2</v>
      </c>
      <c r="P85" s="36">
        <f>'10-URATE-SEAS'!P85-'10-URATE-SEAS'!P84</f>
        <v>-9.9999999999999645E-2</v>
      </c>
      <c r="Q85" s="36">
        <f>'10-URATE-SEAS'!Q85-'10-URATE-SEAS'!Q84</f>
        <v>0</v>
      </c>
      <c r="R85" s="36">
        <f>'10-URATE-SEAS'!R85-'10-URATE-SEAS'!R84</f>
        <v>-9.9999999999999645E-2</v>
      </c>
      <c r="S85" s="36">
        <f>'10-URATE-SEAS'!S85-'10-URATE-SEAS'!S84</f>
        <v>0</v>
      </c>
      <c r="T85" s="36">
        <f>'10-URATE-SEAS'!T85-'10-URATE-SEAS'!T84</f>
        <v>0</v>
      </c>
      <c r="U85" s="36">
        <f>'10-URATE-SEAS'!U85-'10-URATE-SEAS'!U84</f>
        <v>-0.10000000000000142</v>
      </c>
      <c r="V85" s="36">
        <f>'10-URATE-SEAS'!V85-'10-URATE-SEAS'!V84</f>
        <v>-9.9999999999999645E-2</v>
      </c>
      <c r="W85" s="36">
        <f>'10-URATE-SEAS'!W85-'10-URATE-SEAS'!W84</f>
        <v>-9.9999999999999645E-2</v>
      </c>
      <c r="X85" s="36">
        <f>'10-URATE-SEAS'!X85-'10-URATE-SEAS'!X84</f>
        <v>-9.9999999999999645E-2</v>
      </c>
    </row>
    <row r="86" spans="1:24" x14ac:dyDescent="0.2">
      <c r="A86" s="31">
        <v>2006.8333333333271</v>
      </c>
      <c r="B86" s="36">
        <f>'10-URATE-SEAS'!B86-'10-URATE-SEAS'!B85</f>
        <v>-0.10000000000000142</v>
      </c>
      <c r="C86" s="36">
        <f>'10-URATE-SEAS'!C86-'10-URATE-SEAS'!C85</f>
        <v>0.20000000000000107</v>
      </c>
      <c r="D86" s="36">
        <f>'10-URATE-SEAS'!D86-'10-URATE-SEAS'!D85</f>
        <v>-0.19999999999999929</v>
      </c>
      <c r="E86" s="36">
        <f>'10-URATE-SEAS'!E86-'10-URATE-SEAS'!E85</f>
        <v>0.10000000000000053</v>
      </c>
      <c r="F86" s="36">
        <f>'10-URATE-SEAS'!F86-'10-URATE-SEAS'!F85</f>
        <v>-9.9999999999999645E-2</v>
      </c>
      <c r="G86" s="36">
        <f>'10-URATE-SEAS'!G86-'10-URATE-SEAS'!G85</f>
        <v>-9.9999999999999645E-2</v>
      </c>
      <c r="H86" s="36">
        <f>'10-URATE-SEAS'!H86-'10-URATE-SEAS'!H85</f>
        <v>-0.20000000000000107</v>
      </c>
      <c r="I86" s="36">
        <f>'10-URATE-SEAS'!I86-'10-URATE-SEAS'!I85</f>
        <v>9.9999999999999645E-2</v>
      </c>
      <c r="J86" s="36">
        <f>'10-URATE-SEAS'!J86-'10-URATE-SEAS'!J85</f>
        <v>0</v>
      </c>
      <c r="K86" s="36">
        <f>'10-URATE-SEAS'!K86-'10-URATE-SEAS'!K85</f>
        <v>-0.10000000000000053</v>
      </c>
      <c r="L86" s="36">
        <f>'10-URATE-SEAS'!L86-'10-URATE-SEAS'!L85</f>
        <v>-9.9999999999999645E-2</v>
      </c>
      <c r="M86" s="36">
        <f>'10-URATE-SEAS'!M86-'10-URATE-SEAS'!M85</f>
        <v>-9.9999999999999645E-2</v>
      </c>
      <c r="N86" s="36">
        <f>'10-URATE-SEAS'!N86-'10-URATE-SEAS'!N85</f>
        <v>-9.9999999999999645E-2</v>
      </c>
      <c r="O86" s="36">
        <f>'10-URATE-SEAS'!O86-'10-URATE-SEAS'!O85</f>
        <v>-9.9999999999999645E-2</v>
      </c>
      <c r="P86" s="36">
        <f>'10-URATE-SEAS'!P86-'10-URATE-SEAS'!P85</f>
        <v>-9.9999999999999645E-2</v>
      </c>
      <c r="Q86" s="36">
        <f>'10-URATE-SEAS'!Q86-'10-URATE-SEAS'!Q85</f>
        <v>-9.9999999999999645E-2</v>
      </c>
      <c r="R86" s="36">
        <f>'10-URATE-SEAS'!R86-'10-URATE-SEAS'!R85</f>
        <v>0</v>
      </c>
      <c r="S86" s="36">
        <f>'10-URATE-SEAS'!S86-'10-URATE-SEAS'!S85</f>
        <v>-9.9999999999999645E-2</v>
      </c>
      <c r="T86" s="36">
        <f>'10-URATE-SEAS'!T86-'10-URATE-SEAS'!T85</f>
        <v>-9.9999999999999645E-2</v>
      </c>
      <c r="U86" s="36">
        <f>'10-URATE-SEAS'!U86-'10-URATE-SEAS'!U85</f>
        <v>-9.9999999999999645E-2</v>
      </c>
      <c r="V86" s="36">
        <f>'10-URATE-SEAS'!V86-'10-URATE-SEAS'!V85</f>
        <v>0</v>
      </c>
      <c r="W86" s="36">
        <f>'10-URATE-SEAS'!W86-'10-URATE-SEAS'!W85</f>
        <v>0</v>
      </c>
      <c r="X86" s="36">
        <f>'10-URATE-SEAS'!X86-'10-URATE-SEAS'!X85</f>
        <v>0</v>
      </c>
    </row>
    <row r="87" spans="1:24" x14ac:dyDescent="0.2">
      <c r="A87" s="31">
        <v>2006.9166666666604</v>
      </c>
      <c r="B87" s="36">
        <f>'10-URATE-SEAS'!B87-'10-URATE-SEAS'!B86</f>
        <v>-9.9999999999999645E-2</v>
      </c>
      <c r="C87" s="36">
        <f>'10-URATE-SEAS'!C87-'10-URATE-SEAS'!C86</f>
        <v>0</v>
      </c>
      <c r="D87" s="36">
        <f>'10-URATE-SEAS'!D87-'10-URATE-SEAS'!D86</f>
        <v>-0.10000000000000053</v>
      </c>
      <c r="E87" s="36">
        <f>'10-URATE-SEAS'!E87-'10-URATE-SEAS'!E86</f>
        <v>-0.10000000000000053</v>
      </c>
      <c r="F87" s="36">
        <f>'10-URATE-SEAS'!F87-'10-URATE-SEAS'!F86</f>
        <v>0.40000000000000036</v>
      </c>
      <c r="G87" s="36">
        <f>'10-URATE-SEAS'!G87-'10-URATE-SEAS'!G86</f>
        <v>0</v>
      </c>
      <c r="H87" s="36">
        <f>'10-URATE-SEAS'!H87-'10-URATE-SEAS'!H86</f>
        <v>-0.19999999999999929</v>
      </c>
      <c r="I87" s="36">
        <f>'10-URATE-SEAS'!I87-'10-URATE-SEAS'!I86</f>
        <v>0.20000000000000018</v>
      </c>
      <c r="J87" s="36">
        <f>'10-URATE-SEAS'!J87-'10-URATE-SEAS'!J86</f>
        <v>0</v>
      </c>
      <c r="K87" s="36">
        <f>'10-URATE-SEAS'!K87-'10-URATE-SEAS'!K86</f>
        <v>0</v>
      </c>
      <c r="L87" s="36">
        <f>'10-URATE-SEAS'!L87-'10-URATE-SEAS'!L86</f>
        <v>9.9999999999999645E-2</v>
      </c>
      <c r="M87" s="36">
        <f>'10-URATE-SEAS'!M87-'10-URATE-SEAS'!M86</f>
        <v>-9.9999999999999645E-2</v>
      </c>
      <c r="N87" s="36">
        <f>'10-URATE-SEAS'!N87-'10-URATE-SEAS'!N86</f>
        <v>-0.10000000000000053</v>
      </c>
      <c r="O87" s="36">
        <f>'10-URATE-SEAS'!O87-'10-URATE-SEAS'!O86</f>
        <v>-0.10000000000000053</v>
      </c>
      <c r="P87" s="36">
        <f>'10-URATE-SEAS'!P87-'10-URATE-SEAS'!P86</f>
        <v>-0.10000000000000053</v>
      </c>
      <c r="Q87" s="36">
        <f>'10-URATE-SEAS'!Q87-'10-URATE-SEAS'!Q86</f>
        <v>0</v>
      </c>
      <c r="R87" s="36">
        <f>'10-URATE-SEAS'!R87-'10-URATE-SEAS'!R86</f>
        <v>-9.9999999999999645E-2</v>
      </c>
      <c r="S87" s="36">
        <f>'10-URATE-SEAS'!S87-'10-URATE-SEAS'!S86</f>
        <v>-9.9999999999999645E-2</v>
      </c>
      <c r="T87" s="36">
        <f>'10-URATE-SEAS'!T87-'10-URATE-SEAS'!T86</f>
        <v>-9.9999999999999645E-2</v>
      </c>
      <c r="U87" s="36">
        <f>'10-URATE-SEAS'!U87-'10-URATE-SEAS'!U86</f>
        <v>0</v>
      </c>
      <c r="V87" s="36">
        <f>'10-URATE-SEAS'!V87-'10-URATE-SEAS'!V86</f>
        <v>-9.9999999999999645E-2</v>
      </c>
      <c r="W87" s="36">
        <f>'10-URATE-SEAS'!W87-'10-URATE-SEAS'!W86</f>
        <v>-9.9999999999999645E-2</v>
      </c>
      <c r="X87" s="36">
        <f>'10-URATE-SEAS'!X87-'10-URATE-SEAS'!X86</f>
        <v>-9.9999999999999645E-2</v>
      </c>
    </row>
    <row r="88" spans="1:24" x14ac:dyDescent="0.2">
      <c r="A88" s="31">
        <v>2006.9999999999936</v>
      </c>
      <c r="B88" s="36">
        <f>'10-URATE-SEAS'!B88-'10-URATE-SEAS'!B87</f>
        <v>-0.19999999999999929</v>
      </c>
      <c r="C88" s="36">
        <f>'10-URATE-SEAS'!C88-'10-URATE-SEAS'!C87</f>
        <v>0</v>
      </c>
      <c r="D88" s="36">
        <f>'10-URATE-SEAS'!D88-'10-URATE-SEAS'!D87</f>
        <v>0.10000000000000053</v>
      </c>
      <c r="E88" s="36">
        <f>'10-URATE-SEAS'!E88-'10-URATE-SEAS'!E87</f>
        <v>-0.39999999999999947</v>
      </c>
      <c r="F88" s="36">
        <f>'10-URATE-SEAS'!F88-'10-URATE-SEAS'!F87</f>
        <v>9.9999999999999645E-2</v>
      </c>
      <c r="G88" s="36">
        <f>'10-URATE-SEAS'!G88-'10-URATE-SEAS'!G87</f>
        <v>-0.10000000000000142</v>
      </c>
      <c r="H88" s="36">
        <f>'10-URATE-SEAS'!H88-'10-URATE-SEAS'!H87</f>
        <v>0</v>
      </c>
      <c r="I88" s="36">
        <f>'10-URATE-SEAS'!I88-'10-URATE-SEAS'!I87</f>
        <v>-9.9999999999999645E-2</v>
      </c>
      <c r="J88" s="36">
        <f>'10-URATE-SEAS'!J88-'10-URATE-SEAS'!J87</f>
        <v>-9.9999999999999645E-2</v>
      </c>
      <c r="K88" s="36">
        <f>'10-URATE-SEAS'!K88-'10-URATE-SEAS'!K87</f>
        <v>0</v>
      </c>
      <c r="L88" s="36">
        <f>'10-URATE-SEAS'!L88-'10-URATE-SEAS'!L87</f>
        <v>-9.9999999999999645E-2</v>
      </c>
      <c r="M88" s="36">
        <f>'10-URATE-SEAS'!M88-'10-URATE-SEAS'!M87</f>
        <v>-0.10000000000000053</v>
      </c>
      <c r="N88" s="36">
        <f>'10-URATE-SEAS'!N88-'10-URATE-SEAS'!N87</f>
        <v>-9.9999999999999645E-2</v>
      </c>
      <c r="O88" s="36">
        <f>'10-URATE-SEAS'!O88-'10-URATE-SEAS'!O87</f>
        <v>-9.9999999999999645E-2</v>
      </c>
      <c r="P88" s="36">
        <f>'10-URATE-SEAS'!P88-'10-URATE-SEAS'!P87</f>
        <v>-9.9999999999999645E-2</v>
      </c>
      <c r="Q88" s="36">
        <f>'10-URATE-SEAS'!Q88-'10-URATE-SEAS'!Q87</f>
        <v>-9.9999999999999645E-2</v>
      </c>
      <c r="R88" s="36">
        <f>'10-URATE-SEAS'!R88-'10-URATE-SEAS'!R87</f>
        <v>-9.9999999999999645E-2</v>
      </c>
      <c r="S88" s="36">
        <f>'10-URATE-SEAS'!S88-'10-URATE-SEAS'!S87</f>
        <v>-9.9999999999999645E-2</v>
      </c>
      <c r="T88" s="36">
        <f>'10-URATE-SEAS'!T88-'10-URATE-SEAS'!T87</f>
        <v>-9.9999999999999645E-2</v>
      </c>
      <c r="U88" s="36">
        <f>'10-URATE-SEAS'!U88-'10-URATE-SEAS'!U87</f>
        <v>-0.19999999999999929</v>
      </c>
      <c r="V88" s="36">
        <f>'10-URATE-SEAS'!V88-'10-URATE-SEAS'!V87</f>
        <v>-9.9999999999999645E-2</v>
      </c>
      <c r="W88" s="36">
        <f>'10-URATE-SEAS'!W88-'10-URATE-SEAS'!W87</f>
        <v>-9.9999999999999645E-2</v>
      </c>
      <c r="X88" s="36">
        <f>'10-URATE-SEAS'!X88-'10-URATE-SEAS'!X87</f>
        <v>-9.9999999999999645E-2</v>
      </c>
    </row>
    <row r="89" spans="1:24" x14ac:dyDescent="0.2">
      <c r="A89" s="31">
        <v>2007.0833333333269</v>
      </c>
      <c r="B89" s="36">
        <f>'10-URATE-SEAS'!B89-'10-URATE-SEAS'!B88</f>
        <v>-0.20000000000000107</v>
      </c>
      <c r="C89" s="36">
        <f>'10-URATE-SEAS'!C89-'10-URATE-SEAS'!C88</f>
        <v>9.9999999999999645E-2</v>
      </c>
      <c r="D89" s="36">
        <f>'10-URATE-SEAS'!D89-'10-URATE-SEAS'!D88</f>
        <v>9.9999999999999645E-2</v>
      </c>
      <c r="E89" s="36">
        <f>'10-URATE-SEAS'!E89-'10-URATE-SEAS'!E88</f>
        <v>-0.10000000000000053</v>
      </c>
      <c r="F89" s="36">
        <f>'10-URATE-SEAS'!F89-'10-URATE-SEAS'!F88</f>
        <v>-9.9999999999999645E-2</v>
      </c>
      <c r="G89" s="36">
        <f>'10-URATE-SEAS'!G89-'10-URATE-SEAS'!G88</f>
        <v>-9.9999999999999645E-2</v>
      </c>
      <c r="H89" s="36">
        <f>'10-URATE-SEAS'!H89-'10-URATE-SEAS'!H88</f>
        <v>9.9999999999999645E-2</v>
      </c>
      <c r="I89" s="36">
        <f>'10-URATE-SEAS'!I89-'10-URATE-SEAS'!I88</f>
        <v>0</v>
      </c>
      <c r="J89" s="36">
        <f>'10-URATE-SEAS'!J89-'10-URATE-SEAS'!J88</f>
        <v>0</v>
      </c>
      <c r="K89" s="36">
        <f>'10-URATE-SEAS'!K89-'10-URATE-SEAS'!K88</f>
        <v>-9.9999999999999645E-2</v>
      </c>
      <c r="L89" s="36">
        <f>'10-URATE-SEAS'!L89-'10-URATE-SEAS'!L88</f>
        <v>0</v>
      </c>
      <c r="M89" s="36">
        <f>'10-URATE-SEAS'!M89-'10-URATE-SEAS'!M88</f>
        <v>-9.9999999999999645E-2</v>
      </c>
      <c r="N89" s="36">
        <f>'10-URATE-SEAS'!N89-'10-URATE-SEAS'!N88</f>
        <v>-0.10000000000000053</v>
      </c>
      <c r="O89" s="36">
        <f>'10-URATE-SEAS'!O89-'10-URATE-SEAS'!O88</f>
        <v>-0.10000000000000053</v>
      </c>
      <c r="P89" s="36">
        <f>'10-URATE-SEAS'!P89-'10-URATE-SEAS'!P88</f>
        <v>-0.10000000000000053</v>
      </c>
      <c r="Q89" s="36">
        <f>'10-URATE-SEAS'!Q89-'10-URATE-SEAS'!Q88</f>
        <v>-0.10000000000000053</v>
      </c>
      <c r="R89" s="36">
        <f>'10-URATE-SEAS'!R89-'10-URATE-SEAS'!R88</f>
        <v>-0.10000000000000053</v>
      </c>
      <c r="S89" s="36">
        <f>'10-URATE-SEAS'!S89-'10-URATE-SEAS'!S88</f>
        <v>-0.10000000000000053</v>
      </c>
      <c r="T89" s="36">
        <f>'10-URATE-SEAS'!T89-'10-URATE-SEAS'!T88</f>
        <v>-0.10000000000000053</v>
      </c>
      <c r="U89" s="36">
        <f>'10-URATE-SEAS'!U89-'10-URATE-SEAS'!U88</f>
        <v>-0.10000000000000053</v>
      </c>
      <c r="V89" s="36">
        <f>'10-URATE-SEAS'!V89-'10-URATE-SEAS'!V88</f>
        <v>-0.10000000000000053</v>
      </c>
      <c r="W89" s="36">
        <f>'10-URATE-SEAS'!W89-'10-URATE-SEAS'!W88</f>
        <v>-0.10000000000000053</v>
      </c>
      <c r="X89" s="36">
        <f>'10-URATE-SEAS'!X89-'10-URATE-SEAS'!X88</f>
        <v>-0.10000000000000053</v>
      </c>
    </row>
    <row r="90" spans="1:24" x14ac:dyDescent="0.2">
      <c r="A90" s="31">
        <v>2007.1666666666601</v>
      </c>
      <c r="B90" s="36">
        <f>'10-URATE-SEAS'!B90-'10-URATE-SEAS'!B89</f>
        <v>-0.19999999999999929</v>
      </c>
      <c r="C90" s="36">
        <f>'10-URATE-SEAS'!C90-'10-URATE-SEAS'!C89</f>
        <v>0</v>
      </c>
      <c r="D90" s="36">
        <f>'10-URATE-SEAS'!D90-'10-URATE-SEAS'!D89</f>
        <v>9.9999999999999645E-2</v>
      </c>
      <c r="E90" s="36">
        <f>'10-URATE-SEAS'!E90-'10-URATE-SEAS'!E89</f>
        <v>-0.19999999999999929</v>
      </c>
      <c r="F90" s="36">
        <f>'10-URATE-SEAS'!F90-'10-URATE-SEAS'!F89</f>
        <v>0</v>
      </c>
      <c r="G90" s="36">
        <f>'10-URATE-SEAS'!G90-'10-URATE-SEAS'!G89</f>
        <v>-9.9999999999999645E-2</v>
      </c>
      <c r="H90" s="36">
        <f>'10-URATE-SEAS'!H90-'10-URATE-SEAS'!H89</f>
        <v>0</v>
      </c>
      <c r="I90" s="36">
        <f>'10-URATE-SEAS'!I90-'10-URATE-SEAS'!I89</f>
        <v>-0.10000000000000053</v>
      </c>
      <c r="J90" s="36">
        <f>'10-URATE-SEAS'!J90-'10-URATE-SEAS'!J89</f>
        <v>0</v>
      </c>
      <c r="K90" s="36">
        <f>'10-URATE-SEAS'!K90-'10-URATE-SEAS'!K89</f>
        <v>-9.9999999999999645E-2</v>
      </c>
      <c r="L90" s="36">
        <f>'10-URATE-SEAS'!L90-'10-URATE-SEAS'!L89</f>
        <v>0</v>
      </c>
      <c r="M90" s="36">
        <f>'10-URATE-SEAS'!M90-'10-URATE-SEAS'!M89</f>
        <v>-0.10000000000000053</v>
      </c>
      <c r="N90" s="36">
        <f>'10-URATE-SEAS'!N90-'10-URATE-SEAS'!N89</f>
        <v>-9.9999999999999645E-2</v>
      </c>
      <c r="O90" s="36">
        <f>'10-URATE-SEAS'!O90-'10-URATE-SEAS'!O89</f>
        <v>-0.19999999999999929</v>
      </c>
      <c r="P90" s="36">
        <f>'10-URATE-SEAS'!P90-'10-URATE-SEAS'!P89</f>
        <v>-9.9999999999999645E-2</v>
      </c>
      <c r="Q90" s="36">
        <f>'10-URATE-SEAS'!Q90-'10-URATE-SEAS'!Q89</f>
        <v>-9.9999999999999645E-2</v>
      </c>
      <c r="R90" s="36">
        <f>'10-URATE-SEAS'!R90-'10-URATE-SEAS'!R89</f>
        <v>-9.9999999999999645E-2</v>
      </c>
      <c r="S90" s="36">
        <f>'10-URATE-SEAS'!S90-'10-URATE-SEAS'!S89</f>
        <v>-9.9999999999999645E-2</v>
      </c>
      <c r="T90" s="36">
        <f>'10-URATE-SEAS'!T90-'10-URATE-SEAS'!T89</f>
        <v>-9.9999999999999645E-2</v>
      </c>
      <c r="U90" s="36">
        <f>'10-URATE-SEAS'!U90-'10-URATE-SEAS'!U89</f>
        <v>-9.9999999999999645E-2</v>
      </c>
      <c r="V90" s="36">
        <f>'10-URATE-SEAS'!V90-'10-URATE-SEAS'!V89</f>
        <v>-9.9999999999999645E-2</v>
      </c>
      <c r="W90" s="36">
        <f>'10-URATE-SEAS'!W90-'10-URATE-SEAS'!W89</f>
        <v>-9.9999999999999645E-2</v>
      </c>
      <c r="X90" s="36">
        <f>'10-URATE-SEAS'!X90-'10-URATE-SEAS'!X89</f>
        <v>-9.9999999999999645E-2</v>
      </c>
    </row>
    <row r="91" spans="1:24" x14ac:dyDescent="0.2">
      <c r="A91" s="31">
        <v>2007.2499999999934</v>
      </c>
      <c r="B91" s="36">
        <f>'10-URATE-SEAS'!B91-'10-URATE-SEAS'!B90</f>
        <v>-9.9999999999999645E-2</v>
      </c>
      <c r="C91" s="36">
        <f>'10-URATE-SEAS'!C91-'10-URATE-SEAS'!C90</f>
        <v>0</v>
      </c>
      <c r="D91" s="36">
        <f>'10-URATE-SEAS'!D91-'10-URATE-SEAS'!D90</f>
        <v>0.10000000000000053</v>
      </c>
      <c r="E91" s="36">
        <f>'10-URATE-SEAS'!E91-'10-URATE-SEAS'!E90</f>
        <v>-0.10000000000000053</v>
      </c>
      <c r="F91" s="36">
        <f>'10-URATE-SEAS'!F91-'10-URATE-SEAS'!F90</f>
        <v>0</v>
      </c>
      <c r="G91" s="36">
        <f>'10-URATE-SEAS'!G91-'10-URATE-SEAS'!G90</f>
        <v>0</v>
      </c>
      <c r="H91" s="36">
        <f>'10-URATE-SEAS'!H91-'10-URATE-SEAS'!H90</f>
        <v>-9.9999999999999645E-2</v>
      </c>
      <c r="I91" s="36">
        <f>'10-URATE-SEAS'!I91-'10-URATE-SEAS'!I90</f>
        <v>0</v>
      </c>
      <c r="J91" s="36">
        <f>'10-URATE-SEAS'!J91-'10-URATE-SEAS'!J90</f>
        <v>-0.20000000000000018</v>
      </c>
      <c r="K91" s="36">
        <f>'10-URATE-SEAS'!K91-'10-URATE-SEAS'!K90</f>
        <v>-0.10000000000000053</v>
      </c>
      <c r="L91" s="36">
        <f>'10-URATE-SEAS'!L91-'10-URATE-SEAS'!L90</f>
        <v>0</v>
      </c>
      <c r="M91" s="36">
        <f>'10-URATE-SEAS'!M91-'10-URATE-SEAS'!M90</f>
        <v>-9.9999999999999645E-2</v>
      </c>
      <c r="N91" s="36">
        <f>'10-URATE-SEAS'!N91-'10-URATE-SEAS'!N90</f>
        <v>-9.9999999999999645E-2</v>
      </c>
      <c r="O91" s="36">
        <f>'10-URATE-SEAS'!O91-'10-URATE-SEAS'!O90</f>
        <v>-0.10000000000000053</v>
      </c>
      <c r="P91" s="36">
        <f>'10-URATE-SEAS'!P91-'10-URATE-SEAS'!P90</f>
        <v>-9.9999999999999645E-2</v>
      </c>
      <c r="Q91" s="36">
        <f>'10-URATE-SEAS'!Q91-'10-URATE-SEAS'!Q90</f>
        <v>0</v>
      </c>
      <c r="R91" s="36">
        <f>'10-URATE-SEAS'!R91-'10-URATE-SEAS'!R90</f>
        <v>-0.10000000000000053</v>
      </c>
      <c r="S91" s="36">
        <f>'10-URATE-SEAS'!S91-'10-URATE-SEAS'!S90</f>
        <v>-0.10000000000000053</v>
      </c>
      <c r="T91" s="36">
        <f>'10-URATE-SEAS'!T91-'10-URATE-SEAS'!T90</f>
        <v>-0.10000000000000053</v>
      </c>
      <c r="U91" s="36">
        <f>'10-URATE-SEAS'!U91-'10-URATE-SEAS'!U90</f>
        <v>-0.10000000000000053</v>
      </c>
      <c r="V91" s="36">
        <f>'10-URATE-SEAS'!V91-'10-URATE-SEAS'!V90</f>
        <v>-0.10000000000000053</v>
      </c>
      <c r="W91" s="36">
        <f>'10-URATE-SEAS'!W91-'10-URATE-SEAS'!W90</f>
        <v>-0.10000000000000053</v>
      </c>
      <c r="X91" s="36">
        <f>'10-URATE-SEAS'!X91-'10-URATE-SEAS'!X90</f>
        <v>-0.10000000000000053</v>
      </c>
    </row>
    <row r="92" spans="1:24" x14ac:dyDescent="0.2">
      <c r="A92" s="31">
        <v>2007.3333333333267</v>
      </c>
      <c r="B92" s="36">
        <f>'10-URATE-SEAS'!B92-'10-URATE-SEAS'!B91</f>
        <v>-0.20000000000000107</v>
      </c>
      <c r="C92" s="36">
        <f>'10-URATE-SEAS'!C92-'10-URATE-SEAS'!C91</f>
        <v>0</v>
      </c>
      <c r="D92" s="36">
        <f>'10-URATE-SEAS'!D92-'10-URATE-SEAS'!D91</f>
        <v>0</v>
      </c>
      <c r="E92" s="36">
        <f>'10-URATE-SEAS'!E92-'10-URATE-SEAS'!E91</f>
        <v>0</v>
      </c>
      <c r="F92" s="36">
        <f>'10-URATE-SEAS'!F92-'10-URATE-SEAS'!F91</f>
        <v>-0.30000000000000071</v>
      </c>
      <c r="G92" s="36">
        <f>'10-URATE-SEAS'!G92-'10-URATE-SEAS'!G91</f>
        <v>-9.9999999999999645E-2</v>
      </c>
      <c r="H92" s="36">
        <f>'10-URATE-SEAS'!H92-'10-URATE-SEAS'!H91</f>
        <v>-9.9999999999999645E-2</v>
      </c>
      <c r="I92" s="36">
        <f>'10-URATE-SEAS'!I92-'10-URATE-SEAS'!I91</f>
        <v>0.20000000000000018</v>
      </c>
      <c r="J92" s="36">
        <f>'10-URATE-SEAS'!J92-'10-URATE-SEAS'!J91</f>
        <v>-0.19999999999999973</v>
      </c>
      <c r="K92" s="36">
        <f>'10-URATE-SEAS'!K92-'10-URATE-SEAS'!K91</f>
        <v>-9.9999999999999645E-2</v>
      </c>
      <c r="L92" s="36">
        <f>'10-URATE-SEAS'!L92-'10-URATE-SEAS'!L91</f>
        <v>0.19999999999999929</v>
      </c>
      <c r="M92" s="36">
        <f>'10-URATE-SEAS'!M92-'10-URATE-SEAS'!M91</f>
        <v>-9.9999999999999645E-2</v>
      </c>
      <c r="N92" s="36">
        <f>'10-URATE-SEAS'!N92-'10-URATE-SEAS'!N91</f>
        <v>-0.10000000000000053</v>
      </c>
      <c r="O92" s="36">
        <f>'10-URATE-SEAS'!O92-'10-URATE-SEAS'!O91</f>
        <v>-9.9999999999999645E-2</v>
      </c>
      <c r="P92" s="36">
        <f>'10-URATE-SEAS'!P92-'10-URATE-SEAS'!P91</f>
        <v>-0.10000000000000053</v>
      </c>
      <c r="Q92" s="36">
        <f>'10-URATE-SEAS'!Q92-'10-URATE-SEAS'!Q91</f>
        <v>-0.10000000000000053</v>
      </c>
      <c r="R92" s="36">
        <f>'10-URATE-SEAS'!R92-'10-URATE-SEAS'!R91</f>
        <v>-9.9999999999999645E-2</v>
      </c>
      <c r="S92" s="36">
        <f>'10-URATE-SEAS'!S92-'10-URATE-SEAS'!S91</f>
        <v>-9.9999999999999645E-2</v>
      </c>
      <c r="T92" s="36">
        <f>'10-URATE-SEAS'!T92-'10-URATE-SEAS'!T91</f>
        <v>0</v>
      </c>
      <c r="U92" s="36">
        <f>'10-URATE-SEAS'!U92-'10-URATE-SEAS'!U91</f>
        <v>0</v>
      </c>
      <c r="V92" s="36">
        <f>'10-URATE-SEAS'!V92-'10-URATE-SEAS'!V91</f>
        <v>-9.9999999999999645E-2</v>
      </c>
      <c r="W92" s="36">
        <f>'10-URATE-SEAS'!W92-'10-URATE-SEAS'!W91</f>
        <v>-9.9999999999999645E-2</v>
      </c>
      <c r="X92" s="36">
        <f>'10-URATE-SEAS'!X92-'10-URATE-SEAS'!X91</f>
        <v>-9.9999999999999645E-2</v>
      </c>
    </row>
    <row r="93" spans="1:24" x14ac:dyDescent="0.2">
      <c r="A93" s="31">
        <v>2007.4166666666599</v>
      </c>
      <c r="B93" s="36">
        <f>'10-URATE-SEAS'!B93-'10-URATE-SEAS'!B92</f>
        <v>-9.9999999999999645E-2</v>
      </c>
      <c r="C93" s="36">
        <f>'10-URATE-SEAS'!C93-'10-URATE-SEAS'!C92</f>
        <v>-0.20000000000000107</v>
      </c>
      <c r="D93" s="36">
        <f>'10-URATE-SEAS'!D93-'10-URATE-SEAS'!D92</f>
        <v>-0.10000000000000053</v>
      </c>
      <c r="E93" s="36">
        <f>'10-URATE-SEAS'!E93-'10-URATE-SEAS'!E92</f>
        <v>0.20000000000000018</v>
      </c>
      <c r="F93" s="36">
        <f>'10-URATE-SEAS'!F93-'10-URATE-SEAS'!F92</f>
        <v>-0.19999999999999929</v>
      </c>
      <c r="G93" s="36">
        <f>'10-URATE-SEAS'!G93-'10-URATE-SEAS'!G92</f>
        <v>0</v>
      </c>
      <c r="H93" s="36">
        <f>'10-URATE-SEAS'!H93-'10-URATE-SEAS'!H92</f>
        <v>-0.10000000000000142</v>
      </c>
      <c r="I93" s="36">
        <f>'10-URATE-SEAS'!I93-'10-URATE-SEAS'!I92</f>
        <v>-9.9999999999999645E-2</v>
      </c>
      <c r="J93" s="36">
        <f>'10-URATE-SEAS'!J93-'10-URATE-SEAS'!J92</f>
        <v>0</v>
      </c>
      <c r="K93" s="36">
        <f>'10-URATE-SEAS'!K93-'10-URATE-SEAS'!K92</f>
        <v>-0.10000000000000053</v>
      </c>
      <c r="L93" s="36">
        <f>'10-URATE-SEAS'!L93-'10-URATE-SEAS'!L92</f>
        <v>0</v>
      </c>
      <c r="M93" s="36">
        <f>'10-URATE-SEAS'!M93-'10-URATE-SEAS'!M92</f>
        <v>0</v>
      </c>
      <c r="N93" s="36">
        <f>'10-URATE-SEAS'!N93-'10-URATE-SEAS'!N92</f>
        <v>-9.9999999999999645E-2</v>
      </c>
      <c r="O93" s="36">
        <f>'10-URATE-SEAS'!O93-'10-URATE-SEAS'!O92</f>
        <v>0</v>
      </c>
      <c r="P93" s="36">
        <f>'10-URATE-SEAS'!P93-'10-URATE-SEAS'!P92</f>
        <v>-9.9999999999999645E-2</v>
      </c>
      <c r="Q93" s="36">
        <f>'10-URATE-SEAS'!Q93-'10-URATE-SEAS'!Q92</f>
        <v>-9.9999999999999645E-2</v>
      </c>
      <c r="R93" s="36">
        <f>'10-URATE-SEAS'!R93-'10-URATE-SEAS'!R92</f>
        <v>0</v>
      </c>
      <c r="S93" s="36">
        <f>'10-URATE-SEAS'!S93-'10-URATE-SEAS'!S92</f>
        <v>0</v>
      </c>
      <c r="T93" s="36">
        <f>'10-URATE-SEAS'!T93-'10-URATE-SEAS'!T92</f>
        <v>-9.9999999999999645E-2</v>
      </c>
      <c r="U93" s="36">
        <f>'10-URATE-SEAS'!U93-'10-URATE-SEAS'!U92</f>
        <v>-9.9999999999999645E-2</v>
      </c>
      <c r="V93" s="36">
        <f>'10-URATE-SEAS'!V93-'10-URATE-SEAS'!V92</f>
        <v>0</v>
      </c>
      <c r="W93" s="36">
        <f>'10-URATE-SEAS'!W93-'10-URATE-SEAS'!W92</f>
        <v>0</v>
      </c>
      <c r="X93" s="36">
        <f>'10-URATE-SEAS'!X93-'10-URATE-SEAS'!X92</f>
        <v>0</v>
      </c>
    </row>
    <row r="94" spans="1:24" x14ac:dyDescent="0.2">
      <c r="A94" s="31">
        <v>2007.4999999999932</v>
      </c>
      <c r="B94" s="36">
        <f>'10-URATE-SEAS'!B94-'10-URATE-SEAS'!B93</f>
        <v>0</v>
      </c>
      <c r="C94" s="36">
        <f>'10-URATE-SEAS'!C94-'10-URATE-SEAS'!C93</f>
        <v>-9.9999999999999645E-2</v>
      </c>
      <c r="D94" s="36">
        <f>'10-URATE-SEAS'!D94-'10-URATE-SEAS'!D93</f>
        <v>0.10000000000000053</v>
      </c>
      <c r="E94" s="36">
        <f>'10-URATE-SEAS'!E94-'10-URATE-SEAS'!E93</f>
        <v>0</v>
      </c>
      <c r="F94" s="36">
        <f>'10-URATE-SEAS'!F94-'10-URATE-SEAS'!F93</f>
        <v>-9.9999999999999645E-2</v>
      </c>
      <c r="G94" s="36">
        <f>'10-URATE-SEAS'!G94-'10-URATE-SEAS'!G93</f>
        <v>0.19999999999999929</v>
      </c>
      <c r="H94" s="36">
        <f>'10-URATE-SEAS'!H94-'10-URATE-SEAS'!H93</f>
        <v>-0.19999999999999929</v>
      </c>
      <c r="I94" s="36">
        <f>'10-URATE-SEAS'!I94-'10-URATE-SEAS'!I93</f>
        <v>-0.40000000000000036</v>
      </c>
      <c r="J94" s="36">
        <f>'10-URATE-SEAS'!J94-'10-URATE-SEAS'!J93</f>
        <v>-0.10000000000000009</v>
      </c>
      <c r="K94" s="36">
        <f>'10-URATE-SEAS'!K94-'10-URATE-SEAS'!K93</f>
        <v>0</v>
      </c>
      <c r="L94" s="36">
        <f>'10-URATE-SEAS'!L94-'10-URATE-SEAS'!L93</f>
        <v>-9.9999999999999645E-2</v>
      </c>
      <c r="M94" s="36">
        <f>'10-URATE-SEAS'!M94-'10-URATE-SEAS'!M93</f>
        <v>0</v>
      </c>
      <c r="N94" s="36">
        <f>'10-URATE-SEAS'!N94-'10-URATE-SEAS'!N93</f>
        <v>-0.10000000000000053</v>
      </c>
      <c r="O94" s="36">
        <f>'10-URATE-SEAS'!O94-'10-URATE-SEAS'!O93</f>
        <v>-0.10000000000000053</v>
      </c>
      <c r="P94" s="36">
        <f>'10-URATE-SEAS'!P94-'10-URATE-SEAS'!P93</f>
        <v>0</v>
      </c>
      <c r="Q94" s="36">
        <f>'10-URATE-SEAS'!Q94-'10-URATE-SEAS'!Q93</f>
        <v>0</v>
      </c>
      <c r="R94" s="36">
        <f>'10-URATE-SEAS'!R94-'10-URATE-SEAS'!R93</f>
        <v>-9.9999999999999645E-2</v>
      </c>
      <c r="S94" s="36">
        <f>'10-URATE-SEAS'!S94-'10-URATE-SEAS'!S93</f>
        <v>0</v>
      </c>
      <c r="T94" s="36">
        <f>'10-URATE-SEAS'!T94-'10-URATE-SEAS'!T93</f>
        <v>0</v>
      </c>
      <c r="U94" s="36">
        <f>'10-URATE-SEAS'!U94-'10-URATE-SEAS'!U93</f>
        <v>0</v>
      </c>
      <c r="V94" s="36">
        <f>'10-URATE-SEAS'!V94-'10-URATE-SEAS'!V93</f>
        <v>-9.9999999999999645E-2</v>
      </c>
      <c r="W94" s="36">
        <f>'10-URATE-SEAS'!W94-'10-URATE-SEAS'!W93</f>
        <v>-9.9999999999999645E-2</v>
      </c>
      <c r="X94" s="36">
        <f>'10-URATE-SEAS'!X94-'10-URATE-SEAS'!X93</f>
        <v>-9.9999999999999645E-2</v>
      </c>
    </row>
    <row r="95" spans="1:24" x14ac:dyDescent="0.2">
      <c r="A95" s="31">
        <v>2007.5833333333264</v>
      </c>
      <c r="B95" s="36">
        <f>'10-URATE-SEAS'!B95-'10-URATE-SEAS'!B94</f>
        <v>-9.9999999999999645E-2</v>
      </c>
      <c r="C95" s="36">
        <f>'10-URATE-SEAS'!C95-'10-URATE-SEAS'!C94</f>
        <v>-9.9999999999999645E-2</v>
      </c>
      <c r="D95" s="36">
        <f>'10-URATE-SEAS'!D95-'10-URATE-SEAS'!D94</f>
        <v>-0.10000000000000053</v>
      </c>
      <c r="E95" s="36">
        <f>'10-URATE-SEAS'!E95-'10-URATE-SEAS'!E94</f>
        <v>0.40000000000000036</v>
      </c>
      <c r="F95" s="36">
        <f>'10-URATE-SEAS'!F95-'10-URATE-SEAS'!F94</f>
        <v>-0.10000000000000142</v>
      </c>
      <c r="G95" s="36">
        <f>'10-URATE-SEAS'!G95-'10-URATE-SEAS'!G94</f>
        <v>9.9999999999999645E-2</v>
      </c>
      <c r="H95" s="36">
        <f>'10-URATE-SEAS'!H95-'10-URATE-SEAS'!H94</f>
        <v>0</v>
      </c>
      <c r="I95" s="36">
        <f>'10-URATE-SEAS'!I95-'10-URATE-SEAS'!I94</f>
        <v>-0.29999999999999982</v>
      </c>
      <c r="J95" s="36">
        <f>'10-URATE-SEAS'!J95-'10-URATE-SEAS'!J94</f>
        <v>0.10000000000000009</v>
      </c>
      <c r="K95" s="36">
        <f>'10-URATE-SEAS'!K95-'10-URATE-SEAS'!K94</f>
        <v>-9.9999999999999645E-2</v>
      </c>
      <c r="L95" s="36">
        <f>'10-URATE-SEAS'!L95-'10-URATE-SEAS'!L94</f>
        <v>0.20000000000000018</v>
      </c>
      <c r="M95" s="36">
        <f>'10-URATE-SEAS'!M95-'10-URATE-SEAS'!M94</f>
        <v>0</v>
      </c>
      <c r="N95" s="36">
        <f>'10-URATE-SEAS'!N95-'10-URATE-SEAS'!N94</f>
        <v>0.10000000000000053</v>
      </c>
      <c r="O95" s="36">
        <f>'10-URATE-SEAS'!O95-'10-URATE-SEAS'!O94</f>
        <v>0.10000000000000053</v>
      </c>
      <c r="P95" s="36">
        <f>'10-URATE-SEAS'!P95-'10-URATE-SEAS'!P94</f>
        <v>0</v>
      </c>
      <c r="Q95" s="36">
        <f>'10-URATE-SEAS'!Q95-'10-URATE-SEAS'!Q94</f>
        <v>0</v>
      </c>
      <c r="R95" s="36">
        <f>'10-URATE-SEAS'!R95-'10-URATE-SEAS'!R94</f>
        <v>9.9999999999999645E-2</v>
      </c>
      <c r="S95" s="36">
        <f>'10-URATE-SEAS'!S95-'10-URATE-SEAS'!S94</f>
        <v>0</v>
      </c>
      <c r="T95" s="36">
        <f>'10-URATE-SEAS'!T95-'10-URATE-SEAS'!T94</f>
        <v>0</v>
      </c>
      <c r="U95" s="36">
        <f>'10-URATE-SEAS'!U95-'10-URATE-SEAS'!U94</f>
        <v>0</v>
      </c>
      <c r="V95" s="36">
        <f>'10-URATE-SEAS'!V95-'10-URATE-SEAS'!V94</f>
        <v>9.9999999999999645E-2</v>
      </c>
      <c r="W95" s="36">
        <f>'10-URATE-SEAS'!W95-'10-URATE-SEAS'!W94</f>
        <v>9.9999999999999645E-2</v>
      </c>
      <c r="X95" s="36">
        <f>'10-URATE-SEAS'!X95-'10-URATE-SEAS'!X94</f>
        <v>9.9999999999999645E-2</v>
      </c>
    </row>
    <row r="96" spans="1:24" x14ac:dyDescent="0.2">
      <c r="A96" s="31">
        <v>2007.6666666666597</v>
      </c>
      <c r="B96" s="36">
        <f>'10-URATE-SEAS'!B96-'10-URATE-SEAS'!B95</f>
        <v>-9.9999999999999645E-2</v>
      </c>
      <c r="C96" s="36">
        <f>'10-URATE-SEAS'!C96-'10-URATE-SEAS'!C95</f>
        <v>9.9999999999999645E-2</v>
      </c>
      <c r="D96" s="36">
        <f>'10-URATE-SEAS'!D96-'10-URATE-SEAS'!D95</f>
        <v>0</v>
      </c>
      <c r="E96" s="36">
        <f>'10-URATE-SEAS'!E96-'10-URATE-SEAS'!E95</f>
        <v>-0.20000000000000018</v>
      </c>
      <c r="F96" s="36">
        <f>'10-URATE-SEAS'!F96-'10-URATE-SEAS'!F95</f>
        <v>0</v>
      </c>
      <c r="G96" s="36">
        <f>'10-URATE-SEAS'!G96-'10-URATE-SEAS'!G95</f>
        <v>0.20000000000000107</v>
      </c>
      <c r="H96" s="36">
        <f>'10-URATE-SEAS'!H96-'10-URATE-SEAS'!H95</f>
        <v>-9.9999999999999645E-2</v>
      </c>
      <c r="I96" s="36">
        <f>'10-URATE-SEAS'!I96-'10-URATE-SEAS'!I95</f>
        <v>-0.10000000000000053</v>
      </c>
      <c r="J96" s="36">
        <f>'10-URATE-SEAS'!J96-'10-URATE-SEAS'!J95</f>
        <v>-0.10000000000000009</v>
      </c>
      <c r="K96" s="36">
        <f>'10-URATE-SEAS'!K96-'10-URATE-SEAS'!K95</f>
        <v>9.9999999999999645E-2</v>
      </c>
      <c r="L96" s="36">
        <f>'10-URATE-SEAS'!L96-'10-URATE-SEAS'!L95</f>
        <v>0</v>
      </c>
      <c r="M96" s="36">
        <f>'10-URATE-SEAS'!M96-'10-URATE-SEAS'!M95</f>
        <v>0</v>
      </c>
      <c r="N96" s="36">
        <f>'10-URATE-SEAS'!N96-'10-URATE-SEAS'!N95</f>
        <v>-0.10000000000000053</v>
      </c>
      <c r="O96" s="36">
        <f>'10-URATE-SEAS'!O96-'10-URATE-SEAS'!O95</f>
        <v>-0.10000000000000053</v>
      </c>
      <c r="P96" s="36">
        <f>'10-URATE-SEAS'!P96-'10-URATE-SEAS'!P95</f>
        <v>-0.10000000000000053</v>
      </c>
      <c r="Q96" s="36">
        <f>'10-URATE-SEAS'!Q96-'10-URATE-SEAS'!Q95</f>
        <v>0</v>
      </c>
      <c r="R96" s="36">
        <f>'10-URATE-SEAS'!R96-'10-URATE-SEAS'!R95</f>
        <v>-9.9999999999999645E-2</v>
      </c>
      <c r="S96" s="36">
        <f>'10-URATE-SEAS'!S96-'10-URATE-SEAS'!S95</f>
        <v>0</v>
      </c>
      <c r="T96" s="36">
        <f>'10-URATE-SEAS'!T96-'10-URATE-SEAS'!T95</f>
        <v>0</v>
      </c>
      <c r="U96" s="36">
        <f>'10-URATE-SEAS'!U96-'10-URATE-SEAS'!U95</f>
        <v>0</v>
      </c>
      <c r="V96" s="36">
        <f>'10-URATE-SEAS'!V96-'10-URATE-SEAS'!V95</f>
        <v>-9.9999999999999645E-2</v>
      </c>
      <c r="W96" s="36">
        <f>'10-URATE-SEAS'!W96-'10-URATE-SEAS'!W95</f>
        <v>-9.9999999999999645E-2</v>
      </c>
      <c r="X96" s="36">
        <f>'10-URATE-SEAS'!X96-'10-URATE-SEAS'!X95</f>
        <v>-9.9999999999999645E-2</v>
      </c>
    </row>
    <row r="97" spans="1:24" x14ac:dyDescent="0.2">
      <c r="A97" s="31">
        <v>2007.749999999993</v>
      </c>
      <c r="B97" s="36">
        <f>'10-URATE-SEAS'!B97-'10-URATE-SEAS'!B96</f>
        <v>0</v>
      </c>
      <c r="C97" s="36">
        <f>'10-URATE-SEAS'!C97-'10-URATE-SEAS'!C96</f>
        <v>-0.19999999999999929</v>
      </c>
      <c r="D97" s="36">
        <f>'10-URATE-SEAS'!D97-'10-URATE-SEAS'!D96</f>
        <v>0</v>
      </c>
      <c r="E97" s="36">
        <f>'10-URATE-SEAS'!E97-'10-URATE-SEAS'!E96</f>
        <v>0</v>
      </c>
      <c r="F97" s="36">
        <f>'10-URATE-SEAS'!F97-'10-URATE-SEAS'!F96</f>
        <v>0</v>
      </c>
      <c r="G97" s="36">
        <f>'10-URATE-SEAS'!G97-'10-URATE-SEAS'!G96</f>
        <v>0</v>
      </c>
      <c r="H97" s="36">
        <f>'10-URATE-SEAS'!H97-'10-URATE-SEAS'!H96</f>
        <v>-0.10000000000000053</v>
      </c>
      <c r="I97" s="36">
        <f>'10-URATE-SEAS'!I97-'10-URATE-SEAS'!I96</f>
        <v>-9.9999999999999645E-2</v>
      </c>
      <c r="J97" s="36">
        <f>'10-URATE-SEAS'!J97-'10-URATE-SEAS'!J96</f>
        <v>-0.10000000000000009</v>
      </c>
      <c r="K97" s="36">
        <f>'10-URATE-SEAS'!K97-'10-URATE-SEAS'!K96</f>
        <v>-9.9999999999999645E-2</v>
      </c>
      <c r="L97" s="36">
        <f>'10-URATE-SEAS'!L97-'10-URATE-SEAS'!L96</f>
        <v>-0.29999999999999982</v>
      </c>
      <c r="M97" s="36">
        <f>'10-URATE-SEAS'!M97-'10-URATE-SEAS'!M96</f>
        <v>0</v>
      </c>
      <c r="N97" s="36">
        <f>'10-URATE-SEAS'!N97-'10-URATE-SEAS'!N96</f>
        <v>0</v>
      </c>
      <c r="O97" s="36">
        <f>'10-URATE-SEAS'!O97-'10-URATE-SEAS'!O96</f>
        <v>-9.9999999999999645E-2</v>
      </c>
      <c r="P97" s="36">
        <f>'10-URATE-SEAS'!P97-'10-URATE-SEAS'!P96</f>
        <v>0</v>
      </c>
      <c r="Q97" s="36">
        <f>'10-URATE-SEAS'!Q97-'10-URATE-SEAS'!Q96</f>
        <v>-9.9999999999999645E-2</v>
      </c>
      <c r="R97" s="36">
        <f>'10-URATE-SEAS'!R97-'10-URATE-SEAS'!R96</f>
        <v>0</v>
      </c>
      <c r="S97" s="36">
        <f>'10-URATE-SEAS'!S97-'10-URATE-SEAS'!S96</f>
        <v>-9.9999999999999645E-2</v>
      </c>
      <c r="T97" s="36">
        <f>'10-URATE-SEAS'!T97-'10-URATE-SEAS'!T96</f>
        <v>-9.9999999999999645E-2</v>
      </c>
      <c r="U97" s="36">
        <f>'10-URATE-SEAS'!U97-'10-URATE-SEAS'!U96</f>
        <v>-9.9999999999999645E-2</v>
      </c>
      <c r="V97" s="36">
        <f>'10-URATE-SEAS'!V97-'10-URATE-SEAS'!V96</f>
        <v>0</v>
      </c>
      <c r="W97" s="36">
        <f>'10-URATE-SEAS'!W97-'10-URATE-SEAS'!W96</f>
        <v>0</v>
      </c>
      <c r="X97" s="36">
        <f>'10-URATE-SEAS'!X97-'10-URATE-SEAS'!X96</f>
        <v>0</v>
      </c>
    </row>
    <row r="98" spans="1:24" x14ac:dyDescent="0.2">
      <c r="A98" s="31">
        <v>2007.8333333333262</v>
      </c>
      <c r="B98" s="36">
        <f>'10-URATE-SEAS'!B98-'10-URATE-SEAS'!B97</f>
        <v>-9.9999999999999645E-2</v>
      </c>
      <c r="C98" s="36">
        <f>'10-URATE-SEAS'!C98-'10-URATE-SEAS'!C97</f>
        <v>9.9999999999999645E-2</v>
      </c>
      <c r="D98" s="36">
        <f>'10-URATE-SEAS'!D98-'10-URATE-SEAS'!D97</f>
        <v>0.20000000000000018</v>
      </c>
      <c r="E98" s="36">
        <f>'10-URATE-SEAS'!E98-'10-URATE-SEAS'!E97</f>
        <v>0</v>
      </c>
      <c r="F98" s="36">
        <f>'10-URATE-SEAS'!F98-'10-URATE-SEAS'!F97</f>
        <v>0</v>
      </c>
      <c r="G98" s="36">
        <f>'10-URATE-SEAS'!G98-'10-URATE-SEAS'!G97</f>
        <v>9.9999999999999645E-2</v>
      </c>
      <c r="H98" s="36">
        <f>'10-URATE-SEAS'!H98-'10-URATE-SEAS'!H97</f>
        <v>-9.9999999999999645E-2</v>
      </c>
      <c r="I98" s="36">
        <f>'10-URATE-SEAS'!I98-'10-URATE-SEAS'!I97</f>
        <v>0.20000000000000018</v>
      </c>
      <c r="J98" s="36">
        <f>'10-URATE-SEAS'!J98-'10-URATE-SEAS'!J97</f>
        <v>0</v>
      </c>
      <c r="K98" s="36">
        <f>'10-URATE-SEAS'!K98-'10-URATE-SEAS'!K97</f>
        <v>9.9999999999999645E-2</v>
      </c>
      <c r="L98" s="36">
        <f>'10-URATE-SEAS'!L98-'10-URATE-SEAS'!L97</f>
        <v>-0.10000000000000053</v>
      </c>
      <c r="M98" s="36">
        <f>'10-URATE-SEAS'!M98-'10-URATE-SEAS'!M97</f>
        <v>-0.10000000000000053</v>
      </c>
      <c r="N98" s="36">
        <f>'10-URATE-SEAS'!N98-'10-URATE-SEAS'!N97</f>
        <v>-9.9999999999999645E-2</v>
      </c>
      <c r="O98" s="36">
        <f>'10-URATE-SEAS'!O98-'10-URATE-SEAS'!O97</f>
        <v>0</v>
      </c>
      <c r="P98" s="36">
        <f>'10-URATE-SEAS'!P98-'10-URATE-SEAS'!P97</f>
        <v>-9.9999999999999645E-2</v>
      </c>
      <c r="Q98" s="36">
        <f>'10-URATE-SEAS'!Q98-'10-URATE-SEAS'!Q97</f>
        <v>0</v>
      </c>
      <c r="R98" s="36">
        <f>'10-URATE-SEAS'!R98-'10-URATE-SEAS'!R97</f>
        <v>0</v>
      </c>
      <c r="S98" s="36">
        <f>'10-URATE-SEAS'!S98-'10-URATE-SEAS'!S97</f>
        <v>0</v>
      </c>
      <c r="T98" s="36">
        <f>'10-URATE-SEAS'!T98-'10-URATE-SEAS'!T97</f>
        <v>0</v>
      </c>
      <c r="U98" s="36">
        <f>'10-URATE-SEAS'!U98-'10-URATE-SEAS'!U97</f>
        <v>0</v>
      </c>
      <c r="V98" s="36">
        <f>'10-URATE-SEAS'!V98-'10-URATE-SEAS'!V97</f>
        <v>-0.10000000000000053</v>
      </c>
      <c r="W98" s="36">
        <f>'10-URATE-SEAS'!W98-'10-URATE-SEAS'!W97</f>
        <v>0</v>
      </c>
      <c r="X98" s="36">
        <f>'10-URATE-SEAS'!X98-'10-URATE-SEAS'!X97</f>
        <v>0</v>
      </c>
    </row>
    <row r="99" spans="1:24" x14ac:dyDescent="0.2">
      <c r="A99" s="31">
        <v>2007.9166666666595</v>
      </c>
      <c r="B99" s="36">
        <f>'10-URATE-SEAS'!B99-'10-URATE-SEAS'!B98</f>
        <v>-0.10000000000000142</v>
      </c>
      <c r="C99" s="36">
        <f>'10-URATE-SEAS'!C99-'10-URATE-SEAS'!C98</f>
        <v>-9.9999999999999645E-2</v>
      </c>
      <c r="D99" s="36">
        <f>'10-URATE-SEAS'!D99-'10-URATE-SEAS'!D98</f>
        <v>0.10000000000000053</v>
      </c>
      <c r="E99" s="36">
        <f>'10-URATE-SEAS'!E99-'10-URATE-SEAS'!E98</f>
        <v>0</v>
      </c>
      <c r="F99" s="36">
        <f>'10-URATE-SEAS'!F99-'10-URATE-SEAS'!F98</f>
        <v>-0.19999999999999929</v>
      </c>
      <c r="G99" s="36">
        <f>'10-URATE-SEAS'!G99-'10-URATE-SEAS'!G98</f>
        <v>9.9999999999999645E-2</v>
      </c>
      <c r="H99" s="36">
        <f>'10-URATE-SEAS'!H99-'10-URATE-SEAS'!H98</f>
        <v>-0.20000000000000018</v>
      </c>
      <c r="I99" s="36">
        <f>'10-URATE-SEAS'!I99-'10-URATE-SEAS'!I98</f>
        <v>0</v>
      </c>
      <c r="J99" s="36">
        <f>'10-URATE-SEAS'!J99-'10-URATE-SEAS'!J98</f>
        <v>-0.10000000000000009</v>
      </c>
      <c r="K99" s="36">
        <f>'10-URATE-SEAS'!K99-'10-URATE-SEAS'!K98</f>
        <v>0.10000000000000053</v>
      </c>
      <c r="L99" s="36">
        <f>'10-URATE-SEAS'!L99-'10-URATE-SEAS'!L98</f>
        <v>-0.20000000000000018</v>
      </c>
      <c r="M99" s="36">
        <f>'10-URATE-SEAS'!M99-'10-URATE-SEAS'!M98</f>
        <v>-0.20000000000000018</v>
      </c>
      <c r="N99" s="36">
        <f>'10-URATE-SEAS'!N99-'10-URATE-SEAS'!N98</f>
        <v>-9.9999999999999645E-2</v>
      </c>
      <c r="O99" s="36">
        <f>'10-URATE-SEAS'!O99-'10-URATE-SEAS'!O98</f>
        <v>-9.9999999999999645E-2</v>
      </c>
      <c r="P99" s="36">
        <f>'10-URATE-SEAS'!P99-'10-URATE-SEAS'!P98</f>
        <v>-9.9999999999999645E-2</v>
      </c>
      <c r="Q99" s="36">
        <f>'10-URATE-SEAS'!Q99-'10-URATE-SEAS'!Q98</f>
        <v>-0.10000000000000053</v>
      </c>
      <c r="R99" s="36">
        <f>'10-URATE-SEAS'!R99-'10-URATE-SEAS'!R98</f>
        <v>-0.10000000000000053</v>
      </c>
      <c r="S99" s="36">
        <f>'10-URATE-SEAS'!S99-'10-URATE-SEAS'!S98</f>
        <v>-0.10000000000000053</v>
      </c>
      <c r="T99" s="36">
        <f>'10-URATE-SEAS'!T99-'10-URATE-SEAS'!T98</f>
        <v>-0.10000000000000053</v>
      </c>
      <c r="U99" s="36">
        <f>'10-URATE-SEAS'!U99-'10-URATE-SEAS'!U98</f>
        <v>-0.10000000000000053</v>
      </c>
      <c r="V99" s="36">
        <f>'10-URATE-SEAS'!V99-'10-URATE-SEAS'!V98</f>
        <v>0</v>
      </c>
      <c r="W99" s="36">
        <f>'10-URATE-SEAS'!W99-'10-URATE-SEAS'!W98</f>
        <v>-0.10000000000000053</v>
      </c>
      <c r="X99" s="36">
        <f>'10-URATE-SEAS'!X99-'10-URATE-SEAS'!X98</f>
        <v>-0.10000000000000053</v>
      </c>
    </row>
    <row r="100" spans="1:24" x14ac:dyDescent="0.2">
      <c r="A100" s="31">
        <v>2007.9999999999927</v>
      </c>
      <c r="B100" s="36">
        <f>'10-URATE-SEAS'!B100-'10-URATE-SEAS'!B99</f>
        <v>-9.9999999999999645E-2</v>
      </c>
      <c r="C100" s="36">
        <f>'10-URATE-SEAS'!C100-'10-URATE-SEAS'!C99</f>
        <v>-9.9999999999999645E-2</v>
      </c>
      <c r="D100" s="36">
        <f>'10-URATE-SEAS'!D100-'10-URATE-SEAS'!D99</f>
        <v>9.9999999999999645E-2</v>
      </c>
      <c r="E100" s="36">
        <f>'10-URATE-SEAS'!E100-'10-URATE-SEAS'!E99</f>
        <v>0.39999999999999947</v>
      </c>
      <c r="F100" s="36">
        <f>'10-URATE-SEAS'!F100-'10-URATE-SEAS'!F99</f>
        <v>9.9999999999999645E-2</v>
      </c>
      <c r="G100" s="36">
        <f>'10-URATE-SEAS'!G100-'10-URATE-SEAS'!G99</f>
        <v>0.20000000000000107</v>
      </c>
      <c r="H100" s="36">
        <f>'10-URATE-SEAS'!H100-'10-URATE-SEAS'!H99</f>
        <v>-9.9999999999999645E-2</v>
      </c>
      <c r="I100" s="36">
        <f>'10-URATE-SEAS'!I100-'10-URATE-SEAS'!I99</f>
        <v>9.9999999999999645E-2</v>
      </c>
      <c r="J100" s="36">
        <f>'10-URATE-SEAS'!J100-'10-URATE-SEAS'!J99</f>
        <v>0</v>
      </c>
      <c r="K100" s="36">
        <f>'10-URATE-SEAS'!K100-'10-URATE-SEAS'!K99</f>
        <v>0</v>
      </c>
      <c r="L100" s="36">
        <f>'10-URATE-SEAS'!L100-'10-URATE-SEAS'!L99</f>
        <v>-9.9999999999999645E-2</v>
      </c>
      <c r="M100" s="36">
        <f>'10-URATE-SEAS'!M100-'10-URATE-SEAS'!M99</f>
        <v>-9.9999999999999645E-2</v>
      </c>
      <c r="N100" s="36">
        <f>'10-URATE-SEAS'!N100-'10-URATE-SEAS'!N99</f>
        <v>0</v>
      </c>
      <c r="O100" s="36">
        <f>'10-URATE-SEAS'!O100-'10-URATE-SEAS'!O99</f>
        <v>0</v>
      </c>
      <c r="P100" s="36">
        <f>'10-URATE-SEAS'!P100-'10-URATE-SEAS'!P99</f>
        <v>0</v>
      </c>
      <c r="Q100" s="36">
        <f>'10-URATE-SEAS'!Q100-'10-URATE-SEAS'!Q99</f>
        <v>0.10000000000000053</v>
      </c>
      <c r="R100" s="36">
        <f>'10-URATE-SEAS'!R100-'10-URATE-SEAS'!R99</f>
        <v>0</v>
      </c>
      <c r="S100" s="36">
        <f>'10-URATE-SEAS'!S100-'10-URATE-SEAS'!S99</f>
        <v>0</v>
      </c>
      <c r="T100" s="36">
        <f>'10-URATE-SEAS'!T100-'10-URATE-SEAS'!T99</f>
        <v>0.10000000000000053</v>
      </c>
      <c r="U100" s="36">
        <f>'10-URATE-SEAS'!U100-'10-URATE-SEAS'!U99</f>
        <v>0.10000000000000053</v>
      </c>
      <c r="V100" s="36">
        <f>'10-URATE-SEAS'!V100-'10-URATE-SEAS'!V99</f>
        <v>0</v>
      </c>
      <c r="W100" s="36">
        <f>'10-URATE-SEAS'!W100-'10-URATE-SEAS'!W99</f>
        <v>0</v>
      </c>
      <c r="X100" s="36">
        <f>'10-URATE-SEAS'!X100-'10-URATE-SEAS'!X99</f>
        <v>0</v>
      </c>
    </row>
    <row r="101" spans="1:24" x14ac:dyDescent="0.2">
      <c r="A101" s="31">
        <v>2008.083333333326</v>
      </c>
      <c r="B101" s="36">
        <f>'10-URATE-SEAS'!B101-'10-URATE-SEAS'!B100</f>
        <v>-0.19999999999999929</v>
      </c>
      <c r="C101" s="36">
        <f>'10-URATE-SEAS'!C101-'10-URATE-SEAS'!C100</f>
        <v>-0.10000000000000142</v>
      </c>
      <c r="D101" s="36">
        <f>'10-URATE-SEAS'!D101-'10-URATE-SEAS'!D100</f>
        <v>0</v>
      </c>
      <c r="E101" s="36">
        <f>'10-URATE-SEAS'!E101-'10-URATE-SEAS'!E100</f>
        <v>0</v>
      </c>
      <c r="F101" s="36">
        <f>'10-URATE-SEAS'!F101-'10-URATE-SEAS'!F100</f>
        <v>-0.19999999999999929</v>
      </c>
      <c r="G101" s="36">
        <f>'10-URATE-SEAS'!G101-'10-URATE-SEAS'!G100</f>
        <v>0.19999999999999929</v>
      </c>
      <c r="H101" s="36">
        <f>'10-URATE-SEAS'!H101-'10-URATE-SEAS'!H100</f>
        <v>-0.10000000000000053</v>
      </c>
      <c r="I101" s="36">
        <f>'10-URATE-SEAS'!I101-'10-URATE-SEAS'!I100</f>
        <v>-9.9999999999999645E-2</v>
      </c>
      <c r="J101" s="36">
        <f>'10-URATE-SEAS'!J101-'10-URATE-SEAS'!J100</f>
        <v>-9.9999999999999645E-2</v>
      </c>
      <c r="K101" s="36">
        <f>'10-URATE-SEAS'!K101-'10-URATE-SEAS'!K100</f>
        <v>9.9999999999999645E-2</v>
      </c>
      <c r="L101" s="36">
        <f>'10-URATE-SEAS'!L101-'10-URATE-SEAS'!L100</f>
        <v>9.9999999999999645E-2</v>
      </c>
      <c r="M101" s="36">
        <f>'10-URATE-SEAS'!M101-'10-URATE-SEAS'!M100</f>
        <v>-9.9999999999999645E-2</v>
      </c>
      <c r="N101" s="36">
        <f>'10-URATE-SEAS'!N101-'10-URATE-SEAS'!N100</f>
        <v>-0.10000000000000053</v>
      </c>
      <c r="O101" s="36">
        <f>'10-URATE-SEAS'!O101-'10-URATE-SEAS'!O100</f>
        <v>-0.10000000000000053</v>
      </c>
      <c r="P101" s="36">
        <f>'10-URATE-SEAS'!P101-'10-URATE-SEAS'!P100</f>
        <v>0</v>
      </c>
      <c r="Q101" s="36">
        <f>'10-URATE-SEAS'!Q101-'10-URATE-SEAS'!Q100</f>
        <v>-0.10000000000000053</v>
      </c>
      <c r="R101" s="36">
        <f>'10-URATE-SEAS'!R101-'10-URATE-SEAS'!R100</f>
        <v>0</v>
      </c>
      <c r="S101" s="36">
        <f>'10-URATE-SEAS'!S101-'10-URATE-SEAS'!S100</f>
        <v>0</v>
      </c>
      <c r="T101" s="36">
        <f>'10-URATE-SEAS'!T101-'10-URATE-SEAS'!T100</f>
        <v>-0.10000000000000053</v>
      </c>
      <c r="U101" s="36">
        <f>'10-URATE-SEAS'!U101-'10-URATE-SEAS'!U100</f>
        <v>-0.10000000000000053</v>
      </c>
      <c r="V101" s="36">
        <f>'10-URATE-SEAS'!V101-'10-URATE-SEAS'!V100</f>
        <v>0</v>
      </c>
      <c r="W101" s="36">
        <f>'10-URATE-SEAS'!W101-'10-URATE-SEAS'!W100</f>
        <v>0</v>
      </c>
      <c r="X101" s="36">
        <f>'10-URATE-SEAS'!X101-'10-URATE-SEAS'!X100</f>
        <v>0</v>
      </c>
    </row>
    <row r="102" spans="1:24" x14ac:dyDescent="0.2">
      <c r="A102" s="31">
        <v>2008.1666666666592</v>
      </c>
      <c r="B102" s="36">
        <f>'10-URATE-SEAS'!B102-'10-URATE-SEAS'!B101</f>
        <v>-0.10000000000000053</v>
      </c>
      <c r="C102" s="36">
        <f>'10-URATE-SEAS'!C102-'10-URATE-SEAS'!C101</f>
        <v>-9.9999999999999645E-2</v>
      </c>
      <c r="D102" s="36">
        <f>'10-URATE-SEAS'!D102-'10-URATE-SEAS'!D101</f>
        <v>0</v>
      </c>
      <c r="E102" s="36">
        <f>'10-URATE-SEAS'!E102-'10-URATE-SEAS'!E101</f>
        <v>-9.9999999999999645E-2</v>
      </c>
      <c r="F102" s="36">
        <f>'10-URATE-SEAS'!F102-'10-URATE-SEAS'!F101</f>
        <v>0.19999999999999929</v>
      </c>
      <c r="G102" s="36">
        <f>'10-URATE-SEAS'!G102-'10-URATE-SEAS'!G101</f>
        <v>0.19999999999999929</v>
      </c>
      <c r="H102" s="36">
        <f>'10-URATE-SEAS'!H102-'10-URATE-SEAS'!H101</f>
        <v>-9.9999999999999645E-2</v>
      </c>
      <c r="I102" s="36">
        <f>'10-URATE-SEAS'!I102-'10-URATE-SEAS'!I101</f>
        <v>-0.10000000000000053</v>
      </c>
      <c r="J102" s="36">
        <f>'10-URATE-SEAS'!J102-'10-URATE-SEAS'!J101</f>
        <v>-0.20000000000000018</v>
      </c>
      <c r="K102" s="36">
        <f>'10-URATE-SEAS'!K102-'10-URATE-SEAS'!K101</f>
        <v>0.10000000000000053</v>
      </c>
      <c r="L102" s="36">
        <f>'10-URATE-SEAS'!L102-'10-URATE-SEAS'!L101</f>
        <v>-9.9999999999999645E-2</v>
      </c>
      <c r="M102" s="36">
        <f>'10-URATE-SEAS'!M102-'10-URATE-SEAS'!M101</f>
        <v>-0.10000000000000053</v>
      </c>
      <c r="N102" s="36">
        <f>'10-URATE-SEAS'!N102-'10-URATE-SEAS'!N101</f>
        <v>0</v>
      </c>
      <c r="O102" s="36">
        <f>'10-URATE-SEAS'!O102-'10-URATE-SEAS'!O101</f>
        <v>-9.9999999999999645E-2</v>
      </c>
      <c r="P102" s="36">
        <f>'10-URATE-SEAS'!P102-'10-URATE-SEAS'!P101</f>
        <v>-0.10000000000000053</v>
      </c>
      <c r="Q102" s="36">
        <f>'10-URATE-SEAS'!Q102-'10-URATE-SEAS'!Q101</f>
        <v>0</v>
      </c>
      <c r="R102" s="36">
        <f>'10-URATE-SEAS'!R102-'10-URATE-SEAS'!R101</f>
        <v>-9.9999999999999645E-2</v>
      </c>
      <c r="S102" s="36">
        <f>'10-URATE-SEAS'!S102-'10-URATE-SEAS'!S101</f>
        <v>-9.9999999999999645E-2</v>
      </c>
      <c r="T102" s="36">
        <f>'10-URATE-SEAS'!T102-'10-URATE-SEAS'!T101</f>
        <v>0</v>
      </c>
      <c r="U102" s="36">
        <f>'10-URATE-SEAS'!U102-'10-URATE-SEAS'!U101</f>
        <v>0</v>
      </c>
      <c r="V102" s="36">
        <f>'10-URATE-SEAS'!V102-'10-URATE-SEAS'!V101</f>
        <v>-9.9999999999999645E-2</v>
      </c>
      <c r="W102" s="36">
        <f>'10-URATE-SEAS'!W102-'10-URATE-SEAS'!W101</f>
        <v>-9.9999999999999645E-2</v>
      </c>
      <c r="X102" s="36">
        <f>'10-URATE-SEAS'!X102-'10-URATE-SEAS'!X101</f>
        <v>-9.9999999999999645E-2</v>
      </c>
    </row>
    <row r="103" spans="1:24" x14ac:dyDescent="0.2">
      <c r="A103" s="31">
        <v>2008.2499999999925</v>
      </c>
      <c r="B103" s="36">
        <f>'10-URATE-SEAS'!B103-'10-URATE-SEAS'!B102</f>
        <v>-9.9999999999999645E-2</v>
      </c>
      <c r="C103" s="36">
        <f>'10-URATE-SEAS'!C103-'10-URATE-SEAS'!C102</f>
        <v>9.9999999999999645E-2</v>
      </c>
      <c r="D103" s="36">
        <f>'10-URATE-SEAS'!D103-'10-URATE-SEAS'!D102</f>
        <v>0.20000000000000018</v>
      </c>
      <c r="E103" s="36">
        <f>'10-URATE-SEAS'!E103-'10-URATE-SEAS'!E102</f>
        <v>0</v>
      </c>
      <c r="F103" s="36">
        <f>'10-URATE-SEAS'!F103-'10-URATE-SEAS'!F102</f>
        <v>9.9999999999999645E-2</v>
      </c>
      <c r="G103" s="36">
        <f>'10-URATE-SEAS'!G103-'10-URATE-SEAS'!G102</f>
        <v>0.10000000000000142</v>
      </c>
      <c r="H103" s="36">
        <f>'10-URATE-SEAS'!H103-'10-URATE-SEAS'!H102</f>
        <v>0</v>
      </c>
      <c r="I103" s="36">
        <f>'10-URATE-SEAS'!I103-'10-URATE-SEAS'!I102</f>
        <v>-0.19999999999999929</v>
      </c>
      <c r="J103" s="36">
        <f>'10-URATE-SEAS'!J103-'10-URATE-SEAS'!J102</f>
        <v>0</v>
      </c>
      <c r="K103" s="36">
        <f>'10-URATE-SEAS'!K103-'10-URATE-SEAS'!K102</f>
        <v>0</v>
      </c>
      <c r="L103" s="36">
        <f>'10-URATE-SEAS'!L103-'10-URATE-SEAS'!L102</f>
        <v>-0.29999999999999982</v>
      </c>
      <c r="M103" s="36">
        <f>'10-URATE-SEAS'!M103-'10-URATE-SEAS'!M102</f>
        <v>-9.9999999999999645E-2</v>
      </c>
      <c r="N103" s="36">
        <f>'10-URATE-SEAS'!N103-'10-URATE-SEAS'!N102</f>
        <v>-9.9999999999999645E-2</v>
      </c>
      <c r="O103" s="36">
        <f>'10-URATE-SEAS'!O103-'10-URATE-SEAS'!O102</f>
        <v>0</v>
      </c>
      <c r="P103" s="36">
        <f>'10-URATE-SEAS'!P103-'10-URATE-SEAS'!P102</f>
        <v>0</v>
      </c>
      <c r="Q103" s="36">
        <f>'10-URATE-SEAS'!Q103-'10-URATE-SEAS'!Q102</f>
        <v>0</v>
      </c>
      <c r="R103" s="36">
        <f>'10-URATE-SEAS'!R103-'10-URATE-SEAS'!R102</f>
        <v>0</v>
      </c>
      <c r="S103" s="36">
        <f>'10-URATE-SEAS'!S103-'10-URATE-SEAS'!S102</f>
        <v>0</v>
      </c>
      <c r="T103" s="36">
        <f>'10-URATE-SEAS'!T103-'10-URATE-SEAS'!T102</f>
        <v>-9.9999999999999645E-2</v>
      </c>
      <c r="U103" s="36">
        <f>'10-URATE-SEAS'!U103-'10-URATE-SEAS'!U102</f>
        <v>-9.9999999999999645E-2</v>
      </c>
      <c r="V103" s="36">
        <f>'10-URATE-SEAS'!V103-'10-URATE-SEAS'!V102</f>
        <v>0</v>
      </c>
      <c r="W103" s="36">
        <f>'10-URATE-SEAS'!W103-'10-URATE-SEAS'!W102</f>
        <v>0</v>
      </c>
      <c r="X103" s="36">
        <f>'10-URATE-SEAS'!X103-'10-URATE-SEAS'!X102</f>
        <v>0</v>
      </c>
    </row>
    <row r="104" spans="1:24" x14ac:dyDescent="0.2">
      <c r="A104" s="31">
        <v>2008.3333333333258</v>
      </c>
      <c r="B104" s="36">
        <f>'10-URATE-SEAS'!B104-'10-URATE-SEAS'!B103</f>
        <v>-0.10000000000000053</v>
      </c>
      <c r="C104" s="36">
        <f>'10-URATE-SEAS'!C104-'10-URATE-SEAS'!C103</f>
        <v>-9.9999999999999645E-2</v>
      </c>
      <c r="D104" s="36">
        <f>'10-URATE-SEAS'!D104-'10-URATE-SEAS'!D103</f>
        <v>9.9999999999999645E-2</v>
      </c>
      <c r="E104" s="36">
        <f>'10-URATE-SEAS'!E104-'10-URATE-SEAS'!E103</f>
        <v>0.40000000000000036</v>
      </c>
      <c r="F104" s="36">
        <f>'10-URATE-SEAS'!F104-'10-URATE-SEAS'!F103</f>
        <v>-0.29999999999999893</v>
      </c>
      <c r="G104" s="36">
        <f>'10-URATE-SEAS'!G104-'10-URATE-SEAS'!G103</f>
        <v>0.59999999999999964</v>
      </c>
      <c r="H104" s="36">
        <f>'10-URATE-SEAS'!H104-'10-URATE-SEAS'!H103</f>
        <v>9.9999999999999645E-2</v>
      </c>
      <c r="I104" s="36">
        <f>'10-URATE-SEAS'!I104-'10-URATE-SEAS'!I103</f>
        <v>0</v>
      </c>
      <c r="J104" s="36">
        <f>'10-URATE-SEAS'!J104-'10-URATE-SEAS'!J103</f>
        <v>0.10000000000000009</v>
      </c>
      <c r="K104" s="36">
        <f>'10-URATE-SEAS'!K104-'10-URATE-SEAS'!K103</f>
        <v>0.29999999999999982</v>
      </c>
      <c r="L104" s="36">
        <f>'10-URATE-SEAS'!L104-'10-URATE-SEAS'!L103</f>
        <v>-0.20000000000000018</v>
      </c>
      <c r="M104" s="36">
        <f>'10-URATE-SEAS'!M104-'10-URATE-SEAS'!M103</f>
        <v>0</v>
      </c>
      <c r="N104" s="36">
        <f>'10-URATE-SEAS'!N104-'10-URATE-SEAS'!N103</f>
        <v>9.9999999999999645E-2</v>
      </c>
      <c r="O104" s="36">
        <f>'10-URATE-SEAS'!O104-'10-URATE-SEAS'!O103</f>
        <v>9.9999999999999645E-2</v>
      </c>
      <c r="P104" s="36">
        <f>'10-URATE-SEAS'!P104-'10-URATE-SEAS'!P103</f>
        <v>0.10000000000000053</v>
      </c>
      <c r="Q104" s="36">
        <f>'10-URATE-SEAS'!Q104-'10-URATE-SEAS'!Q103</f>
        <v>0.10000000000000053</v>
      </c>
      <c r="R104" s="36">
        <f>'10-URATE-SEAS'!R104-'10-URATE-SEAS'!R103</f>
        <v>9.9999999999999645E-2</v>
      </c>
      <c r="S104" s="36">
        <f>'10-URATE-SEAS'!S104-'10-URATE-SEAS'!S103</f>
        <v>0.20000000000000018</v>
      </c>
      <c r="T104" s="36">
        <f>'10-URATE-SEAS'!T104-'10-URATE-SEAS'!T103</f>
        <v>0.20000000000000018</v>
      </c>
      <c r="U104" s="36">
        <f>'10-URATE-SEAS'!U104-'10-URATE-SEAS'!U103</f>
        <v>0.20000000000000018</v>
      </c>
      <c r="V104" s="36">
        <f>'10-URATE-SEAS'!V104-'10-URATE-SEAS'!V103</f>
        <v>9.9999999999999645E-2</v>
      </c>
      <c r="W104" s="36">
        <f>'10-URATE-SEAS'!W104-'10-URATE-SEAS'!W103</f>
        <v>0.20000000000000018</v>
      </c>
      <c r="X104" s="36">
        <f>'10-URATE-SEAS'!X104-'10-URATE-SEAS'!X103</f>
        <v>0.20000000000000018</v>
      </c>
    </row>
    <row r="105" spans="1:24" x14ac:dyDescent="0.2">
      <c r="A105" s="31">
        <v>2008.416666666659</v>
      </c>
      <c r="B105" s="36">
        <f>'10-URATE-SEAS'!B105-'10-URATE-SEAS'!B104</f>
        <v>-9.9999999999999645E-2</v>
      </c>
      <c r="C105" s="36">
        <f>'10-URATE-SEAS'!C105-'10-URATE-SEAS'!C104</f>
        <v>-9.9999999999999645E-2</v>
      </c>
      <c r="D105" s="36">
        <f>'10-URATE-SEAS'!D105-'10-URATE-SEAS'!D104</f>
        <v>0.29999999999999982</v>
      </c>
      <c r="E105" s="36">
        <f>'10-URATE-SEAS'!E105-'10-URATE-SEAS'!E104</f>
        <v>0</v>
      </c>
      <c r="F105" s="36">
        <f>'10-URATE-SEAS'!F105-'10-URATE-SEAS'!F104</f>
        <v>-0.60000000000000053</v>
      </c>
      <c r="G105" s="36">
        <f>'10-URATE-SEAS'!G105-'10-URATE-SEAS'!G104</f>
        <v>0.5</v>
      </c>
      <c r="H105" s="36">
        <f>'10-URATE-SEAS'!H105-'10-URATE-SEAS'!H104</f>
        <v>0.10000000000000053</v>
      </c>
      <c r="I105" s="36">
        <f>'10-URATE-SEAS'!I105-'10-URATE-SEAS'!I104</f>
        <v>-0.10000000000000053</v>
      </c>
      <c r="J105" s="36">
        <f>'10-URATE-SEAS'!J105-'10-URATE-SEAS'!J104</f>
        <v>0</v>
      </c>
      <c r="K105" s="36">
        <f>'10-URATE-SEAS'!K105-'10-URATE-SEAS'!K104</f>
        <v>9.9999999999999645E-2</v>
      </c>
      <c r="L105" s="36">
        <f>'10-URATE-SEAS'!L105-'10-URATE-SEAS'!L104</f>
        <v>0.10000000000000009</v>
      </c>
      <c r="M105" s="36">
        <f>'10-URATE-SEAS'!M105-'10-URATE-SEAS'!M104</f>
        <v>9.9999999999999645E-2</v>
      </c>
      <c r="N105" s="36">
        <f>'10-URATE-SEAS'!N105-'10-URATE-SEAS'!N104</f>
        <v>0.10000000000000053</v>
      </c>
      <c r="O105" s="36">
        <f>'10-URATE-SEAS'!O105-'10-URATE-SEAS'!O104</f>
        <v>0</v>
      </c>
      <c r="P105" s="36">
        <f>'10-URATE-SEAS'!P105-'10-URATE-SEAS'!P104</f>
        <v>0</v>
      </c>
      <c r="Q105" s="36">
        <f>'10-URATE-SEAS'!Q105-'10-URATE-SEAS'!Q104</f>
        <v>0</v>
      </c>
      <c r="R105" s="36">
        <f>'10-URATE-SEAS'!R105-'10-URATE-SEAS'!R104</f>
        <v>0.10000000000000053</v>
      </c>
      <c r="S105" s="36">
        <f>'10-URATE-SEAS'!S105-'10-URATE-SEAS'!S104</f>
        <v>0</v>
      </c>
      <c r="T105" s="36">
        <f>'10-URATE-SEAS'!T105-'10-URATE-SEAS'!T104</f>
        <v>0</v>
      </c>
      <c r="U105" s="36">
        <f>'10-URATE-SEAS'!U105-'10-URATE-SEAS'!U104</f>
        <v>0</v>
      </c>
      <c r="V105" s="36">
        <f>'10-URATE-SEAS'!V105-'10-URATE-SEAS'!V104</f>
        <v>0.10000000000000053</v>
      </c>
      <c r="W105" s="36">
        <f>'10-URATE-SEAS'!W105-'10-URATE-SEAS'!W104</f>
        <v>0</v>
      </c>
      <c r="X105" s="36">
        <f>'10-URATE-SEAS'!X105-'10-URATE-SEAS'!X104</f>
        <v>0</v>
      </c>
    </row>
    <row r="106" spans="1:24" x14ac:dyDescent="0.2">
      <c r="A106" s="31">
        <v>2008.4999999999923</v>
      </c>
      <c r="B106" s="36">
        <f>'10-URATE-SEAS'!B106-'10-URATE-SEAS'!B105</f>
        <v>-9.9999999999999645E-2</v>
      </c>
      <c r="C106" s="36">
        <f>'10-URATE-SEAS'!C106-'10-URATE-SEAS'!C105</f>
        <v>0.19999999999999929</v>
      </c>
      <c r="D106" s="36">
        <f>'10-URATE-SEAS'!D106-'10-URATE-SEAS'!D105</f>
        <v>0.40000000000000036</v>
      </c>
      <c r="E106" s="36">
        <f>'10-URATE-SEAS'!E106-'10-URATE-SEAS'!E105</f>
        <v>9.9999999999999645E-2</v>
      </c>
      <c r="F106" s="36">
        <f>'10-URATE-SEAS'!F106-'10-URATE-SEAS'!F105</f>
        <v>0.10000000000000053</v>
      </c>
      <c r="G106" s="36">
        <f>'10-URATE-SEAS'!G106-'10-URATE-SEAS'!G105</f>
        <v>0.5</v>
      </c>
      <c r="H106" s="36">
        <f>'10-URATE-SEAS'!H106-'10-URATE-SEAS'!H105</f>
        <v>0</v>
      </c>
      <c r="I106" s="36">
        <f>'10-URATE-SEAS'!I106-'10-URATE-SEAS'!I105</f>
        <v>0.29999999999999982</v>
      </c>
      <c r="J106" s="36">
        <f>'10-URATE-SEAS'!J106-'10-URATE-SEAS'!J105</f>
        <v>0</v>
      </c>
      <c r="K106" s="36">
        <f>'10-URATE-SEAS'!K106-'10-URATE-SEAS'!K105</f>
        <v>0.10000000000000053</v>
      </c>
      <c r="L106" s="36">
        <f>'10-URATE-SEAS'!L106-'10-URATE-SEAS'!L105</f>
        <v>-0.10000000000000009</v>
      </c>
      <c r="M106" s="36">
        <f>'10-URATE-SEAS'!M106-'10-URATE-SEAS'!M105</f>
        <v>0</v>
      </c>
      <c r="N106" s="36">
        <f>'10-URATE-SEAS'!N106-'10-URATE-SEAS'!N105</f>
        <v>9.9999999999999645E-2</v>
      </c>
      <c r="O106" s="36">
        <f>'10-URATE-SEAS'!O106-'10-URATE-SEAS'!O105</f>
        <v>0.10000000000000053</v>
      </c>
      <c r="P106" s="36">
        <f>'10-URATE-SEAS'!P106-'10-URATE-SEAS'!P105</f>
        <v>9.9999999999999645E-2</v>
      </c>
      <c r="Q106" s="36">
        <f>'10-URATE-SEAS'!Q106-'10-URATE-SEAS'!Q105</f>
        <v>0.19999999999999929</v>
      </c>
      <c r="R106" s="36">
        <f>'10-URATE-SEAS'!R106-'10-URATE-SEAS'!R105</f>
        <v>9.9999999999999645E-2</v>
      </c>
      <c r="S106" s="36">
        <f>'10-URATE-SEAS'!S106-'10-URATE-SEAS'!S105</f>
        <v>9.9999999999999645E-2</v>
      </c>
      <c r="T106" s="36">
        <f>'10-URATE-SEAS'!T106-'10-URATE-SEAS'!T105</f>
        <v>9.9999999999999645E-2</v>
      </c>
      <c r="U106" s="36">
        <f>'10-URATE-SEAS'!U106-'10-URATE-SEAS'!U105</f>
        <v>9.9999999999999645E-2</v>
      </c>
      <c r="V106" s="36">
        <f>'10-URATE-SEAS'!V106-'10-URATE-SEAS'!V105</f>
        <v>9.9999999999999645E-2</v>
      </c>
      <c r="W106" s="36">
        <f>'10-URATE-SEAS'!W106-'10-URATE-SEAS'!W105</f>
        <v>9.9999999999999645E-2</v>
      </c>
      <c r="X106" s="36">
        <f>'10-URATE-SEAS'!X106-'10-URATE-SEAS'!X105</f>
        <v>9.9999999999999645E-2</v>
      </c>
    </row>
    <row r="107" spans="1:24" x14ac:dyDescent="0.2">
      <c r="A107" s="31">
        <v>2008.5833333333255</v>
      </c>
      <c r="B107" s="36">
        <f>'10-URATE-SEAS'!B107-'10-URATE-SEAS'!B106</f>
        <v>-0.10000000000000053</v>
      </c>
      <c r="C107" s="36">
        <f>'10-URATE-SEAS'!C107-'10-URATE-SEAS'!C106</f>
        <v>-9.9999999999999645E-2</v>
      </c>
      <c r="D107" s="36">
        <f>'10-URATE-SEAS'!D107-'10-URATE-SEAS'!D106</f>
        <v>0.59999999999999964</v>
      </c>
      <c r="E107" s="36">
        <f>'10-URATE-SEAS'!E107-'10-URATE-SEAS'!E106</f>
        <v>-0.29999999999999982</v>
      </c>
      <c r="F107" s="36">
        <f>'10-URATE-SEAS'!F107-'10-URATE-SEAS'!F106</f>
        <v>9.9999999999999645E-2</v>
      </c>
      <c r="G107" s="36">
        <f>'10-URATE-SEAS'!G107-'10-URATE-SEAS'!G106</f>
        <v>0.40000000000000036</v>
      </c>
      <c r="H107" s="36">
        <f>'10-URATE-SEAS'!H107-'10-URATE-SEAS'!H106</f>
        <v>0</v>
      </c>
      <c r="I107" s="36">
        <f>'10-URATE-SEAS'!I107-'10-URATE-SEAS'!I106</f>
        <v>0.40000000000000036</v>
      </c>
      <c r="J107" s="36">
        <f>'10-URATE-SEAS'!J107-'10-URATE-SEAS'!J106</f>
        <v>-0.10000000000000009</v>
      </c>
      <c r="K107" s="36">
        <f>'10-URATE-SEAS'!K107-'10-URATE-SEAS'!K106</f>
        <v>0</v>
      </c>
      <c r="L107" s="36">
        <f>'10-URATE-SEAS'!L107-'10-URATE-SEAS'!L106</f>
        <v>0.10000000000000009</v>
      </c>
      <c r="M107" s="36">
        <f>'10-URATE-SEAS'!M107-'10-URATE-SEAS'!M106</f>
        <v>0.10000000000000053</v>
      </c>
      <c r="N107" s="36">
        <f>'10-URATE-SEAS'!N107-'10-URATE-SEAS'!N106</f>
        <v>0</v>
      </c>
      <c r="O107" s="36">
        <f>'10-URATE-SEAS'!O107-'10-URATE-SEAS'!O106</f>
        <v>9.9999999999999645E-2</v>
      </c>
      <c r="P107" s="36">
        <f>'10-URATE-SEAS'!P107-'10-URATE-SEAS'!P106</f>
        <v>0</v>
      </c>
      <c r="Q107" s="36">
        <f>'10-URATE-SEAS'!Q107-'10-URATE-SEAS'!Q106</f>
        <v>0</v>
      </c>
      <c r="R107" s="36">
        <f>'10-URATE-SEAS'!R107-'10-URATE-SEAS'!R106</f>
        <v>0</v>
      </c>
      <c r="S107" s="36">
        <f>'10-URATE-SEAS'!S107-'10-URATE-SEAS'!S106</f>
        <v>0</v>
      </c>
      <c r="T107" s="36">
        <f>'10-URATE-SEAS'!T107-'10-URATE-SEAS'!T106</f>
        <v>0</v>
      </c>
      <c r="U107" s="36">
        <f>'10-URATE-SEAS'!U107-'10-URATE-SEAS'!U106</f>
        <v>0</v>
      </c>
      <c r="V107" s="36">
        <f>'10-URATE-SEAS'!V107-'10-URATE-SEAS'!V106</f>
        <v>0</v>
      </c>
      <c r="W107" s="36">
        <f>'10-URATE-SEAS'!W107-'10-URATE-SEAS'!W106</f>
        <v>0</v>
      </c>
      <c r="X107" s="36">
        <f>'10-URATE-SEAS'!X107-'10-URATE-SEAS'!X106</f>
        <v>0</v>
      </c>
    </row>
    <row r="108" spans="1:24" x14ac:dyDescent="0.2">
      <c r="A108" s="31">
        <v>2008.6666666666588</v>
      </c>
      <c r="B108" s="36">
        <f>'10-URATE-SEAS'!B108-'10-URATE-SEAS'!B107</f>
        <v>-0.20000000000000018</v>
      </c>
      <c r="C108" s="36">
        <f>'10-URATE-SEAS'!C108-'10-URATE-SEAS'!C107</f>
        <v>0.30000000000000071</v>
      </c>
      <c r="D108" s="36">
        <f>'10-URATE-SEAS'!D108-'10-URATE-SEAS'!D107</f>
        <v>0.40000000000000036</v>
      </c>
      <c r="E108" s="36">
        <f>'10-URATE-SEAS'!E108-'10-URATE-SEAS'!E107</f>
        <v>0.20000000000000018</v>
      </c>
      <c r="F108" s="36">
        <f>'10-URATE-SEAS'!F108-'10-URATE-SEAS'!F107</f>
        <v>9.9999999999999645E-2</v>
      </c>
      <c r="G108" s="36">
        <f>'10-URATE-SEAS'!G108-'10-URATE-SEAS'!G107</f>
        <v>0.39999999999999858</v>
      </c>
      <c r="H108" s="36">
        <f>'10-URATE-SEAS'!H108-'10-URATE-SEAS'!H107</f>
        <v>9.9999999999999645E-2</v>
      </c>
      <c r="I108" s="36">
        <f>'10-URATE-SEAS'!I108-'10-URATE-SEAS'!I107</f>
        <v>0</v>
      </c>
      <c r="J108" s="36">
        <f>'10-URATE-SEAS'!J108-'10-URATE-SEAS'!J107</f>
        <v>0</v>
      </c>
      <c r="K108" s="36">
        <f>'10-URATE-SEAS'!K108-'10-URATE-SEAS'!K107</f>
        <v>0.19999999999999929</v>
      </c>
      <c r="L108" s="36">
        <f>'10-URATE-SEAS'!L108-'10-URATE-SEAS'!L107</f>
        <v>0.10000000000000009</v>
      </c>
      <c r="M108" s="36">
        <f>'10-URATE-SEAS'!M108-'10-URATE-SEAS'!M107</f>
        <v>9.9999999999999645E-2</v>
      </c>
      <c r="N108" s="36">
        <f>'10-URATE-SEAS'!N108-'10-URATE-SEAS'!N107</f>
        <v>0</v>
      </c>
      <c r="O108" s="36">
        <f>'10-URATE-SEAS'!O108-'10-URATE-SEAS'!O107</f>
        <v>0</v>
      </c>
      <c r="P108" s="36">
        <f>'10-URATE-SEAS'!P108-'10-URATE-SEAS'!P107</f>
        <v>9.9999999999999645E-2</v>
      </c>
      <c r="Q108" s="36">
        <f>'10-URATE-SEAS'!Q108-'10-URATE-SEAS'!Q107</f>
        <v>0.10000000000000053</v>
      </c>
      <c r="R108" s="36">
        <f>'10-URATE-SEAS'!R108-'10-URATE-SEAS'!R107</f>
        <v>9.9999999999999645E-2</v>
      </c>
      <c r="S108" s="36">
        <f>'10-URATE-SEAS'!S108-'10-URATE-SEAS'!S107</f>
        <v>9.9999999999999645E-2</v>
      </c>
      <c r="T108" s="36">
        <f>'10-URATE-SEAS'!T108-'10-URATE-SEAS'!T107</f>
        <v>9.9999999999999645E-2</v>
      </c>
      <c r="U108" s="36">
        <f>'10-URATE-SEAS'!U108-'10-URATE-SEAS'!U107</f>
        <v>9.9999999999999645E-2</v>
      </c>
      <c r="V108" s="36">
        <f>'10-URATE-SEAS'!V108-'10-URATE-SEAS'!V107</f>
        <v>9.9999999999999645E-2</v>
      </c>
      <c r="W108" s="36">
        <f>'10-URATE-SEAS'!W108-'10-URATE-SEAS'!W107</f>
        <v>9.9999999999999645E-2</v>
      </c>
      <c r="X108" s="36">
        <f>'10-URATE-SEAS'!X108-'10-URATE-SEAS'!X107</f>
        <v>9.9999999999999645E-2</v>
      </c>
    </row>
    <row r="109" spans="1:24" x14ac:dyDescent="0.2">
      <c r="A109" s="31">
        <v>2008.749999999992</v>
      </c>
      <c r="B109" s="36">
        <f>'10-URATE-SEAS'!B109-'10-URATE-SEAS'!B108</f>
        <v>-9.9999999999999645E-2</v>
      </c>
      <c r="C109" s="36">
        <f>'10-URATE-SEAS'!C109-'10-URATE-SEAS'!C108</f>
        <v>0</v>
      </c>
      <c r="D109" s="36">
        <f>'10-URATE-SEAS'!D109-'10-URATE-SEAS'!D108</f>
        <v>0.29999999999999982</v>
      </c>
      <c r="E109" s="36">
        <f>'10-URATE-SEAS'!E109-'10-URATE-SEAS'!E108</f>
        <v>-0.20000000000000018</v>
      </c>
      <c r="F109" s="36">
        <f>'10-URATE-SEAS'!F109-'10-URATE-SEAS'!F108</f>
        <v>0</v>
      </c>
      <c r="G109" s="36">
        <f>'10-URATE-SEAS'!G109-'10-URATE-SEAS'!G108</f>
        <v>0.5</v>
      </c>
      <c r="H109" s="36">
        <f>'10-URATE-SEAS'!H109-'10-URATE-SEAS'!H108</f>
        <v>0</v>
      </c>
      <c r="I109" s="36">
        <f>'10-URATE-SEAS'!I109-'10-URATE-SEAS'!I108</f>
        <v>-0.20000000000000018</v>
      </c>
      <c r="J109" s="36">
        <f>'10-URATE-SEAS'!J109-'10-URATE-SEAS'!J108</f>
        <v>0.10000000000000009</v>
      </c>
      <c r="K109" s="36">
        <f>'10-URATE-SEAS'!K109-'10-URATE-SEAS'!K108</f>
        <v>0.10000000000000053</v>
      </c>
      <c r="L109" s="36">
        <f>'10-URATE-SEAS'!L109-'10-URATE-SEAS'!L108</f>
        <v>0</v>
      </c>
      <c r="M109" s="36">
        <f>'10-URATE-SEAS'!M109-'10-URATE-SEAS'!M108</f>
        <v>9.9999999999999645E-2</v>
      </c>
      <c r="N109" s="36">
        <f>'10-URATE-SEAS'!N109-'10-URATE-SEAS'!N108</f>
        <v>9.9999999999999645E-2</v>
      </c>
      <c r="O109" s="36">
        <f>'10-URATE-SEAS'!O109-'10-URATE-SEAS'!O108</f>
        <v>9.9999999999999645E-2</v>
      </c>
      <c r="P109" s="36">
        <f>'10-URATE-SEAS'!P109-'10-URATE-SEAS'!P108</f>
        <v>0.10000000000000053</v>
      </c>
      <c r="Q109" s="36">
        <f>'10-URATE-SEAS'!Q109-'10-URATE-SEAS'!Q108</f>
        <v>9.9999999999999645E-2</v>
      </c>
      <c r="R109" s="36">
        <f>'10-URATE-SEAS'!R109-'10-URATE-SEAS'!R108</f>
        <v>0</v>
      </c>
      <c r="S109" s="36">
        <f>'10-URATE-SEAS'!S109-'10-URATE-SEAS'!S108</f>
        <v>0</v>
      </c>
      <c r="T109" s="36">
        <f>'10-URATE-SEAS'!T109-'10-URATE-SEAS'!T108</f>
        <v>0</v>
      </c>
      <c r="U109" s="36">
        <f>'10-URATE-SEAS'!U109-'10-URATE-SEAS'!U108</f>
        <v>0</v>
      </c>
      <c r="V109" s="36">
        <f>'10-URATE-SEAS'!V109-'10-URATE-SEAS'!V108</f>
        <v>0</v>
      </c>
      <c r="W109" s="36">
        <f>'10-URATE-SEAS'!W109-'10-URATE-SEAS'!W108</f>
        <v>0</v>
      </c>
      <c r="X109" s="36">
        <f>'10-URATE-SEAS'!X109-'10-URATE-SEAS'!X108</f>
        <v>0</v>
      </c>
    </row>
    <row r="110" spans="1:24" x14ac:dyDescent="0.2">
      <c r="A110" s="31">
        <v>2008.8333333333253</v>
      </c>
      <c r="B110" s="36">
        <f>'10-URATE-SEAS'!B110-'10-URATE-SEAS'!B109</f>
        <v>0</v>
      </c>
      <c r="C110" s="36">
        <f>'10-URATE-SEAS'!C110-'10-URATE-SEAS'!C109</f>
        <v>0</v>
      </c>
      <c r="D110" s="36">
        <f>'10-URATE-SEAS'!D110-'10-URATE-SEAS'!D109</f>
        <v>0.29999999999999982</v>
      </c>
      <c r="E110" s="36">
        <f>'10-URATE-SEAS'!E110-'10-URATE-SEAS'!E109</f>
        <v>9.9999999999999645E-2</v>
      </c>
      <c r="F110" s="36">
        <f>'10-URATE-SEAS'!F110-'10-URATE-SEAS'!F109</f>
        <v>0</v>
      </c>
      <c r="G110" s="36">
        <f>'10-URATE-SEAS'!G110-'10-URATE-SEAS'!G109</f>
        <v>0.90000000000000036</v>
      </c>
      <c r="H110" s="36">
        <f>'10-URATE-SEAS'!H110-'10-URATE-SEAS'!H109</f>
        <v>0.20000000000000018</v>
      </c>
      <c r="I110" s="36">
        <f>'10-URATE-SEAS'!I110-'10-URATE-SEAS'!I109</f>
        <v>-0.29999999999999982</v>
      </c>
      <c r="J110" s="36">
        <f>'10-URATE-SEAS'!J110-'10-URATE-SEAS'!J109</f>
        <v>-0.10000000000000009</v>
      </c>
      <c r="K110" s="36">
        <f>'10-URATE-SEAS'!K110-'10-URATE-SEAS'!K109</f>
        <v>0</v>
      </c>
      <c r="L110" s="36">
        <f>'10-URATE-SEAS'!L110-'10-URATE-SEAS'!L109</f>
        <v>0</v>
      </c>
      <c r="M110" s="36">
        <f>'10-URATE-SEAS'!M110-'10-URATE-SEAS'!M109</f>
        <v>0</v>
      </c>
      <c r="N110" s="36">
        <f>'10-URATE-SEAS'!N110-'10-URATE-SEAS'!N109</f>
        <v>0.10000000000000053</v>
      </c>
      <c r="O110" s="36">
        <f>'10-URATE-SEAS'!O110-'10-URATE-SEAS'!O109</f>
        <v>0.10000000000000053</v>
      </c>
      <c r="P110" s="36">
        <f>'10-URATE-SEAS'!P110-'10-URATE-SEAS'!P109</f>
        <v>9.9999999999999645E-2</v>
      </c>
      <c r="Q110" s="36">
        <f>'10-URATE-SEAS'!Q110-'10-URATE-SEAS'!Q109</f>
        <v>0.10000000000000053</v>
      </c>
      <c r="R110" s="36">
        <f>'10-URATE-SEAS'!R110-'10-URATE-SEAS'!R109</f>
        <v>0.20000000000000018</v>
      </c>
      <c r="S110" s="36">
        <f>'10-URATE-SEAS'!S110-'10-URATE-SEAS'!S109</f>
        <v>0.20000000000000018</v>
      </c>
      <c r="T110" s="36">
        <f>'10-URATE-SEAS'!T110-'10-URATE-SEAS'!T109</f>
        <v>0.20000000000000018</v>
      </c>
      <c r="U110" s="36">
        <f>'10-URATE-SEAS'!U110-'10-URATE-SEAS'!U109</f>
        <v>0.20000000000000018</v>
      </c>
      <c r="V110" s="36">
        <f>'10-URATE-SEAS'!V110-'10-URATE-SEAS'!V109</f>
        <v>0.20000000000000018</v>
      </c>
      <c r="W110" s="36">
        <f>'10-URATE-SEAS'!W110-'10-URATE-SEAS'!W109</f>
        <v>0.20000000000000018</v>
      </c>
      <c r="X110" s="36">
        <f>'10-URATE-SEAS'!X110-'10-URATE-SEAS'!X109</f>
        <v>0.20000000000000018</v>
      </c>
    </row>
    <row r="111" spans="1:24" x14ac:dyDescent="0.2">
      <c r="A111" s="31">
        <v>2008.9166666666586</v>
      </c>
      <c r="B111" s="36">
        <f>'10-URATE-SEAS'!B111-'10-URATE-SEAS'!B110</f>
        <v>9.9999999999999645E-2</v>
      </c>
      <c r="C111" s="36">
        <f>'10-URATE-SEAS'!C111-'10-URATE-SEAS'!C110</f>
        <v>0</v>
      </c>
      <c r="D111" s="36">
        <f>'10-URATE-SEAS'!D111-'10-URATE-SEAS'!D110</f>
        <v>0.5</v>
      </c>
      <c r="E111" s="36">
        <f>'10-URATE-SEAS'!E111-'10-URATE-SEAS'!E110</f>
        <v>0.10000000000000053</v>
      </c>
      <c r="F111" s="36">
        <f>'10-URATE-SEAS'!F111-'10-URATE-SEAS'!F110</f>
        <v>0.30000000000000071</v>
      </c>
      <c r="G111" s="36">
        <f>'10-URATE-SEAS'!G111-'10-URATE-SEAS'!G110</f>
        <v>0.80000000000000071</v>
      </c>
      <c r="H111" s="36">
        <f>'10-URATE-SEAS'!H111-'10-URATE-SEAS'!H110</f>
        <v>0.20000000000000018</v>
      </c>
      <c r="I111" s="36">
        <f>'10-URATE-SEAS'!I111-'10-URATE-SEAS'!I110</f>
        <v>-0.20000000000000018</v>
      </c>
      <c r="J111" s="36">
        <f>'10-URATE-SEAS'!J111-'10-URATE-SEAS'!J110</f>
        <v>0</v>
      </c>
      <c r="K111" s="36">
        <f>'10-URATE-SEAS'!K111-'10-URATE-SEAS'!K110</f>
        <v>0</v>
      </c>
      <c r="L111" s="36">
        <f>'10-URATE-SEAS'!L111-'10-URATE-SEAS'!L110</f>
        <v>0.39999999999999947</v>
      </c>
      <c r="M111" s="36">
        <f>'10-URATE-SEAS'!M111-'10-URATE-SEAS'!M110</f>
        <v>0.10000000000000053</v>
      </c>
      <c r="N111" s="36">
        <f>'10-URATE-SEAS'!N111-'10-URATE-SEAS'!N110</f>
        <v>0.20000000000000018</v>
      </c>
      <c r="O111" s="36">
        <f>'10-URATE-SEAS'!O111-'10-URATE-SEAS'!O110</f>
        <v>0.20000000000000018</v>
      </c>
      <c r="P111" s="36">
        <f>'10-URATE-SEAS'!P111-'10-URATE-SEAS'!P110</f>
        <v>0.20000000000000018</v>
      </c>
      <c r="Q111" s="36">
        <f>'10-URATE-SEAS'!Q111-'10-URATE-SEAS'!Q110</f>
        <v>0.19999999999999929</v>
      </c>
      <c r="R111" s="36">
        <f>'10-URATE-SEAS'!R111-'10-URATE-SEAS'!R110</f>
        <v>0.20000000000000018</v>
      </c>
      <c r="S111" s="36">
        <f>'10-URATE-SEAS'!S111-'10-URATE-SEAS'!S110</f>
        <v>0.20000000000000018</v>
      </c>
      <c r="T111" s="36">
        <f>'10-URATE-SEAS'!T111-'10-URATE-SEAS'!T110</f>
        <v>0.20000000000000018</v>
      </c>
      <c r="U111" s="36">
        <f>'10-URATE-SEAS'!U111-'10-URATE-SEAS'!U110</f>
        <v>0.20000000000000018</v>
      </c>
      <c r="V111" s="36">
        <f>'10-URATE-SEAS'!V111-'10-URATE-SEAS'!V110</f>
        <v>0.20000000000000018</v>
      </c>
      <c r="W111" s="36">
        <f>'10-URATE-SEAS'!W111-'10-URATE-SEAS'!W110</f>
        <v>0.20000000000000018</v>
      </c>
      <c r="X111" s="36">
        <f>'10-URATE-SEAS'!X111-'10-URATE-SEAS'!X110</f>
        <v>0.20000000000000018</v>
      </c>
    </row>
    <row r="112" spans="1:24" x14ac:dyDescent="0.2">
      <c r="A112" s="31">
        <v>2008.9999999999918</v>
      </c>
      <c r="B112" s="36">
        <f>'10-URATE-SEAS'!B112-'10-URATE-SEAS'!B111</f>
        <v>0.10000000000000053</v>
      </c>
      <c r="C112" s="36">
        <f>'10-URATE-SEAS'!C112-'10-URATE-SEAS'!C111</f>
        <v>0.40000000000000036</v>
      </c>
      <c r="D112" s="36">
        <f>'10-URATE-SEAS'!D112-'10-URATE-SEAS'!D111</f>
        <v>0.5</v>
      </c>
      <c r="E112" s="36">
        <f>'10-URATE-SEAS'!E112-'10-URATE-SEAS'!E111</f>
        <v>-0.10000000000000053</v>
      </c>
      <c r="F112" s="36">
        <f>'10-URATE-SEAS'!F112-'10-URATE-SEAS'!F111</f>
        <v>0.79999999999999893</v>
      </c>
      <c r="G112" s="36">
        <f>'10-URATE-SEAS'!G112-'10-URATE-SEAS'!G111</f>
        <v>0.90000000000000036</v>
      </c>
      <c r="H112" s="36">
        <f>'10-URATE-SEAS'!H112-'10-URATE-SEAS'!H111</f>
        <v>9.9999999999999645E-2</v>
      </c>
      <c r="I112" s="36">
        <f>'10-URATE-SEAS'!I112-'10-URATE-SEAS'!I111</f>
        <v>0.20000000000000018</v>
      </c>
      <c r="J112" s="36">
        <f>'10-URATE-SEAS'!J112-'10-URATE-SEAS'!J111</f>
        <v>0.10000000000000009</v>
      </c>
      <c r="K112" s="36">
        <f>'10-URATE-SEAS'!K112-'10-URATE-SEAS'!K111</f>
        <v>0</v>
      </c>
      <c r="L112" s="36">
        <f>'10-URATE-SEAS'!L112-'10-URATE-SEAS'!L111</f>
        <v>0.30000000000000071</v>
      </c>
      <c r="M112" s="36">
        <f>'10-URATE-SEAS'!M112-'10-URATE-SEAS'!M111</f>
        <v>0</v>
      </c>
      <c r="N112" s="36">
        <f>'10-URATE-SEAS'!N112-'10-URATE-SEAS'!N111</f>
        <v>0.29999999999999982</v>
      </c>
      <c r="O112" s="36">
        <f>'10-URATE-SEAS'!O112-'10-URATE-SEAS'!O111</f>
        <v>0.19999999999999929</v>
      </c>
      <c r="P112" s="36">
        <f>'10-URATE-SEAS'!P112-'10-URATE-SEAS'!P111</f>
        <v>0.29999999999999982</v>
      </c>
      <c r="Q112" s="36">
        <f>'10-URATE-SEAS'!Q112-'10-URATE-SEAS'!Q111</f>
        <v>0.30000000000000071</v>
      </c>
      <c r="R112" s="36">
        <f>'10-URATE-SEAS'!R112-'10-URATE-SEAS'!R111</f>
        <v>0.19999999999999929</v>
      </c>
      <c r="S112" s="36">
        <f>'10-URATE-SEAS'!S112-'10-URATE-SEAS'!S111</f>
        <v>0.30000000000000071</v>
      </c>
      <c r="T112" s="36">
        <f>'10-URATE-SEAS'!T112-'10-URATE-SEAS'!T111</f>
        <v>0.30000000000000071</v>
      </c>
      <c r="U112" s="36">
        <f>'10-URATE-SEAS'!U112-'10-URATE-SEAS'!U111</f>
        <v>0.30000000000000071</v>
      </c>
      <c r="V112" s="36">
        <f>'10-URATE-SEAS'!V112-'10-URATE-SEAS'!V111</f>
        <v>0.19999999999999929</v>
      </c>
      <c r="W112" s="36">
        <f>'10-URATE-SEAS'!W112-'10-URATE-SEAS'!W111</f>
        <v>0.30000000000000071</v>
      </c>
      <c r="X112" s="36">
        <f>'10-URATE-SEAS'!X112-'10-URATE-SEAS'!X111</f>
        <v>0.30000000000000071</v>
      </c>
    </row>
    <row r="113" spans="1:24" x14ac:dyDescent="0.2">
      <c r="A113" s="31">
        <v>2009.0833333333251</v>
      </c>
      <c r="B113" s="36">
        <f>'10-URATE-SEAS'!B113-'10-URATE-SEAS'!B112</f>
        <v>9.9999999999999645E-2</v>
      </c>
      <c r="C113" s="36">
        <f>'10-URATE-SEAS'!C113-'10-URATE-SEAS'!C112</f>
        <v>0.39999999999999858</v>
      </c>
      <c r="D113" s="36">
        <f>'10-URATE-SEAS'!D113-'10-URATE-SEAS'!D112</f>
        <v>1</v>
      </c>
      <c r="E113" s="36">
        <f>'10-URATE-SEAS'!E113-'10-URATE-SEAS'!E112</f>
        <v>0.29999999999999982</v>
      </c>
      <c r="F113" s="36">
        <f>'10-URATE-SEAS'!F113-'10-URATE-SEAS'!F112</f>
        <v>0.30000000000000071</v>
      </c>
      <c r="G113" s="36">
        <f>'10-URATE-SEAS'!G113-'10-URATE-SEAS'!G112</f>
        <v>1</v>
      </c>
      <c r="H113" s="36">
        <f>'10-URATE-SEAS'!H113-'10-URATE-SEAS'!H112</f>
        <v>0.30000000000000071</v>
      </c>
      <c r="I113" s="36">
        <f>'10-URATE-SEAS'!I113-'10-URATE-SEAS'!I112</f>
        <v>0.5</v>
      </c>
      <c r="J113" s="36">
        <f>'10-URATE-SEAS'!J113-'10-URATE-SEAS'!J112</f>
        <v>0</v>
      </c>
      <c r="K113" s="36">
        <f>'10-URATE-SEAS'!K113-'10-URATE-SEAS'!K112</f>
        <v>0.20000000000000018</v>
      </c>
      <c r="L113" s="36">
        <f>'10-URATE-SEAS'!L113-'10-URATE-SEAS'!L112</f>
        <v>-0.10000000000000053</v>
      </c>
      <c r="M113" s="36">
        <f>'10-URATE-SEAS'!M113-'10-URATE-SEAS'!M112</f>
        <v>0.20000000000000018</v>
      </c>
      <c r="N113" s="36">
        <f>'10-URATE-SEAS'!N113-'10-URATE-SEAS'!N112</f>
        <v>0.29999999999999982</v>
      </c>
      <c r="O113" s="36">
        <f>'10-URATE-SEAS'!O113-'10-URATE-SEAS'!O112</f>
        <v>0.40000000000000036</v>
      </c>
      <c r="P113" s="36">
        <f>'10-URATE-SEAS'!P113-'10-URATE-SEAS'!P112</f>
        <v>0.29999999999999982</v>
      </c>
      <c r="Q113" s="36">
        <f>'10-URATE-SEAS'!Q113-'10-URATE-SEAS'!Q112</f>
        <v>0.29999999999999893</v>
      </c>
      <c r="R113" s="36">
        <f>'10-URATE-SEAS'!R113-'10-URATE-SEAS'!R112</f>
        <v>0.40000000000000036</v>
      </c>
      <c r="S113" s="36">
        <f>'10-URATE-SEAS'!S113-'10-URATE-SEAS'!S112</f>
        <v>0.29999999999999893</v>
      </c>
      <c r="T113" s="36">
        <f>'10-URATE-SEAS'!T113-'10-URATE-SEAS'!T112</f>
        <v>0.29999999999999893</v>
      </c>
      <c r="U113" s="36">
        <f>'10-URATE-SEAS'!U113-'10-URATE-SEAS'!U112</f>
        <v>0.29999999999999893</v>
      </c>
      <c r="V113" s="36">
        <f>'10-URATE-SEAS'!V113-'10-URATE-SEAS'!V112</f>
        <v>0.40000000000000036</v>
      </c>
      <c r="W113" s="36">
        <f>'10-URATE-SEAS'!W113-'10-URATE-SEAS'!W112</f>
        <v>0.29999999999999893</v>
      </c>
      <c r="X113" s="36">
        <f>'10-URATE-SEAS'!X113-'10-URATE-SEAS'!X112</f>
        <v>0.29999999999999893</v>
      </c>
    </row>
    <row r="114" spans="1:24" x14ac:dyDescent="0.2">
      <c r="A114" s="31">
        <v>2009.1666666666583</v>
      </c>
      <c r="B114" s="36">
        <f>'10-URATE-SEAS'!B114-'10-URATE-SEAS'!B113</f>
        <v>0.20000000000000018</v>
      </c>
      <c r="C114" s="36">
        <f>'10-URATE-SEAS'!C114-'10-URATE-SEAS'!C113</f>
        <v>0.20000000000000107</v>
      </c>
      <c r="D114" s="36">
        <f>'10-URATE-SEAS'!D114-'10-URATE-SEAS'!D113</f>
        <v>0.80000000000000071</v>
      </c>
      <c r="E114" s="36">
        <f>'10-URATE-SEAS'!E114-'10-URATE-SEAS'!E113</f>
        <v>0.30000000000000071</v>
      </c>
      <c r="F114" s="36">
        <f>'10-URATE-SEAS'!F114-'10-URATE-SEAS'!F113</f>
        <v>0.19999999999999929</v>
      </c>
      <c r="G114" s="36">
        <f>'10-URATE-SEAS'!G114-'10-URATE-SEAS'!G113</f>
        <v>0.80000000000000071</v>
      </c>
      <c r="H114" s="36">
        <f>'10-URATE-SEAS'!H114-'10-URATE-SEAS'!H113</f>
        <v>0.19999999999999929</v>
      </c>
      <c r="I114" s="36">
        <f>'10-URATE-SEAS'!I114-'10-URATE-SEAS'!I113</f>
        <v>0.29999999999999982</v>
      </c>
      <c r="J114" s="36">
        <f>'10-URATE-SEAS'!J114-'10-URATE-SEAS'!J113</f>
        <v>0.10000000000000009</v>
      </c>
      <c r="K114" s="36">
        <f>'10-URATE-SEAS'!K114-'10-URATE-SEAS'!K113</f>
        <v>0</v>
      </c>
      <c r="L114" s="36">
        <f>'10-URATE-SEAS'!L114-'10-URATE-SEAS'!L113</f>
        <v>0</v>
      </c>
      <c r="M114" s="36">
        <f>'10-URATE-SEAS'!M114-'10-URATE-SEAS'!M113</f>
        <v>0.39999999999999947</v>
      </c>
      <c r="N114" s="36">
        <f>'10-URATE-SEAS'!N114-'10-URATE-SEAS'!N113</f>
        <v>0.30000000000000071</v>
      </c>
      <c r="O114" s="36">
        <f>'10-URATE-SEAS'!O114-'10-URATE-SEAS'!O113</f>
        <v>0.30000000000000071</v>
      </c>
      <c r="P114" s="36">
        <f>'10-URATE-SEAS'!P114-'10-URATE-SEAS'!P113</f>
        <v>0.30000000000000071</v>
      </c>
      <c r="Q114" s="36">
        <f>'10-URATE-SEAS'!Q114-'10-URATE-SEAS'!Q113</f>
        <v>0.30000000000000071</v>
      </c>
      <c r="R114" s="36">
        <f>'10-URATE-SEAS'!R114-'10-URATE-SEAS'!R113</f>
        <v>0.30000000000000071</v>
      </c>
      <c r="S114" s="36">
        <f>'10-URATE-SEAS'!S114-'10-URATE-SEAS'!S113</f>
        <v>0.30000000000000071</v>
      </c>
      <c r="T114" s="36">
        <f>'10-URATE-SEAS'!T114-'10-URATE-SEAS'!T113</f>
        <v>0.30000000000000071</v>
      </c>
      <c r="U114" s="36">
        <f>'10-URATE-SEAS'!U114-'10-URATE-SEAS'!U113</f>
        <v>0.30000000000000071</v>
      </c>
      <c r="V114" s="36">
        <f>'10-URATE-SEAS'!V114-'10-URATE-SEAS'!V113</f>
        <v>0.30000000000000071</v>
      </c>
      <c r="W114" s="36">
        <f>'10-URATE-SEAS'!W114-'10-URATE-SEAS'!W113</f>
        <v>0.30000000000000071</v>
      </c>
      <c r="X114" s="36">
        <f>'10-URATE-SEAS'!X114-'10-URATE-SEAS'!X113</f>
        <v>0.30000000000000071</v>
      </c>
    </row>
    <row r="115" spans="1:24" x14ac:dyDescent="0.2">
      <c r="A115" s="31">
        <v>2009.2499999999916</v>
      </c>
      <c r="B115" s="36">
        <f>'10-URATE-SEAS'!B115-'10-URATE-SEAS'!B114</f>
        <v>9.9999999999999645E-2</v>
      </c>
      <c r="C115" s="36">
        <f>'10-URATE-SEAS'!C115-'10-URATE-SEAS'!C114</f>
        <v>0.29999999999999893</v>
      </c>
      <c r="D115" s="36">
        <f>'10-URATE-SEAS'!D115-'10-URATE-SEAS'!D114</f>
        <v>0.69999999999999929</v>
      </c>
      <c r="E115" s="36">
        <f>'10-URATE-SEAS'!E115-'10-URATE-SEAS'!E114</f>
        <v>0.29999999999999982</v>
      </c>
      <c r="F115" s="36">
        <f>'10-URATE-SEAS'!F115-'10-URATE-SEAS'!F114</f>
        <v>0</v>
      </c>
      <c r="G115" s="36">
        <f>'10-URATE-SEAS'!G115-'10-URATE-SEAS'!G114</f>
        <v>0.59999999999999787</v>
      </c>
      <c r="H115" s="36">
        <f>'10-URATE-SEAS'!H115-'10-URATE-SEAS'!H114</f>
        <v>0.30000000000000071</v>
      </c>
      <c r="I115" s="36">
        <f>'10-URATE-SEAS'!I115-'10-URATE-SEAS'!I114</f>
        <v>0.10000000000000053</v>
      </c>
      <c r="J115" s="36">
        <f>'10-URATE-SEAS'!J115-'10-URATE-SEAS'!J114</f>
        <v>0</v>
      </c>
      <c r="K115" s="36">
        <f>'10-URATE-SEAS'!K115-'10-URATE-SEAS'!K114</f>
        <v>0</v>
      </c>
      <c r="L115" s="36">
        <f>'10-URATE-SEAS'!L115-'10-URATE-SEAS'!L114</f>
        <v>0.29999999999999982</v>
      </c>
      <c r="M115" s="36">
        <f>'10-URATE-SEAS'!M115-'10-URATE-SEAS'!M114</f>
        <v>0.29999999999999982</v>
      </c>
      <c r="N115" s="36">
        <f>'10-URATE-SEAS'!N115-'10-URATE-SEAS'!N114</f>
        <v>0.19999999999999929</v>
      </c>
      <c r="O115" s="36">
        <f>'10-URATE-SEAS'!O115-'10-URATE-SEAS'!O114</f>
        <v>0.19999999999999929</v>
      </c>
      <c r="P115" s="36">
        <f>'10-URATE-SEAS'!P115-'10-URATE-SEAS'!P114</f>
        <v>0.29999999999999893</v>
      </c>
      <c r="Q115" s="36">
        <f>'10-URATE-SEAS'!Q115-'10-URATE-SEAS'!Q114</f>
        <v>0.30000000000000071</v>
      </c>
      <c r="R115" s="36">
        <f>'10-URATE-SEAS'!R115-'10-URATE-SEAS'!R114</f>
        <v>0.29999999999999893</v>
      </c>
      <c r="S115" s="36">
        <f>'10-URATE-SEAS'!S115-'10-URATE-SEAS'!S114</f>
        <v>0.29999999999999893</v>
      </c>
      <c r="T115" s="36">
        <f>'10-URATE-SEAS'!T115-'10-URATE-SEAS'!T114</f>
        <v>0.29999999999999893</v>
      </c>
      <c r="U115" s="36">
        <f>'10-URATE-SEAS'!U115-'10-URATE-SEAS'!U114</f>
        <v>0.29999999999999893</v>
      </c>
      <c r="V115" s="36">
        <f>'10-URATE-SEAS'!V115-'10-URATE-SEAS'!V114</f>
        <v>0.19999999999999929</v>
      </c>
      <c r="W115" s="36">
        <f>'10-URATE-SEAS'!W115-'10-URATE-SEAS'!W114</f>
        <v>0.29999999999999893</v>
      </c>
      <c r="X115" s="36">
        <f>'10-URATE-SEAS'!X115-'10-URATE-SEAS'!X114</f>
        <v>0.29999999999999893</v>
      </c>
    </row>
    <row r="116" spans="1:24" x14ac:dyDescent="0.2">
      <c r="A116" s="31">
        <v>2009.3333333333248</v>
      </c>
      <c r="B116" s="36">
        <f>'10-URATE-SEAS'!B116-'10-URATE-SEAS'!B115</f>
        <v>0.10000000000000053</v>
      </c>
      <c r="C116" s="36">
        <f>'10-URATE-SEAS'!C116-'10-URATE-SEAS'!C115</f>
        <v>0.10000000000000142</v>
      </c>
      <c r="D116" s="36">
        <f>'10-URATE-SEAS'!D116-'10-URATE-SEAS'!D115</f>
        <v>0.59999999999999964</v>
      </c>
      <c r="E116" s="36">
        <f>'10-URATE-SEAS'!E116-'10-URATE-SEAS'!E115</f>
        <v>-0.29999999999999982</v>
      </c>
      <c r="F116" s="36">
        <f>'10-URATE-SEAS'!F116-'10-URATE-SEAS'!F115</f>
        <v>0</v>
      </c>
      <c r="G116" s="36">
        <f>'10-URATE-SEAS'!G116-'10-URATE-SEAS'!G115</f>
        <v>0.30000000000000071</v>
      </c>
      <c r="H116" s="36">
        <f>'10-URATE-SEAS'!H116-'10-URATE-SEAS'!H115</f>
        <v>0.19999999999999929</v>
      </c>
      <c r="I116" s="36">
        <f>'10-URATE-SEAS'!I116-'10-URATE-SEAS'!I115</f>
        <v>-0.10000000000000053</v>
      </c>
      <c r="J116" s="36">
        <f>'10-URATE-SEAS'!J116-'10-URATE-SEAS'!J115</f>
        <v>0.29999999999999982</v>
      </c>
      <c r="K116" s="36">
        <f>'10-URATE-SEAS'!K116-'10-URATE-SEAS'!K115</f>
        <v>-0.10000000000000053</v>
      </c>
      <c r="L116" s="36">
        <f>'10-URATE-SEAS'!L116-'10-URATE-SEAS'!L115</f>
        <v>0.20000000000000018</v>
      </c>
      <c r="M116" s="36">
        <f>'10-URATE-SEAS'!M116-'10-URATE-SEAS'!M115</f>
        <v>0.30000000000000071</v>
      </c>
      <c r="N116" s="36">
        <f>'10-URATE-SEAS'!N116-'10-URATE-SEAS'!N115</f>
        <v>0.19999999999999929</v>
      </c>
      <c r="O116" s="36">
        <f>'10-URATE-SEAS'!O116-'10-URATE-SEAS'!O115</f>
        <v>0.19999999999999929</v>
      </c>
      <c r="P116" s="36">
        <f>'10-URATE-SEAS'!P116-'10-URATE-SEAS'!P115</f>
        <v>0.10000000000000142</v>
      </c>
      <c r="Q116" s="36">
        <f>'10-URATE-SEAS'!Q116-'10-URATE-SEAS'!Q115</f>
        <v>9.9999999999999645E-2</v>
      </c>
      <c r="R116" s="36">
        <f>'10-URATE-SEAS'!R116-'10-URATE-SEAS'!R115</f>
        <v>0.10000000000000142</v>
      </c>
      <c r="S116" s="36">
        <f>'10-URATE-SEAS'!S116-'10-URATE-SEAS'!S115</f>
        <v>0.10000000000000142</v>
      </c>
      <c r="T116" s="36">
        <f>'10-URATE-SEAS'!T116-'10-URATE-SEAS'!T115</f>
        <v>0.10000000000000142</v>
      </c>
      <c r="U116" s="36">
        <f>'10-URATE-SEAS'!U116-'10-URATE-SEAS'!U115</f>
        <v>0.10000000000000142</v>
      </c>
      <c r="V116" s="36">
        <f>'10-URATE-SEAS'!V116-'10-URATE-SEAS'!V115</f>
        <v>0.20000000000000107</v>
      </c>
      <c r="W116" s="36">
        <f>'10-URATE-SEAS'!W116-'10-URATE-SEAS'!W115</f>
        <v>0.10000000000000142</v>
      </c>
      <c r="X116" s="36">
        <f>'10-URATE-SEAS'!X116-'10-URATE-SEAS'!X115</f>
        <v>0.10000000000000142</v>
      </c>
    </row>
    <row r="117" spans="1:24" x14ac:dyDescent="0.2">
      <c r="A117" s="31">
        <v>2009.4166666666581</v>
      </c>
      <c r="B117" s="36">
        <f>'10-URATE-SEAS'!B117-'10-URATE-SEAS'!B116</f>
        <v>9.9999999999999645E-2</v>
      </c>
      <c r="C117" s="36">
        <f>'10-URATE-SEAS'!C117-'10-URATE-SEAS'!C116</f>
        <v>9.9999999999999645E-2</v>
      </c>
      <c r="D117" s="36">
        <f>'10-URATE-SEAS'!D117-'10-URATE-SEAS'!D116</f>
        <v>0.40000000000000036</v>
      </c>
      <c r="E117" s="36">
        <f>'10-URATE-SEAS'!E117-'10-URATE-SEAS'!E116</f>
        <v>9.9999999999999645E-2</v>
      </c>
      <c r="F117" s="36">
        <f>'10-URATE-SEAS'!F117-'10-URATE-SEAS'!F116</f>
        <v>0.10000000000000142</v>
      </c>
      <c r="G117" s="36">
        <f>'10-URATE-SEAS'!G117-'10-URATE-SEAS'!G116</f>
        <v>0.19999999999999929</v>
      </c>
      <c r="H117" s="36">
        <f>'10-URATE-SEAS'!H117-'10-URATE-SEAS'!H116</f>
        <v>9.9999999999999645E-2</v>
      </c>
      <c r="I117" s="36">
        <f>'10-URATE-SEAS'!I117-'10-URATE-SEAS'!I116</f>
        <v>-9.9999999999999645E-2</v>
      </c>
      <c r="J117" s="36">
        <f>'10-URATE-SEAS'!J117-'10-URATE-SEAS'!J116</f>
        <v>0</v>
      </c>
      <c r="K117" s="36">
        <f>'10-URATE-SEAS'!K117-'10-URATE-SEAS'!K116</f>
        <v>-9.9999999999999645E-2</v>
      </c>
      <c r="L117" s="36">
        <f>'10-URATE-SEAS'!L117-'10-URATE-SEAS'!L116</f>
        <v>-9.9999999999999645E-2</v>
      </c>
      <c r="M117" s="36">
        <f>'10-URATE-SEAS'!M117-'10-URATE-SEAS'!M116</f>
        <v>0.19999999999999929</v>
      </c>
      <c r="N117" s="36">
        <f>'10-URATE-SEAS'!N117-'10-URATE-SEAS'!N116</f>
        <v>0.20000000000000107</v>
      </c>
      <c r="O117" s="36">
        <f>'10-URATE-SEAS'!O117-'10-URATE-SEAS'!O116</f>
        <v>0.10000000000000142</v>
      </c>
      <c r="P117" s="36">
        <f>'10-URATE-SEAS'!P117-'10-URATE-SEAS'!P116</f>
        <v>0.19999999999999929</v>
      </c>
      <c r="Q117" s="36">
        <f>'10-URATE-SEAS'!Q117-'10-URATE-SEAS'!Q116</f>
        <v>9.9999999999999645E-2</v>
      </c>
      <c r="R117" s="36">
        <f>'10-URATE-SEAS'!R117-'10-URATE-SEAS'!R116</f>
        <v>9.9999999999999645E-2</v>
      </c>
      <c r="S117" s="36">
        <f>'10-URATE-SEAS'!S117-'10-URATE-SEAS'!S116</f>
        <v>0.19999999999999929</v>
      </c>
      <c r="T117" s="36">
        <f>'10-URATE-SEAS'!T117-'10-URATE-SEAS'!T116</f>
        <v>9.9999999999999645E-2</v>
      </c>
      <c r="U117" s="36">
        <f>'10-URATE-SEAS'!U117-'10-URATE-SEAS'!U116</f>
        <v>9.9999999999999645E-2</v>
      </c>
      <c r="V117" s="36">
        <f>'10-URATE-SEAS'!V117-'10-URATE-SEAS'!V116</f>
        <v>9.9999999999999645E-2</v>
      </c>
      <c r="W117" s="36">
        <f>'10-URATE-SEAS'!W117-'10-URATE-SEAS'!W116</f>
        <v>9.9999999999999645E-2</v>
      </c>
      <c r="X117" s="36">
        <f>'10-URATE-SEAS'!X117-'10-URATE-SEAS'!X116</f>
        <v>9.9999999999999645E-2</v>
      </c>
    </row>
    <row r="118" spans="1:24" x14ac:dyDescent="0.2">
      <c r="A118" s="31">
        <v>2009.4999999999914</v>
      </c>
      <c r="B118" s="36">
        <f>'10-URATE-SEAS'!B118-'10-URATE-SEAS'!B117</f>
        <v>0</v>
      </c>
      <c r="C118" s="36">
        <f>'10-URATE-SEAS'!C118-'10-URATE-SEAS'!C117</f>
        <v>0.19999999999999929</v>
      </c>
      <c r="D118" s="36">
        <f>'10-URATE-SEAS'!D118-'10-URATE-SEAS'!D117</f>
        <v>0.20000000000000107</v>
      </c>
      <c r="E118" s="36">
        <f>'10-URATE-SEAS'!E118-'10-URATE-SEAS'!E117</f>
        <v>0.29999999999999982</v>
      </c>
      <c r="F118" s="36">
        <f>'10-URATE-SEAS'!F118-'10-URATE-SEAS'!F117</f>
        <v>9.9999999999999645E-2</v>
      </c>
      <c r="G118" s="36">
        <f>'10-URATE-SEAS'!G118-'10-URATE-SEAS'!G117</f>
        <v>0.19999999999999929</v>
      </c>
      <c r="H118" s="36">
        <f>'10-URATE-SEAS'!H118-'10-URATE-SEAS'!H117</f>
        <v>0</v>
      </c>
      <c r="I118" s="36">
        <f>'10-URATE-SEAS'!I118-'10-URATE-SEAS'!I117</f>
        <v>9.9999999999999645E-2</v>
      </c>
      <c r="J118" s="36">
        <f>'10-URATE-SEAS'!J118-'10-URATE-SEAS'!J117</f>
        <v>0.10000000000000009</v>
      </c>
      <c r="K118" s="36">
        <f>'10-URATE-SEAS'!K118-'10-URATE-SEAS'!K117</f>
        <v>9.9999999999999645E-2</v>
      </c>
      <c r="L118" s="36">
        <f>'10-URATE-SEAS'!L118-'10-URATE-SEAS'!L117</f>
        <v>0.29999999999999982</v>
      </c>
      <c r="M118" s="36">
        <f>'10-URATE-SEAS'!M118-'10-URATE-SEAS'!M117</f>
        <v>0.20000000000000107</v>
      </c>
      <c r="N118" s="36">
        <f>'10-URATE-SEAS'!N118-'10-URATE-SEAS'!N117</f>
        <v>9.9999999999999645E-2</v>
      </c>
      <c r="O118" s="36">
        <f>'10-URATE-SEAS'!O118-'10-URATE-SEAS'!O117</f>
        <v>0.19999999999999929</v>
      </c>
      <c r="P118" s="36">
        <f>'10-URATE-SEAS'!P118-'10-URATE-SEAS'!P117</f>
        <v>9.9999999999999645E-2</v>
      </c>
      <c r="Q118" s="36">
        <f>'10-URATE-SEAS'!Q118-'10-URATE-SEAS'!Q117</f>
        <v>9.9999999999999645E-2</v>
      </c>
      <c r="R118" s="36">
        <f>'10-URATE-SEAS'!R118-'10-URATE-SEAS'!R117</f>
        <v>9.9999999999999645E-2</v>
      </c>
      <c r="S118" s="36">
        <f>'10-URATE-SEAS'!S118-'10-URATE-SEAS'!S117</f>
        <v>9.9999999999999645E-2</v>
      </c>
      <c r="T118" s="36">
        <f>'10-URATE-SEAS'!T118-'10-URATE-SEAS'!T117</f>
        <v>9.9999999999999645E-2</v>
      </c>
      <c r="U118" s="36">
        <f>'10-URATE-SEAS'!U118-'10-URATE-SEAS'!U117</f>
        <v>9.9999999999999645E-2</v>
      </c>
      <c r="V118" s="36">
        <f>'10-URATE-SEAS'!V118-'10-URATE-SEAS'!V117</f>
        <v>9.9999999999999645E-2</v>
      </c>
      <c r="W118" s="36">
        <f>'10-URATE-SEAS'!W118-'10-URATE-SEAS'!W117</f>
        <v>9.9999999999999645E-2</v>
      </c>
      <c r="X118" s="36">
        <f>'10-URATE-SEAS'!X118-'10-URATE-SEAS'!X117</f>
        <v>9.9999999999999645E-2</v>
      </c>
    </row>
    <row r="119" spans="1:24" x14ac:dyDescent="0.2">
      <c r="A119" s="31">
        <v>2009.5833333333246</v>
      </c>
      <c r="B119" s="36">
        <f>'10-URATE-SEAS'!B119-'10-URATE-SEAS'!B118</f>
        <v>0.10000000000000053</v>
      </c>
      <c r="C119" s="36">
        <f>'10-URATE-SEAS'!C119-'10-URATE-SEAS'!C118</f>
        <v>0.20000000000000107</v>
      </c>
      <c r="D119" s="36">
        <f>'10-URATE-SEAS'!D119-'10-URATE-SEAS'!D118</f>
        <v>9.9999999999999645E-2</v>
      </c>
      <c r="E119" s="36">
        <f>'10-URATE-SEAS'!E119-'10-URATE-SEAS'!E118</f>
        <v>0.10000000000000053</v>
      </c>
      <c r="F119" s="36">
        <f>'10-URATE-SEAS'!F119-'10-URATE-SEAS'!F118</f>
        <v>0.19999999999999929</v>
      </c>
      <c r="G119" s="36">
        <f>'10-URATE-SEAS'!G119-'10-URATE-SEAS'!G118</f>
        <v>0.20000000000000284</v>
      </c>
      <c r="H119" s="36">
        <f>'10-URATE-SEAS'!H119-'10-URATE-SEAS'!H118</f>
        <v>0</v>
      </c>
      <c r="I119" s="36">
        <f>'10-URATE-SEAS'!I119-'10-URATE-SEAS'!I118</f>
        <v>0.10000000000000053</v>
      </c>
      <c r="J119" s="36">
        <f>'10-URATE-SEAS'!J119-'10-URATE-SEAS'!J118</f>
        <v>0.19999999999999973</v>
      </c>
      <c r="K119" s="36">
        <f>'10-URATE-SEAS'!K119-'10-URATE-SEAS'!K118</f>
        <v>-0.20000000000000018</v>
      </c>
      <c r="L119" s="36">
        <f>'10-URATE-SEAS'!L119-'10-URATE-SEAS'!L118</f>
        <v>0</v>
      </c>
      <c r="M119" s="36">
        <f>'10-URATE-SEAS'!M119-'10-URATE-SEAS'!M118</f>
        <v>0</v>
      </c>
      <c r="N119" s="36">
        <f>'10-URATE-SEAS'!N119-'10-URATE-SEAS'!N118</f>
        <v>9.9999999999999645E-2</v>
      </c>
      <c r="O119" s="36">
        <f>'10-URATE-SEAS'!O119-'10-URATE-SEAS'!O118</f>
        <v>9.9999999999999645E-2</v>
      </c>
      <c r="P119" s="36">
        <f>'10-URATE-SEAS'!P119-'10-URATE-SEAS'!P118</f>
        <v>9.9999999999999645E-2</v>
      </c>
      <c r="Q119" s="36">
        <f>'10-URATE-SEAS'!Q119-'10-URATE-SEAS'!Q118</f>
        <v>9.9999999999999645E-2</v>
      </c>
      <c r="R119" s="36">
        <f>'10-URATE-SEAS'!R119-'10-URATE-SEAS'!R118</f>
        <v>9.9999999999999645E-2</v>
      </c>
      <c r="S119" s="36">
        <f>'10-URATE-SEAS'!S119-'10-URATE-SEAS'!S118</f>
        <v>9.9999999999999645E-2</v>
      </c>
      <c r="T119" s="36">
        <f>'10-URATE-SEAS'!T119-'10-URATE-SEAS'!T118</f>
        <v>9.9999999999999645E-2</v>
      </c>
      <c r="U119" s="36">
        <f>'10-URATE-SEAS'!U119-'10-URATE-SEAS'!U118</f>
        <v>9.9999999999999645E-2</v>
      </c>
      <c r="V119" s="36">
        <f>'10-URATE-SEAS'!V119-'10-URATE-SEAS'!V118</f>
        <v>9.9999999999999645E-2</v>
      </c>
      <c r="W119" s="36">
        <f>'10-URATE-SEAS'!W119-'10-URATE-SEAS'!W118</f>
        <v>9.9999999999999645E-2</v>
      </c>
      <c r="X119" s="36">
        <f>'10-URATE-SEAS'!X119-'10-URATE-SEAS'!X118</f>
        <v>9.9999999999999645E-2</v>
      </c>
    </row>
    <row r="120" spans="1:24" x14ac:dyDescent="0.2">
      <c r="A120" s="31">
        <v>2009.6666666666579</v>
      </c>
      <c r="B120" s="36">
        <f>'10-URATE-SEAS'!B120-'10-URATE-SEAS'!B119</f>
        <v>-0.10000000000000053</v>
      </c>
      <c r="C120" s="36">
        <f>'10-URATE-SEAS'!C120-'10-URATE-SEAS'!C119</f>
        <v>0.29999999999999893</v>
      </c>
      <c r="D120" s="36">
        <f>'10-URATE-SEAS'!D120-'10-URATE-SEAS'!D119</f>
        <v>0.19999999999999929</v>
      </c>
      <c r="E120" s="36">
        <f>'10-URATE-SEAS'!E120-'10-URATE-SEAS'!E119</f>
        <v>9.9999999999999645E-2</v>
      </c>
      <c r="F120" s="36">
        <f>'10-URATE-SEAS'!F120-'10-URATE-SEAS'!F119</f>
        <v>9.9999999999999645E-2</v>
      </c>
      <c r="G120" s="36">
        <f>'10-URATE-SEAS'!G120-'10-URATE-SEAS'!G119</f>
        <v>0.19999999999999929</v>
      </c>
      <c r="H120" s="36">
        <f>'10-URATE-SEAS'!H120-'10-URATE-SEAS'!H119</f>
        <v>9.9999999999999645E-2</v>
      </c>
      <c r="I120" s="36">
        <f>'10-URATE-SEAS'!I120-'10-URATE-SEAS'!I119</f>
        <v>9.9999999999999645E-2</v>
      </c>
      <c r="J120" s="36">
        <f>'10-URATE-SEAS'!J120-'10-URATE-SEAS'!J119</f>
        <v>0.10000000000000009</v>
      </c>
      <c r="K120" s="36">
        <f>'10-URATE-SEAS'!K120-'10-URATE-SEAS'!K119</f>
        <v>0</v>
      </c>
      <c r="L120" s="36">
        <f>'10-URATE-SEAS'!L120-'10-URATE-SEAS'!L119</f>
        <v>0</v>
      </c>
      <c r="M120" s="36">
        <f>'10-URATE-SEAS'!M120-'10-URATE-SEAS'!M119</f>
        <v>9.9999999999999645E-2</v>
      </c>
      <c r="N120" s="36">
        <f>'10-URATE-SEAS'!N120-'10-URATE-SEAS'!N119</f>
        <v>9.9999999999999645E-2</v>
      </c>
      <c r="O120" s="36">
        <f>'10-URATE-SEAS'!O120-'10-URATE-SEAS'!O119</f>
        <v>9.9999999999999645E-2</v>
      </c>
      <c r="P120" s="36">
        <f>'10-URATE-SEAS'!P120-'10-URATE-SEAS'!P119</f>
        <v>0.10000000000000142</v>
      </c>
      <c r="Q120" s="36">
        <f>'10-URATE-SEAS'!Q120-'10-URATE-SEAS'!Q119</f>
        <v>0.10000000000000142</v>
      </c>
      <c r="R120" s="36">
        <f>'10-URATE-SEAS'!R120-'10-URATE-SEAS'!R119</f>
        <v>9.9999999999999645E-2</v>
      </c>
      <c r="S120" s="36">
        <f>'10-URATE-SEAS'!S120-'10-URATE-SEAS'!S119</f>
        <v>0.10000000000000142</v>
      </c>
      <c r="T120" s="36">
        <f>'10-URATE-SEAS'!T120-'10-URATE-SEAS'!T119</f>
        <v>9.9999999999999645E-2</v>
      </c>
      <c r="U120" s="36">
        <f>'10-URATE-SEAS'!U120-'10-URATE-SEAS'!U119</f>
        <v>9.9999999999999645E-2</v>
      </c>
      <c r="V120" s="36">
        <f>'10-URATE-SEAS'!V120-'10-URATE-SEAS'!V119</f>
        <v>0</v>
      </c>
      <c r="W120" s="36">
        <f>'10-URATE-SEAS'!W120-'10-URATE-SEAS'!W119</f>
        <v>9.9999999999999645E-2</v>
      </c>
      <c r="X120" s="36">
        <f>'10-URATE-SEAS'!X120-'10-URATE-SEAS'!X119</f>
        <v>9.9999999999999645E-2</v>
      </c>
    </row>
    <row r="121" spans="1:24" x14ac:dyDescent="0.2">
      <c r="A121" s="31">
        <v>2009.7499999999911</v>
      </c>
      <c r="B121" s="36">
        <f>'10-URATE-SEAS'!B121-'10-URATE-SEAS'!B120</f>
        <v>0</v>
      </c>
      <c r="C121" s="36">
        <f>'10-URATE-SEAS'!C121-'10-URATE-SEAS'!C120</f>
        <v>9.9999999999999645E-2</v>
      </c>
      <c r="D121" s="36">
        <f>'10-URATE-SEAS'!D121-'10-URATE-SEAS'!D120</f>
        <v>0.40000000000000036</v>
      </c>
      <c r="E121" s="36">
        <f>'10-URATE-SEAS'!E121-'10-URATE-SEAS'!E120</f>
        <v>0.19999999999999929</v>
      </c>
      <c r="F121" s="36">
        <f>'10-URATE-SEAS'!F121-'10-URATE-SEAS'!F120</f>
        <v>0.30000000000000071</v>
      </c>
      <c r="G121" s="36">
        <f>'10-URATE-SEAS'!G121-'10-URATE-SEAS'!G120</f>
        <v>0.30000000000000071</v>
      </c>
      <c r="H121" s="36">
        <f>'10-URATE-SEAS'!H121-'10-URATE-SEAS'!H120</f>
        <v>0.10000000000000142</v>
      </c>
      <c r="I121" s="36">
        <f>'10-URATE-SEAS'!I121-'10-URATE-SEAS'!I120</f>
        <v>0</v>
      </c>
      <c r="J121" s="36">
        <f>'10-URATE-SEAS'!J121-'10-URATE-SEAS'!J120</f>
        <v>0.10000000000000009</v>
      </c>
      <c r="K121" s="36">
        <f>'10-URATE-SEAS'!K121-'10-URATE-SEAS'!K120</f>
        <v>-9.9999999999999645E-2</v>
      </c>
      <c r="L121" s="36">
        <f>'10-URATE-SEAS'!L121-'10-URATE-SEAS'!L120</f>
        <v>0.20000000000000018</v>
      </c>
      <c r="M121" s="36">
        <f>'10-URATE-SEAS'!M121-'10-URATE-SEAS'!M120</f>
        <v>0</v>
      </c>
      <c r="N121" s="36">
        <f>'10-URATE-SEAS'!N121-'10-URATE-SEAS'!N120</f>
        <v>0.10000000000000142</v>
      </c>
      <c r="O121" s="36">
        <f>'10-URATE-SEAS'!O121-'10-URATE-SEAS'!O120</f>
        <v>0.10000000000000142</v>
      </c>
      <c r="P121" s="36">
        <f>'10-URATE-SEAS'!P121-'10-URATE-SEAS'!P120</f>
        <v>9.9999999999999645E-2</v>
      </c>
      <c r="Q121" s="36">
        <f>'10-URATE-SEAS'!Q121-'10-URATE-SEAS'!Q120</f>
        <v>9.9999999999999645E-2</v>
      </c>
      <c r="R121" s="36">
        <f>'10-URATE-SEAS'!R121-'10-URATE-SEAS'!R120</f>
        <v>0.10000000000000142</v>
      </c>
      <c r="S121" s="36">
        <f>'10-URATE-SEAS'!S121-'10-URATE-SEAS'!S120</f>
        <v>9.9999999999999645E-2</v>
      </c>
      <c r="T121" s="36">
        <f>'10-URATE-SEAS'!T121-'10-URATE-SEAS'!T120</f>
        <v>0.10000000000000142</v>
      </c>
      <c r="U121" s="36">
        <f>'10-URATE-SEAS'!U121-'10-URATE-SEAS'!U120</f>
        <v>0.10000000000000142</v>
      </c>
      <c r="V121" s="36">
        <f>'10-URATE-SEAS'!V121-'10-URATE-SEAS'!V120</f>
        <v>0.20000000000000107</v>
      </c>
      <c r="W121" s="36">
        <f>'10-URATE-SEAS'!W121-'10-URATE-SEAS'!W120</f>
        <v>0.10000000000000142</v>
      </c>
      <c r="X121" s="36">
        <f>'10-URATE-SEAS'!X121-'10-URATE-SEAS'!X120</f>
        <v>0.10000000000000142</v>
      </c>
    </row>
    <row r="122" spans="1:24" x14ac:dyDescent="0.2">
      <c r="A122" s="31">
        <v>2009.8333333333244</v>
      </c>
      <c r="B122" s="36">
        <f>'10-URATE-SEAS'!B122-'10-URATE-SEAS'!B121</f>
        <v>-9.9999999999999645E-2</v>
      </c>
      <c r="C122" s="36">
        <f>'10-URATE-SEAS'!C122-'10-URATE-SEAS'!C121</f>
        <v>0.10000000000000142</v>
      </c>
      <c r="D122" s="36">
        <f>'10-URATE-SEAS'!D122-'10-URATE-SEAS'!D121</f>
        <v>9.9999999999999645E-2</v>
      </c>
      <c r="E122" s="36">
        <f>'10-URATE-SEAS'!E122-'10-URATE-SEAS'!E121</f>
        <v>-9.9999999999999645E-2</v>
      </c>
      <c r="F122" s="36">
        <f>'10-URATE-SEAS'!F122-'10-URATE-SEAS'!F121</f>
        <v>9.9999999999999645E-2</v>
      </c>
      <c r="G122" s="36">
        <f>'10-URATE-SEAS'!G122-'10-URATE-SEAS'!G121</f>
        <v>0.19999999999999929</v>
      </c>
      <c r="H122" s="36">
        <f>'10-URATE-SEAS'!H122-'10-URATE-SEAS'!H121</f>
        <v>0.19999999999999929</v>
      </c>
      <c r="I122" s="36">
        <f>'10-URATE-SEAS'!I122-'10-URATE-SEAS'!I121</f>
        <v>-9.9999999999999645E-2</v>
      </c>
      <c r="J122" s="36">
        <f>'10-URATE-SEAS'!J122-'10-URATE-SEAS'!J121</f>
        <v>9.9999999999999645E-2</v>
      </c>
      <c r="K122" s="36">
        <f>'10-URATE-SEAS'!K122-'10-URATE-SEAS'!K121</f>
        <v>0</v>
      </c>
      <c r="L122" s="36">
        <f>'10-URATE-SEAS'!L122-'10-URATE-SEAS'!L121</f>
        <v>-0.10000000000000053</v>
      </c>
      <c r="M122" s="36">
        <f>'10-URATE-SEAS'!M122-'10-URATE-SEAS'!M121</f>
        <v>9.9999999999999645E-2</v>
      </c>
      <c r="N122" s="36">
        <f>'10-URATE-SEAS'!N122-'10-URATE-SEAS'!N121</f>
        <v>0</v>
      </c>
      <c r="O122" s="36">
        <f>'10-URATE-SEAS'!O122-'10-URATE-SEAS'!O121</f>
        <v>0</v>
      </c>
      <c r="P122" s="36">
        <f>'10-URATE-SEAS'!P122-'10-URATE-SEAS'!P121</f>
        <v>9.9999999999999645E-2</v>
      </c>
      <c r="Q122" s="36">
        <f>'10-URATE-SEAS'!Q122-'10-URATE-SEAS'!Q121</f>
        <v>0</v>
      </c>
      <c r="R122" s="36">
        <f>'10-URATE-SEAS'!R122-'10-URATE-SEAS'!R121</f>
        <v>9.9999999999999645E-2</v>
      </c>
      <c r="S122" s="36">
        <f>'10-URATE-SEAS'!S122-'10-URATE-SEAS'!S121</f>
        <v>9.9999999999999645E-2</v>
      </c>
      <c r="T122" s="36">
        <f>'10-URATE-SEAS'!T122-'10-URATE-SEAS'!T121</f>
        <v>9.9999999999999645E-2</v>
      </c>
      <c r="U122" s="36">
        <f>'10-URATE-SEAS'!U122-'10-URATE-SEAS'!U121</f>
        <v>9.9999999999999645E-2</v>
      </c>
      <c r="V122" s="36">
        <f>'10-URATE-SEAS'!V122-'10-URATE-SEAS'!V121</f>
        <v>0</v>
      </c>
      <c r="W122" s="36">
        <f>'10-URATE-SEAS'!W122-'10-URATE-SEAS'!W121</f>
        <v>0</v>
      </c>
      <c r="X122" s="36">
        <f>'10-URATE-SEAS'!X122-'10-URATE-SEAS'!X121</f>
        <v>0</v>
      </c>
    </row>
    <row r="123" spans="1:24" x14ac:dyDescent="0.2">
      <c r="A123" s="31">
        <v>2009.9166666666576</v>
      </c>
      <c r="B123" s="36">
        <f>'10-URATE-SEAS'!B123-'10-URATE-SEAS'!B122</f>
        <v>-0.10000000000000053</v>
      </c>
      <c r="C123" s="36">
        <f>'10-URATE-SEAS'!C123-'10-URATE-SEAS'!C122</f>
        <v>-0.10000000000000142</v>
      </c>
      <c r="D123" s="36">
        <f>'10-URATE-SEAS'!D123-'10-URATE-SEAS'!D122</f>
        <v>9.9999999999999645E-2</v>
      </c>
      <c r="E123" s="36">
        <f>'10-URATE-SEAS'!E123-'10-URATE-SEAS'!E122</f>
        <v>9.9999999999999645E-2</v>
      </c>
      <c r="F123" s="36">
        <f>'10-URATE-SEAS'!F123-'10-URATE-SEAS'!F122</f>
        <v>0.30000000000000071</v>
      </c>
      <c r="G123" s="36">
        <f>'10-URATE-SEAS'!G123-'10-URATE-SEAS'!G122</f>
        <v>9.9999999999997868E-2</v>
      </c>
      <c r="H123" s="36">
        <f>'10-URATE-SEAS'!H123-'10-URATE-SEAS'!H122</f>
        <v>9.9999999999999645E-2</v>
      </c>
      <c r="I123" s="36">
        <f>'10-URATE-SEAS'!I123-'10-URATE-SEAS'!I122</f>
        <v>9.9999999999999645E-2</v>
      </c>
      <c r="J123" s="36">
        <f>'10-URATE-SEAS'!J123-'10-URATE-SEAS'!J122</f>
        <v>0.10000000000000053</v>
      </c>
      <c r="K123" s="36">
        <f>'10-URATE-SEAS'!K123-'10-URATE-SEAS'!K122</f>
        <v>-9.9999999999999645E-2</v>
      </c>
      <c r="L123" s="36">
        <f>'10-URATE-SEAS'!L123-'10-URATE-SEAS'!L122</f>
        <v>-0.29999999999999982</v>
      </c>
      <c r="M123" s="36">
        <f>'10-URATE-SEAS'!M123-'10-URATE-SEAS'!M122</f>
        <v>9.9999999999999645E-2</v>
      </c>
      <c r="N123" s="36">
        <f>'10-URATE-SEAS'!N123-'10-URATE-SEAS'!N122</f>
        <v>9.9999999999999645E-2</v>
      </c>
      <c r="O123" s="36">
        <f>'10-URATE-SEAS'!O123-'10-URATE-SEAS'!O122</f>
        <v>9.9999999999999645E-2</v>
      </c>
      <c r="P123" s="36">
        <f>'10-URATE-SEAS'!P123-'10-URATE-SEAS'!P122</f>
        <v>0</v>
      </c>
      <c r="Q123" s="36">
        <f>'10-URATE-SEAS'!Q123-'10-URATE-SEAS'!Q122</f>
        <v>0</v>
      </c>
      <c r="R123" s="36">
        <f>'10-URATE-SEAS'!R123-'10-URATE-SEAS'!R122</f>
        <v>0</v>
      </c>
      <c r="S123" s="36">
        <f>'10-URATE-SEAS'!S123-'10-URATE-SEAS'!S122</f>
        <v>0</v>
      </c>
      <c r="T123" s="36">
        <f>'10-URATE-SEAS'!T123-'10-URATE-SEAS'!T122</f>
        <v>0</v>
      </c>
      <c r="U123" s="36">
        <f>'10-URATE-SEAS'!U123-'10-URATE-SEAS'!U122</f>
        <v>0</v>
      </c>
      <c r="V123" s="36">
        <f>'10-URATE-SEAS'!V123-'10-URATE-SEAS'!V122</f>
        <v>0</v>
      </c>
      <c r="W123" s="36">
        <f>'10-URATE-SEAS'!W123-'10-URATE-SEAS'!W122</f>
        <v>0</v>
      </c>
      <c r="X123" s="36">
        <f>'10-URATE-SEAS'!X123-'10-URATE-SEAS'!X122</f>
        <v>9.9999999999999645E-2</v>
      </c>
    </row>
    <row r="124" spans="1:24" x14ac:dyDescent="0.2">
      <c r="A124" s="31">
        <v>2009.9999999999909</v>
      </c>
      <c r="B124" s="36">
        <f>'10-URATE-SEAS'!B124-'10-URATE-SEAS'!B123</f>
        <v>-9.9999999999999645E-2</v>
      </c>
      <c r="C124" s="36">
        <f>'10-URATE-SEAS'!C124-'10-URATE-SEAS'!C123</f>
        <v>0.20000000000000107</v>
      </c>
      <c r="D124" s="36">
        <f>'10-URATE-SEAS'!D124-'10-URATE-SEAS'!D123</f>
        <v>-9.9999999999999645E-2</v>
      </c>
      <c r="E124" s="36">
        <f>'10-URATE-SEAS'!E124-'10-URATE-SEAS'!E123</f>
        <v>0.20000000000000107</v>
      </c>
      <c r="F124" s="36">
        <f>'10-URATE-SEAS'!F124-'10-URATE-SEAS'!F123</f>
        <v>0.29999999999999893</v>
      </c>
      <c r="G124" s="36">
        <f>'10-URATE-SEAS'!G124-'10-URATE-SEAS'!G123</f>
        <v>0.10000000000000142</v>
      </c>
      <c r="H124" s="36">
        <f>'10-URATE-SEAS'!H124-'10-URATE-SEAS'!H123</f>
        <v>-9.9999999999999645E-2</v>
      </c>
      <c r="I124" s="36">
        <f>'10-URATE-SEAS'!I124-'10-URATE-SEAS'!I123</f>
        <v>0.19999999999999929</v>
      </c>
      <c r="J124" s="36">
        <f>'10-URATE-SEAS'!J124-'10-URATE-SEAS'!J123</f>
        <v>0.20000000000000018</v>
      </c>
      <c r="K124" s="36">
        <f>'10-URATE-SEAS'!K124-'10-URATE-SEAS'!K123</f>
        <v>-0.10000000000000053</v>
      </c>
      <c r="L124" s="36">
        <f>'10-URATE-SEAS'!L124-'10-URATE-SEAS'!L123</f>
        <v>-0.20000000000000018</v>
      </c>
      <c r="M124" s="36">
        <f>'10-URATE-SEAS'!M124-'10-URATE-SEAS'!M123</f>
        <v>9.9999999999999645E-2</v>
      </c>
      <c r="N124" s="36">
        <f>'10-URATE-SEAS'!N124-'10-URATE-SEAS'!N123</f>
        <v>0</v>
      </c>
      <c r="O124" s="36">
        <f>'10-URATE-SEAS'!O124-'10-URATE-SEAS'!O123</f>
        <v>0</v>
      </c>
      <c r="P124" s="36">
        <f>'10-URATE-SEAS'!P124-'10-URATE-SEAS'!P123</f>
        <v>0</v>
      </c>
      <c r="Q124" s="36">
        <f>'10-URATE-SEAS'!Q124-'10-URATE-SEAS'!Q123</f>
        <v>0</v>
      </c>
      <c r="R124" s="36">
        <f>'10-URATE-SEAS'!R124-'10-URATE-SEAS'!R123</f>
        <v>0</v>
      </c>
      <c r="S124" s="36">
        <f>'10-URATE-SEAS'!S124-'10-URATE-SEAS'!S123</f>
        <v>0</v>
      </c>
      <c r="T124" s="36">
        <f>'10-URATE-SEAS'!T124-'10-URATE-SEAS'!T123</f>
        <v>9.9999999999999645E-2</v>
      </c>
      <c r="U124" s="36">
        <f>'10-URATE-SEAS'!U124-'10-URATE-SEAS'!U123</f>
        <v>0</v>
      </c>
      <c r="V124" s="36">
        <f>'10-URATE-SEAS'!V124-'10-URATE-SEAS'!V123</f>
        <v>0</v>
      </c>
      <c r="W124" s="36">
        <f>'10-URATE-SEAS'!W124-'10-URATE-SEAS'!W123</f>
        <v>9.9999999999999645E-2</v>
      </c>
      <c r="X124" s="36">
        <f>'10-URATE-SEAS'!X124-'10-URATE-SEAS'!X123</f>
        <v>0</v>
      </c>
    </row>
    <row r="125" spans="1:24" x14ac:dyDescent="0.2">
      <c r="A125" s="31">
        <v>2010.0833333333242</v>
      </c>
      <c r="B125" s="36">
        <f>'10-URATE-SEAS'!B125-'10-URATE-SEAS'!B124</f>
        <v>-9.9999999999999645E-2</v>
      </c>
      <c r="C125" s="36">
        <f>'10-URATE-SEAS'!C125-'10-URATE-SEAS'!C124</f>
        <v>0</v>
      </c>
      <c r="D125" s="36">
        <f>'10-URATE-SEAS'!D125-'10-URATE-SEAS'!D124</f>
        <v>0</v>
      </c>
      <c r="E125" s="36">
        <f>'10-URATE-SEAS'!E125-'10-URATE-SEAS'!E124</f>
        <v>9.9999999999999645E-2</v>
      </c>
      <c r="F125" s="36">
        <f>'10-URATE-SEAS'!F125-'10-URATE-SEAS'!F124</f>
        <v>0.40000000000000036</v>
      </c>
      <c r="G125" s="36">
        <f>'10-URATE-SEAS'!G125-'10-URATE-SEAS'!G124</f>
        <v>0</v>
      </c>
      <c r="H125" s="36">
        <f>'10-URATE-SEAS'!H125-'10-URATE-SEAS'!H124</f>
        <v>0</v>
      </c>
      <c r="I125" s="36">
        <f>'10-URATE-SEAS'!I125-'10-URATE-SEAS'!I124</f>
        <v>0</v>
      </c>
      <c r="J125" s="36">
        <f>'10-URATE-SEAS'!J125-'10-URATE-SEAS'!J124</f>
        <v>9.9999999999999645E-2</v>
      </c>
      <c r="K125" s="36">
        <f>'10-URATE-SEAS'!K125-'10-URATE-SEAS'!K124</f>
        <v>-0.20000000000000018</v>
      </c>
      <c r="L125" s="36">
        <f>'10-URATE-SEAS'!L125-'10-URATE-SEAS'!L124</f>
        <v>-0.19999999999999929</v>
      </c>
      <c r="M125" s="36">
        <f>'10-URATE-SEAS'!M125-'10-URATE-SEAS'!M124</f>
        <v>0</v>
      </c>
      <c r="N125" s="36">
        <f>'10-URATE-SEAS'!N125-'10-URATE-SEAS'!N124</f>
        <v>9.9999999999999645E-2</v>
      </c>
      <c r="O125" s="36">
        <f>'10-URATE-SEAS'!O125-'10-URATE-SEAS'!O124</f>
        <v>9.9999999999999645E-2</v>
      </c>
      <c r="P125" s="36">
        <f>'10-URATE-SEAS'!P125-'10-URATE-SEAS'!P124</f>
        <v>0.19999999999999929</v>
      </c>
      <c r="Q125" s="36">
        <f>'10-URATE-SEAS'!Q125-'10-URATE-SEAS'!Q124</f>
        <v>9.9999999999999645E-2</v>
      </c>
      <c r="R125" s="36">
        <f>'10-URATE-SEAS'!R125-'10-URATE-SEAS'!R124</f>
        <v>9.9999999999999645E-2</v>
      </c>
      <c r="S125" s="36">
        <f>'10-URATE-SEAS'!S125-'10-URATE-SEAS'!S124</f>
        <v>9.9999999999999645E-2</v>
      </c>
      <c r="T125" s="36">
        <f>'10-URATE-SEAS'!T125-'10-URATE-SEAS'!T124</f>
        <v>0</v>
      </c>
      <c r="U125" s="36">
        <f>'10-URATE-SEAS'!U125-'10-URATE-SEAS'!U124</f>
        <v>9.9999999999999645E-2</v>
      </c>
      <c r="V125" s="36">
        <f>'10-URATE-SEAS'!V125-'10-URATE-SEAS'!V124</f>
        <v>9.9999999999999645E-2</v>
      </c>
      <c r="W125" s="36">
        <f>'10-URATE-SEAS'!W125-'10-URATE-SEAS'!W124</f>
        <v>0</v>
      </c>
      <c r="X125" s="36">
        <f>'10-URATE-SEAS'!X125-'10-URATE-SEAS'!X124</f>
        <v>0</v>
      </c>
    </row>
    <row r="126" spans="1:24" x14ac:dyDescent="0.2">
      <c r="A126" s="31">
        <v>2010.1666666666574</v>
      </c>
      <c r="B126" s="36">
        <f>'10-URATE-SEAS'!B126-'10-URATE-SEAS'!B125</f>
        <v>-0.10000000000000053</v>
      </c>
      <c r="C126" s="36">
        <f>'10-URATE-SEAS'!C126-'10-URATE-SEAS'!C125</f>
        <v>0.29999999999999893</v>
      </c>
      <c r="D126" s="36">
        <f>'10-URATE-SEAS'!D126-'10-URATE-SEAS'!D125</f>
        <v>0</v>
      </c>
      <c r="E126" s="36">
        <f>'10-URATE-SEAS'!E126-'10-URATE-SEAS'!E125</f>
        <v>0</v>
      </c>
      <c r="F126" s="36">
        <f>'10-URATE-SEAS'!F126-'10-URATE-SEAS'!F125</f>
        <v>0.30000000000000071</v>
      </c>
      <c r="G126" s="36">
        <f>'10-URATE-SEAS'!G126-'10-URATE-SEAS'!G125</f>
        <v>0.19999999999999929</v>
      </c>
      <c r="H126" s="36">
        <f>'10-URATE-SEAS'!H126-'10-URATE-SEAS'!H125</f>
        <v>-9.9999999999999645E-2</v>
      </c>
      <c r="I126" s="36">
        <f>'10-URATE-SEAS'!I126-'10-URATE-SEAS'!I125</f>
        <v>0.10000000000000142</v>
      </c>
      <c r="J126" s="36">
        <f>'10-URATE-SEAS'!J126-'10-URATE-SEAS'!J125</f>
        <v>0</v>
      </c>
      <c r="K126" s="36">
        <f>'10-URATE-SEAS'!K126-'10-URATE-SEAS'!K125</f>
        <v>0.10000000000000053</v>
      </c>
      <c r="L126" s="36">
        <f>'10-URATE-SEAS'!L126-'10-URATE-SEAS'!L125</f>
        <v>0</v>
      </c>
      <c r="M126" s="36">
        <f>'10-URATE-SEAS'!M126-'10-URATE-SEAS'!M125</f>
        <v>0</v>
      </c>
      <c r="N126" s="36">
        <f>'10-URATE-SEAS'!N126-'10-URATE-SEAS'!N125</f>
        <v>9.9999999999999645E-2</v>
      </c>
      <c r="O126" s="36">
        <f>'10-URATE-SEAS'!O126-'10-URATE-SEAS'!O125</f>
        <v>9.9999999999999645E-2</v>
      </c>
      <c r="P126" s="36">
        <f>'10-URATE-SEAS'!P126-'10-URATE-SEAS'!P125</f>
        <v>0</v>
      </c>
      <c r="Q126" s="36">
        <f>'10-URATE-SEAS'!Q126-'10-URATE-SEAS'!Q125</f>
        <v>0</v>
      </c>
      <c r="R126" s="36">
        <f>'10-URATE-SEAS'!R126-'10-URATE-SEAS'!R125</f>
        <v>0</v>
      </c>
      <c r="S126" s="36">
        <f>'10-URATE-SEAS'!S126-'10-URATE-SEAS'!S125</f>
        <v>0</v>
      </c>
      <c r="T126" s="36">
        <f>'10-URATE-SEAS'!T126-'10-URATE-SEAS'!T125</f>
        <v>0</v>
      </c>
      <c r="U126" s="36">
        <f>'10-URATE-SEAS'!U126-'10-URATE-SEAS'!U125</f>
        <v>0</v>
      </c>
      <c r="V126" s="36">
        <f>'10-URATE-SEAS'!V126-'10-URATE-SEAS'!V125</f>
        <v>0</v>
      </c>
      <c r="W126" s="36">
        <f>'10-URATE-SEAS'!W126-'10-URATE-SEAS'!W125</f>
        <v>0</v>
      </c>
      <c r="X126" s="36">
        <f>'10-URATE-SEAS'!X126-'10-URATE-SEAS'!X125</f>
        <v>0</v>
      </c>
    </row>
    <row r="127" spans="1:24" x14ac:dyDescent="0.2">
      <c r="A127" s="31">
        <v>2010.2499999999907</v>
      </c>
      <c r="B127" s="36">
        <f>'10-URATE-SEAS'!B127-'10-URATE-SEAS'!B126</f>
        <v>0</v>
      </c>
      <c r="C127" s="36">
        <f>'10-URATE-SEAS'!C127-'10-URATE-SEAS'!C126</f>
        <v>0</v>
      </c>
      <c r="D127" s="36">
        <f>'10-URATE-SEAS'!D127-'10-URATE-SEAS'!D126</f>
        <v>9.9999999999999645E-2</v>
      </c>
      <c r="E127" s="36">
        <f>'10-URATE-SEAS'!E127-'10-URATE-SEAS'!E126</f>
        <v>-9.9999999999999645E-2</v>
      </c>
      <c r="F127" s="36">
        <f>'10-URATE-SEAS'!F127-'10-URATE-SEAS'!F126</f>
        <v>0.29999999999999893</v>
      </c>
      <c r="G127" s="36">
        <f>'10-URATE-SEAS'!G127-'10-URATE-SEAS'!G126</f>
        <v>0.19999999999999929</v>
      </c>
      <c r="H127" s="36">
        <f>'10-URATE-SEAS'!H127-'10-URATE-SEAS'!H126</f>
        <v>-9.9999999999999645E-2</v>
      </c>
      <c r="I127" s="36">
        <f>'10-URATE-SEAS'!I127-'10-URATE-SEAS'!I126</f>
        <v>0</v>
      </c>
      <c r="J127" s="36">
        <f>'10-URATE-SEAS'!J127-'10-URATE-SEAS'!J126</f>
        <v>0</v>
      </c>
      <c r="K127" s="36">
        <f>'10-URATE-SEAS'!K127-'10-URATE-SEAS'!K126</f>
        <v>-0.10000000000000053</v>
      </c>
      <c r="L127" s="36">
        <f>'10-URATE-SEAS'!L127-'10-URATE-SEAS'!L126</f>
        <v>0.19999999999999929</v>
      </c>
      <c r="M127" s="36">
        <f>'10-URATE-SEAS'!M127-'10-URATE-SEAS'!M126</f>
        <v>-9.9999999999999645E-2</v>
      </c>
      <c r="N127" s="36">
        <f>'10-URATE-SEAS'!N127-'10-URATE-SEAS'!N126</f>
        <v>0</v>
      </c>
      <c r="O127" s="36">
        <f>'10-URATE-SEAS'!O127-'10-URATE-SEAS'!O126</f>
        <v>0</v>
      </c>
      <c r="P127" s="36">
        <f>'10-URATE-SEAS'!P127-'10-URATE-SEAS'!P126</f>
        <v>0</v>
      </c>
      <c r="Q127" s="36">
        <f>'10-URATE-SEAS'!Q127-'10-URATE-SEAS'!Q126</f>
        <v>0</v>
      </c>
      <c r="R127" s="36">
        <f>'10-URATE-SEAS'!R127-'10-URATE-SEAS'!R126</f>
        <v>0</v>
      </c>
      <c r="S127" s="36">
        <f>'10-URATE-SEAS'!S127-'10-URATE-SEAS'!S126</f>
        <v>0</v>
      </c>
      <c r="T127" s="36">
        <f>'10-URATE-SEAS'!T127-'10-URATE-SEAS'!T126</f>
        <v>0</v>
      </c>
      <c r="U127" s="36">
        <f>'10-URATE-SEAS'!U127-'10-URATE-SEAS'!U126</f>
        <v>0</v>
      </c>
      <c r="V127" s="36">
        <f>'10-URATE-SEAS'!V127-'10-URATE-SEAS'!V126</f>
        <v>0</v>
      </c>
      <c r="W127" s="36">
        <f>'10-URATE-SEAS'!W127-'10-URATE-SEAS'!W126</f>
        <v>0</v>
      </c>
      <c r="X127" s="36">
        <f>'10-URATE-SEAS'!X127-'10-URATE-SEAS'!X126</f>
        <v>0</v>
      </c>
    </row>
    <row r="128" spans="1:24" x14ac:dyDescent="0.2">
      <c r="A128" s="31">
        <v>2010.3333333333239</v>
      </c>
      <c r="B128" s="36">
        <f>'10-URATE-SEAS'!B128-'10-URATE-SEAS'!B127</f>
        <v>-9.9999999999999645E-2</v>
      </c>
      <c r="C128" s="36">
        <f>'10-URATE-SEAS'!C128-'10-URATE-SEAS'!C127</f>
        <v>0.20000000000000107</v>
      </c>
      <c r="D128" s="36">
        <f>'10-URATE-SEAS'!D128-'10-URATE-SEAS'!D127</f>
        <v>0.30000000000000071</v>
      </c>
      <c r="E128" s="36">
        <f>'10-URATE-SEAS'!E128-'10-URATE-SEAS'!E127</f>
        <v>0.29999999999999893</v>
      </c>
      <c r="F128" s="36">
        <f>'10-URATE-SEAS'!F128-'10-URATE-SEAS'!F127</f>
        <v>0.20000000000000107</v>
      </c>
      <c r="G128" s="36">
        <f>'10-URATE-SEAS'!G128-'10-URATE-SEAS'!G127</f>
        <v>0.30000000000000071</v>
      </c>
      <c r="H128" s="36">
        <f>'10-URATE-SEAS'!H128-'10-URATE-SEAS'!H127</f>
        <v>0</v>
      </c>
      <c r="I128" s="36">
        <f>'10-URATE-SEAS'!I128-'10-URATE-SEAS'!I127</f>
        <v>9.9999999999999645E-2</v>
      </c>
      <c r="J128" s="36">
        <f>'10-URATE-SEAS'!J128-'10-URATE-SEAS'!J127</f>
        <v>0</v>
      </c>
      <c r="K128" s="36">
        <f>'10-URATE-SEAS'!K128-'10-URATE-SEAS'!K127</f>
        <v>-9.9999999999999645E-2</v>
      </c>
      <c r="L128" s="36">
        <f>'10-URATE-SEAS'!L128-'10-URATE-SEAS'!L127</f>
        <v>0</v>
      </c>
      <c r="M128" s="36">
        <f>'10-URATE-SEAS'!M128-'10-URATE-SEAS'!M127</f>
        <v>-9.9999999999999645E-2</v>
      </c>
      <c r="N128" s="36">
        <f>'10-URATE-SEAS'!N128-'10-URATE-SEAS'!N127</f>
        <v>9.9999999999999645E-2</v>
      </c>
      <c r="O128" s="36">
        <f>'10-URATE-SEAS'!O128-'10-URATE-SEAS'!O127</f>
        <v>0</v>
      </c>
      <c r="P128" s="36">
        <f>'10-URATE-SEAS'!P128-'10-URATE-SEAS'!P127</f>
        <v>0</v>
      </c>
      <c r="Q128" s="36">
        <f>'10-URATE-SEAS'!Q128-'10-URATE-SEAS'!Q127</f>
        <v>9.9999999999999645E-2</v>
      </c>
      <c r="R128" s="36">
        <f>'10-URATE-SEAS'!R128-'10-URATE-SEAS'!R127</f>
        <v>9.9999999999999645E-2</v>
      </c>
      <c r="S128" s="36">
        <f>'10-URATE-SEAS'!S128-'10-URATE-SEAS'!S127</f>
        <v>9.9999999999999645E-2</v>
      </c>
      <c r="T128" s="36">
        <f>'10-URATE-SEAS'!T128-'10-URATE-SEAS'!T127</f>
        <v>9.9999999999999645E-2</v>
      </c>
      <c r="U128" s="36">
        <f>'10-URATE-SEAS'!U128-'10-URATE-SEAS'!U127</f>
        <v>9.9999999999999645E-2</v>
      </c>
      <c r="V128" s="36">
        <f>'10-URATE-SEAS'!V128-'10-URATE-SEAS'!V127</f>
        <v>9.9999999999999645E-2</v>
      </c>
      <c r="W128" s="36">
        <f>'10-URATE-SEAS'!W128-'10-URATE-SEAS'!W127</f>
        <v>9.9999999999999645E-2</v>
      </c>
      <c r="X128" s="36">
        <f>'10-URATE-SEAS'!X128-'10-URATE-SEAS'!X127</f>
        <v>9.9999999999999645E-2</v>
      </c>
    </row>
    <row r="129" spans="1:24" x14ac:dyDescent="0.2">
      <c r="A129" s="31">
        <v>2010.4166666666572</v>
      </c>
      <c r="B129" s="36">
        <f>'10-URATE-SEAS'!B129-'10-URATE-SEAS'!B128</f>
        <v>-0.20000000000000018</v>
      </c>
      <c r="C129" s="36">
        <f>'10-URATE-SEAS'!C129-'10-URATE-SEAS'!C128</f>
        <v>9.9999999999999645E-2</v>
      </c>
      <c r="D129" s="36">
        <f>'10-URATE-SEAS'!D129-'10-URATE-SEAS'!D128</f>
        <v>0.30000000000000071</v>
      </c>
      <c r="E129" s="36">
        <f>'10-URATE-SEAS'!E129-'10-URATE-SEAS'!E128</f>
        <v>-9.9999999999999645E-2</v>
      </c>
      <c r="F129" s="36">
        <f>'10-URATE-SEAS'!F129-'10-URATE-SEAS'!F128</f>
        <v>0.29999999999999893</v>
      </c>
      <c r="G129" s="36">
        <f>'10-URATE-SEAS'!G129-'10-URATE-SEAS'!G128</f>
        <v>0.19999999999999929</v>
      </c>
      <c r="H129" s="36">
        <f>'10-URATE-SEAS'!H129-'10-URATE-SEAS'!H128</f>
        <v>0</v>
      </c>
      <c r="I129" s="36">
        <f>'10-URATE-SEAS'!I129-'10-URATE-SEAS'!I128</f>
        <v>9.9999999999999645E-2</v>
      </c>
      <c r="J129" s="36">
        <f>'10-URATE-SEAS'!J129-'10-URATE-SEAS'!J128</f>
        <v>0</v>
      </c>
      <c r="K129" s="36">
        <f>'10-URATE-SEAS'!K129-'10-URATE-SEAS'!K128</f>
        <v>-9.9999999999999645E-2</v>
      </c>
      <c r="L129" s="36">
        <f>'10-URATE-SEAS'!L129-'10-URATE-SEAS'!L128</f>
        <v>-9.9999999999999645E-2</v>
      </c>
      <c r="M129" s="36">
        <f>'10-URATE-SEAS'!M129-'10-URATE-SEAS'!M128</f>
        <v>0</v>
      </c>
      <c r="N129" s="36">
        <f>'10-URATE-SEAS'!N129-'10-URATE-SEAS'!N128</f>
        <v>-9.9999999999999645E-2</v>
      </c>
      <c r="O129" s="36">
        <f>'10-URATE-SEAS'!O129-'10-URATE-SEAS'!O128</f>
        <v>0</v>
      </c>
      <c r="P129" s="36">
        <f>'10-URATE-SEAS'!P129-'10-URATE-SEAS'!P128</f>
        <v>0</v>
      </c>
      <c r="Q129" s="36">
        <f>'10-URATE-SEAS'!Q129-'10-URATE-SEAS'!Q128</f>
        <v>0</v>
      </c>
      <c r="R129" s="36">
        <f>'10-URATE-SEAS'!R129-'10-URATE-SEAS'!R128</f>
        <v>-9.9999999999999645E-2</v>
      </c>
      <c r="S129" s="36">
        <f>'10-URATE-SEAS'!S129-'10-URATE-SEAS'!S128</f>
        <v>-9.9999999999999645E-2</v>
      </c>
      <c r="T129" s="36">
        <f>'10-URATE-SEAS'!T129-'10-URATE-SEAS'!T128</f>
        <v>0</v>
      </c>
      <c r="U129" s="36">
        <f>'10-URATE-SEAS'!U129-'10-URATE-SEAS'!U128</f>
        <v>-9.9999999999999645E-2</v>
      </c>
      <c r="V129" s="36">
        <f>'10-URATE-SEAS'!V129-'10-URATE-SEAS'!V128</f>
        <v>0</v>
      </c>
      <c r="W129" s="36">
        <f>'10-URATE-SEAS'!W129-'10-URATE-SEAS'!W128</f>
        <v>0</v>
      </c>
      <c r="X129" s="36">
        <f>'10-URATE-SEAS'!X129-'10-URATE-SEAS'!X128</f>
        <v>0</v>
      </c>
    </row>
    <row r="130" spans="1:24" x14ac:dyDescent="0.2">
      <c r="A130" s="31">
        <v>2010.4999999999905</v>
      </c>
      <c r="B130" s="36">
        <f>'10-URATE-SEAS'!B130-'10-URATE-SEAS'!B129</f>
        <v>-9.9999999999999645E-2</v>
      </c>
      <c r="C130" s="36">
        <f>'10-URATE-SEAS'!C130-'10-URATE-SEAS'!C129</f>
        <v>0.19999999999999929</v>
      </c>
      <c r="D130" s="36">
        <f>'10-URATE-SEAS'!D130-'10-URATE-SEAS'!D129</f>
        <v>0</v>
      </c>
      <c r="E130" s="36">
        <f>'10-URATE-SEAS'!E130-'10-URATE-SEAS'!E129</f>
        <v>-0.19999999999999929</v>
      </c>
      <c r="F130" s="36">
        <f>'10-URATE-SEAS'!F130-'10-URATE-SEAS'!F129</f>
        <v>0.30000000000000071</v>
      </c>
      <c r="G130" s="36">
        <f>'10-URATE-SEAS'!G130-'10-URATE-SEAS'!G129</f>
        <v>0.10000000000000142</v>
      </c>
      <c r="H130" s="36">
        <f>'10-URATE-SEAS'!H130-'10-URATE-SEAS'!H129</f>
        <v>-0.10000000000000142</v>
      </c>
      <c r="I130" s="36">
        <f>'10-URATE-SEAS'!I130-'10-URATE-SEAS'!I129</f>
        <v>0</v>
      </c>
      <c r="J130" s="36">
        <f>'10-URATE-SEAS'!J130-'10-URATE-SEAS'!J129</f>
        <v>0</v>
      </c>
      <c r="K130" s="36">
        <f>'10-URATE-SEAS'!K130-'10-URATE-SEAS'!K129</f>
        <v>9.9999999999999645E-2</v>
      </c>
      <c r="L130" s="36">
        <f>'10-URATE-SEAS'!L130-'10-URATE-SEAS'!L129</f>
        <v>-9.9999999999999645E-2</v>
      </c>
      <c r="M130" s="36">
        <f>'10-URATE-SEAS'!M130-'10-URATE-SEAS'!M129</f>
        <v>-9.9999999999999645E-2</v>
      </c>
      <c r="N130" s="36">
        <f>'10-URATE-SEAS'!N130-'10-URATE-SEAS'!N129</f>
        <v>0</v>
      </c>
      <c r="O130" s="36">
        <f>'10-URATE-SEAS'!O130-'10-URATE-SEAS'!O129</f>
        <v>0</v>
      </c>
      <c r="P130" s="36">
        <f>'10-URATE-SEAS'!P130-'10-URATE-SEAS'!P129</f>
        <v>0</v>
      </c>
      <c r="Q130" s="36">
        <f>'10-URATE-SEAS'!Q130-'10-URATE-SEAS'!Q129</f>
        <v>-9.9999999999999645E-2</v>
      </c>
      <c r="R130" s="36">
        <f>'10-URATE-SEAS'!R130-'10-URATE-SEAS'!R129</f>
        <v>0</v>
      </c>
      <c r="S130" s="36">
        <f>'10-URATE-SEAS'!S130-'10-URATE-SEAS'!S129</f>
        <v>0</v>
      </c>
      <c r="T130" s="36">
        <f>'10-URATE-SEAS'!T130-'10-URATE-SEAS'!T129</f>
        <v>-9.9999999999999645E-2</v>
      </c>
      <c r="U130" s="36">
        <f>'10-URATE-SEAS'!U130-'10-URATE-SEAS'!U129</f>
        <v>0</v>
      </c>
      <c r="V130" s="36">
        <f>'10-URATE-SEAS'!V130-'10-URATE-SEAS'!V129</f>
        <v>-9.9999999999999645E-2</v>
      </c>
      <c r="W130" s="36">
        <f>'10-URATE-SEAS'!W130-'10-URATE-SEAS'!W129</f>
        <v>-9.9999999999999645E-2</v>
      </c>
      <c r="X130" s="36">
        <f>'10-URATE-SEAS'!X130-'10-URATE-SEAS'!X129</f>
        <v>0</v>
      </c>
    </row>
    <row r="131" spans="1:24" x14ac:dyDescent="0.2">
      <c r="A131" s="31">
        <v>2010.5833333333237</v>
      </c>
      <c r="B131" s="36">
        <f>'10-URATE-SEAS'!B131-'10-URATE-SEAS'!B130</f>
        <v>-0.10000000000000053</v>
      </c>
      <c r="C131" s="36">
        <f>'10-URATE-SEAS'!C131-'10-URATE-SEAS'!C130</f>
        <v>0</v>
      </c>
      <c r="D131" s="36">
        <f>'10-URATE-SEAS'!D131-'10-URATE-SEAS'!D130</f>
        <v>-0.10000000000000142</v>
      </c>
      <c r="E131" s="36">
        <f>'10-URATE-SEAS'!E131-'10-URATE-SEAS'!E130</f>
        <v>0</v>
      </c>
      <c r="F131" s="36">
        <f>'10-URATE-SEAS'!F131-'10-URATE-SEAS'!F130</f>
        <v>0.19999999999999929</v>
      </c>
      <c r="G131" s="36">
        <f>'10-URATE-SEAS'!G131-'10-URATE-SEAS'!G130</f>
        <v>0</v>
      </c>
      <c r="H131" s="36">
        <f>'10-URATE-SEAS'!H131-'10-URATE-SEAS'!H130</f>
        <v>0</v>
      </c>
      <c r="I131" s="36">
        <f>'10-URATE-SEAS'!I131-'10-URATE-SEAS'!I130</f>
        <v>9.9999999999999645E-2</v>
      </c>
      <c r="J131" s="36">
        <f>'10-URATE-SEAS'!J131-'10-URATE-SEAS'!J130</f>
        <v>9.9999999999999645E-2</v>
      </c>
      <c r="K131" s="36">
        <f>'10-URATE-SEAS'!K131-'10-URATE-SEAS'!K130</f>
        <v>-9.9999999999999645E-2</v>
      </c>
      <c r="L131" s="36">
        <f>'10-URATE-SEAS'!L131-'10-URATE-SEAS'!L130</f>
        <v>9.9999999999999645E-2</v>
      </c>
      <c r="M131" s="36">
        <f>'10-URATE-SEAS'!M131-'10-URATE-SEAS'!M130</f>
        <v>0</v>
      </c>
      <c r="N131" s="36">
        <f>'10-URATE-SEAS'!N131-'10-URATE-SEAS'!N130</f>
        <v>0</v>
      </c>
      <c r="O131" s="36">
        <f>'10-URATE-SEAS'!O131-'10-URATE-SEAS'!O130</f>
        <v>0</v>
      </c>
      <c r="P131" s="36">
        <f>'10-URATE-SEAS'!P131-'10-URATE-SEAS'!P130</f>
        <v>-9.9999999999999645E-2</v>
      </c>
      <c r="Q131" s="36">
        <f>'10-URATE-SEAS'!Q131-'10-URATE-SEAS'!Q130</f>
        <v>0</v>
      </c>
      <c r="R131" s="36">
        <f>'10-URATE-SEAS'!R131-'10-URATE-SEAS'!R130</f>
        <v>0</v>
      </c>
      <c r="S131" s="36">
        <f>'10-URATE-SEAS'!S131-'10-URATE-SEAS'!S130</f>
        <v>0</v>
      </c>
      <c r="T131" s="36">
        <f>'10-URATE-SEAS'!T131-'10-URATE-SEAS'!T130</f>
        <v>0</v>
      </c>
      <c r="U131" s="36">
        <f>'10-URATE-SEAS'!U131-'10-URATE-SEAS'!U130</f>
        <v>0</v>
      </c>
      <c r="V131" s="36">
        <f>'10-URATE-SEAS'!V131-'10-URATE-SEAS'!V130</f>
        <v>0</v>
      </c>
      <c r="W131" s="36">
        <f>'10-URATE-SEAS'!W131-'10-URATE-SEAS'!W130</f>
        <v>0</v>
      </c>
      <c r="X131" s="36">
        <f>'10-URATE-SEAS'!X131-'10-URATE-SEAS'!X130</f>
        <v>-9.9999999999999645E-2</v>
      </c>
    </row>
    <row r="132" spans="1:24" x14ac:dyDescent="0.2">
      <c r="A132" s="31">
        <v>2010.666666666657</v>
      </c>
      <c r="B132" s="36">
        <f>'10-URATE-SEAS'!B132-'10-URATE-SEAS'!B131</f>
        <v>0</v>
      </c>
      <c r="C132" s="36">
        <f>'10-URATE-SEAS'!C132-'10-URATE-SEAS'!C131</f>
        <v>0</v>
      </c>
      <c r="D132" s="36">
        <f>'10-URATE-SEAS'!D132-'10-URATE-SEAS'!D131</f>
        <v>0.20000000000000107</v>
      </c>
      <c r="E132" s="36">
        <f>'10-URATE-SEAS'!E132-'10-URATE-SEAS'!E131</f>
        <v>-9.9999999999999645E-2</v>
      </c>
      <c r="F132" s="36">
        <f>'10-URATE-SEAS'!F132-'10-URATE-SEAS'!F131</f>
        <v>0.20000000000000107</v>
      </c>
      <c r="G132" s="36">
        <f>'10-URATE-SEAS'!G132-'10-URATE-SEAS'!G131</f>
        <v>0.10000000000000142</v>
      </c>
      <c r="H132" s="36">
        <f>'10-URATE-SEAS'!H132-'10-URATE-SEAS'!H131</f>
        <v>0.10000000000000142</v>
      </c>
      <c r="I132" s="36">
        <f>'10-URATE-SEAS'!I132-'10-URATE-SEAS'!I131</f>
        <v>-9.9999999999999645E-2</v>
      </c>
      <c r="J132" s="36">
        <f>'10-URATE-SEAS'!J132-'10-URATE-SEAS'!J131</f>
        <v>-9.9999999999999645E-2</v>
      </c>
      <c r="K132" s="36">
        <f>'10-URATE-SEAS'!K132-'10-URATE-SEAS'!K131</f>
        <v>0</v>
      </c>
      <c r="L132" s="36">
        <f>'10-URATE-SEAS'!L132-'10-URATE-SEAS'!L131</f>
        <v>0</v>
      </c>
      <c r="M132" s="36">
        <f>'10-URATE-SEAS'!M132-'10-URATE-SEAS'!M131</f>
        <v>-9.9999999999999645E-2</v>
      </c>
      <c r="N132" s="36">
        <f>'10-URATE-SEAS'!N132-'10-URATE-SEAS'!N131</f>
        <v>0</v>
      </c>
      <c r="O132" s="36">
        <f>'10-URATE-SEAS'!O132-'10-URATE-SEAS'!O131</f>
        <v>-9.9999999999999645E-2</v>
      </c>
      <c r="P132" s="36">
        <f>'10-URATE-SEAS'!P132-'10-URATE-SEAS'!P131</f>
        <v>0</v>
      </c>
      <c r="Q132" s="36">
        <f>'10-URATE-SEAS'!Q132-'10-URATE-SEAS'!Q131</f>
        <v>0</v>
      </c>
      <c r="R132" s="36">
        <f>'10-URATE-SEAS'!R132-'10-URATE-SEAS'!R131</f>
        <v>0</v>
      </c>
      <c r="S132" s="36">
        <f>'10-URATE-SEAS'!S132-'10-URATE-SEAS'!S131</f>
        <v>0</v>
      </c>
      <c r="T132" s="36">
        <f>'10-URATE-SEAS'!T132-'10-URATE-SEAS'!T131</f>
        <v>0</v>
      </c>
      <c r="U132" s="36">
        <f>'10-URATE-SEAS'!U132-'10-URATE-SEAS'!U131</f>
        <v>0</v>
      </c>
      <c r="V132" s="36">
        <f>'10-URATE-SEAS'!V132-'10-URATE-SEAS'!V131</f>
        <v>0</v>
      </c>
      <c r="W132" s="36">
        <f>'10-URATE-SEAS'!W132-'10-URATE-SEAS'!W131</f>
        <v>9.9999999999999645E-2</v>
      </c>
      <c r="X132" s="36">
        <f>'10-URATE-SEAS'!X132-'10-URATE-SEAS'!X131</f>
        <v>9.9999999999999645E-2</v>
      </c>
    </row>
    <row r="133" spans="1:24" x14ac:dyDescent="0.2">
      <c r="A133" s="31">
        <v>2010.7499999999902</v>
      </c>
      <c r="B133" s="36">
        <f>'10-URATE-SEAS'!B133-'10-URATE-SEAS'!B132</f>
        <v>-9.9999999999999645E-2</v>
      </c>
      <c r="C133" s="36">
        <f>'10-URATE-SEAS'!C133-'10-URATE-SEAS'!C132</f>
        <v>0</v>
      </c>
      <c r="D133" s="36">
        <f>'10-URATE-SEAS'!D133-'10-URATE-SEAS'!D132</f>
        <v>0.40000000000000036</v>
      </c>
      <c r="E133" s="36">
        <f>'10-URATE-SEAS'!E133-'10-URATE-SEAS'!E132</f>
        <v>0</v>
      </c>
      <c r="F133" s="36">
        <f>'10-URATE-SEAS'!F133-'10-URATE-SEAS'!F132</f>
        <v>0.40000000000000036</v>
      </c>
      <c r="G133" s="36">
        <f>'10-URATE-SEAS'!G133-'10-URATE-SEAS'!G132</f>
        <v>9.9999999999997868E-2</v>
      </c>
      <c r="H133" s="36">
        <f>'10-URATE-SEAS'!H133-'10-URATE-SEAS'!H132</f>
        <v>0</v>
      </c>
      <c r="I133" s="36">
        <f>'10-URATE-SEAS'!I133-'10-URATE-SEAS'!I132</f>
        <v>-0.19999999999999929</v>
      </c>
      <c r="J133" s="36">
        <f>'10-URATE-SEAS'!J133-'10-URATE-SEAS'!J132</f>
        <v>-9.9999999999999645E-2</v>
      </c>
      <c r="K133" s="36">
        <f>'10-URATE-SEAS'!K133-'10-URATE-SEAS'!K132</f>
        <v>9.9999999999999645E-2</v>
      </c>
      <c r="L133" s="36">
        <f>'10-URATE-SEAS'!L133-'10-URATE-SEAS'!L132</f>
        <v>-0.20000000000000018</v>
      </c>
      <c r="M133" s="36">
        <f>'10-URATE-SEAS'!M133-'10-URATE-SEAS'!M132</f>
        <v>-0.10000000000000142</v>
      </c>
      <c r="N133" s="36">
        <f>'10-URATE-SEAS'!N133-'10-URATE-SEAS'!N132</f>
        <v>0</v>
      </c>
      <c r="O133" s="36">
        <f>'10-URATE-SEAS'!O133-'10-URATE-SEAS'!O132</f>
        <v>9.9999999999999645E-2</v>
      </c>
      <c r="P133" s="36">
        <f>'10-URATE-SEAS'!P133-'10-URATE-SEAS'!P132</f>
        <v>9.9999999999999645E-2</v>
      </c>
      <c r="Q133" s="36">
        <f>'10-URATE-SEAS'!Q133-'10-URATE-SEAS'!Q132</f>
        <v>0</v>
      </c>
      <c r="R133" s="36">
        <f>'10-URATE-SEAS'!R133-'10-URATE-SEAS'!R132</f>
        <v>0</v>
      </c>
      <c r="S133" s="36">
        <f>'10-URATE-SEAS'!S133-'10-URATE-SEAS'!S132</f>
        <v>0</v>
      </c>
      <c r="T133" s="36">
        <f>'10-URATE-SEAS'!T133-'10-URATE-SEAS'!T132</f>
        <v>0</v>
      </c>
      <c r="U133" s="36">
        <f>'10-URATE-SEAS'!U133-'10-URATE-SEAS'!U132</f>
        <v>0</v>
      </c>
      <c r="V133" s="36">
        <f>'10-URATE-SEAS'!V133-'10-URATE-SEAS'!V132</f>
        <v>0</v>
      </c>
      <c r="W133" s="36">
        <f>'10-URATE-SEAS'!W133-'10-URATE-SEAS'!W132</f>
        <v>-9.9999999999999645E-2</v>
      </c>
      <c r="X133" s="36">
        <f>'10-URATE-SEAS'!X133-'10-URATE-SEAS'!X132</f>
        <v>0</v>
      </c>
    </row>
    <row r="134" spans="1:24" x14ac:dyDescent="0.2">
      <c r="A134" s="31">
        <v>2010.8333333333235</v>
      </c>
      <c r="B134" s="36">
        <f>'10-URATE-SEAS'!B134-'10-URATE-SEAS'!B133</f>
        <v>0</v>
      </c>
      <c r="C134" s="36">
        <f>'10-URATE-SEAS'!C134-'10-URATE-SEAS'!C133</f>
        <v>-0.19999999999999929</v>
      </c>
      <c r="D134" s="36">
        <f>'10-URATE-SEAS'!D134-'10-URATE-SEAS'!D133</f>
        <v>0.5</v>
      </c>
      <c r="E134" s="36">
        <f>'10-URATE-SEAS'!E134-'10-URATE-SEAS'!E133</f>
        <v>0.29999999999999893</v>
      </c>
      <c r="F134" s="36">
        <f>'10-URATE-SEAS'!F134-'10-URATE-SEAS'!F133</f>
        <v>0.69999999999999929</v>
      </c>
      <c r="G134" s="36">
        <f>'10-URATE-SEAS'!G134-'10-URATE-SEAS'!G133</f>
        <v>0</v>
      </c>
      <c r="H134" s="36">
        <f>'10-URATE-SEAS'!H134-'10-URATE-SEAS'!H133</f>
        <v>-0.10000000000000142</v>
      </c>
      <c r="I134" s="36">
        <f>'10-URATE-SEAS'!I134-'10-URATE-SEAS'!I133</f>
        <v>-0.20000000000000107</v>
      </c>
      <c r="J134" s="36">
        <f>'10-URATE-SEAS'!J134-'10-URATE-SEAS'!J133</f>
        <v>0</v>
      </c>
      <c r="K134" s="36">
        <f>'10-URATE-SEAS'!K134-'10-URATE-SEAS'!K133</f>
        <v>9.9999999999999645E-2</v>
      </c>
      <c r="L134" s="36">
        <f>'10-URATE-SEAS'!L134-'10-URATE-SEAS'!L133</f>
        <v>-9.9999999999999645E-2</v>
      </c>
      <c r="M134" s="36">
        <f>'10-URATE-SEAS'!M134-'10-URATE-SEAS'!M133</f>
        <v>-9.9999999999999645E-2</v>
      </c>
      <c r="N134" s="36">
        <f>'10-URATE-SEAS'!N134-'10-URATE-SEAS'!N133</f>
        <v>0</v>
      </c>
      <c r="O134" s="36">
        <f>'10-URATE-SEAS'!O134-'10-URATE-SEAS'!O133</f>
        <v>0</v>
      </c>
      <c r="P134" s="36">
        <f>'10-URATE-SEAS'!P134-'10-URATE-SEAS'!P133</f>
        <v>0</v>
      </c>
      <c r="Q134" s="36">
        <f>'10-URATE-SEAS'!Q134-'10-URATE-SEAS'!Q133</f>
        <v>0</v>
      </c>
      <c r="R134" s="36">
        <f>'10-URATE-SEAS'!R134-'10-URATE-SEAS'!R133</f>
        <v>0</v>
      </c>
      <c r="S134" s="36">
        <f>'10-URATE-SEAS'!S134-'10-URATE-SEAS'!S133</f>
        <v>0</v>
      </c>
      <c r="T134" s="36">
        <f>'10-URATE-SEAS'!T134-'10-URATE-SEAS'!T133</f>
        <v>9.9999999999999645E-2</v>
      </c>
      <c r="U134" s="36">
        <f>'10-URATE-SEAS'!U134-'10-URATE-SEAS'!U133</f>
        <v>0</v>
      </c>
      <c r="V134" s="36">
        <f>'10-URATE-SEAS'!V134-'10-URATE-SEAS'!V133</f>
        <v>9.9999999999999645E-2</v>
      </c>
      <c r="W134" s="36">
        <f>'10-URATE-SEAS'!W134-'10-URATE-SEAS'!W133</f>
        <v>9.9999999999999645E-2</v>
      </c>
      <c r="X134" s="36">
        <f>'10-URATE-SEAS'!X134-'10-URATE-SEAS'!X133</f>
        <v>0</v>
      </c>
    </row>
    <row r="135" spans="1:24" x14ac:dyDescent="0.2">
      <c r="A135" s="31">
        <v>2010.9166666666567</v>
      </c>
      <c r="B135" s="36">
        <f>'10-URATE-SEAS'!B135-'10-URATE-SEAS'!B134</f>
        <v>-0.10000000000000053</v>
      </c>
      <c r="C135" s="36">
        <f>'10-URATE-SEAS'!C135-'10-URATE-SEAS'!C134</f>
        <v>0.30000000000000071</v>
      </c>
      <c r="D135" s="36">
        <f>'10-URATE-SEAS'!D135-'10-URATE-SEAS'!D134</f>
        <v>0.19999999999999929</v>
      </c>
      <c r="E135" s="36">
        <f>'10-URATE-SEAS'!E135-'10-URATE-SEAS'!E134</f>
        <v>-0.40000000000000036</v>
      </c>
      <c r="F135" s="36">
        <f>'10-URATE-SEAS'!F135-'10-URATE-SEAS'!F134</f>
        <v>0.30000000000000071</v>
      </c>
      <c r="G135" s="36">
        <f>'10-URATE-SEAS'!G135-'10-URATE-SEAS'!G134</f>
        <v>0.10000000000000142</v>
      </c>
      <c r="H135" s="36">
        <f>'10-URATE-SEAS'!H135-'10-URATE-SEAS'!H134</f>
        <v>0</v>
      </c>
      <c r="I135" s="36">
        <f>'10-URATE-SEAS'!I135-'10-URATE-SEAS'!I134</f>
        <v>-0.19999999999999929</v>
      </c>
      <c r="J135" s="36">
        <f>'10-URATE-SEAS'!J135-'10-URATE-SEAS'!J134</f>
        <v>0</v>
      </c>
      <c r="K135" s="36">
        <f>'10-URATE-SEAS'!K135-'10-URATE-SEAS'!K134</f>
        <v>0.20000000000000018</v>
      </c>
      <c r="L135" s="36">
        <f>'10-URATE-SEAS'!L135-'10-URATE-SEAS'!L134</f>
        <v>-0.10000000000000053</v>
      </c>
      <c r="M135" s="36">
        <f>'10-URATE-SEAS'!M135-'10-URATE-SEAS'!M134</f>
        <v>-9.9999999999999645E-2</v>
      </c>
      <c r="N135" s="36">
        <f>'10-URATE-SEAS'!N135-'10-URATE-SEAS'!N134</f>
        <v>-9.9999999999999645E-2</v>
      </c>
      <c r="O135" s="36">
        <f>'10-URATE-SEAS'!O135-'10-URATE-SEAS'!O134</f>
        <v>-9.9999999999999645E-2</v>
      </c>
      <c r="P135" s="36">
        <f>'10-URATE-SEAS'!P135-'10-URATE-SEAS'!P134</f>
        <v>-9.9999999999999645E-2</v>
      </c>
      <c r="Q135" s="36">
        <f>'10-URATE-SEAS'!Q135-'10-URATE-SEAS'!Q134</f>
        <v>0</v>
      </c>
      <c r="R135" s="36">
        <f>'10-URATE-SEAS'!R135-'10-URATE-SEAS'!R134</f>
        <v>0</v>
      </c>
      <c r="S135" s="36">
        <f>'10-URATE-SEAS'!S135-'10-URATE-SEAS'!S134</f>
        <v>-9.9999999999999645E-2</v>
      </c>
      <c r="T135" s="36">
        <f>'10-URATE-SEAS'!T135-'10-URATE-SEAS'!T134</f>
        <v>-9.9999999999999645E-2</v>
      </c>
      <c r="U135" s="36">
        <f>'10-URATE-SEAS'!U135-'10-URATE-SEAS'!U134</f>
        <v>0</v>
      </c>
      <c r="V135" s="36">
        <f>'10-URATE-SEAS'!V135-'10-URATE-SEAS'!V134</f>
        <v>-9.9999999999999645E-2</v>
      </c>
      <c r="W135" s="36">
        <f>'10-URATE-SEAS'!W135-'10-URATE-SEAS'!W134</f>
        <v>-9.9999999999999645E-2</v>
      </c>
      <c r="X135" s="36">
        <f>'10-URATE-SEAS'!X135-'10-URATE-SEAS'!X134</f>
        <v>-9.9999999999999645E-2</v>
      </c>
    </row>
    <row r="136" spans="1:24" x14ac:dyDescent="0.2">
      <c r="A136" s="31">
        <v>2010.99999999999</v>
      </c>
      <c r="B136" s="36">
        <f>'10-URATE-SEAS'!B136-'10-URATE-SEAS'!B135</f>
        <v>-9.9999999999999645E-2</v>
      </c>
      <c r="C136" s="36">
        <f>'10-URATE-SEAS'!C136-'10-URATE-SEAS'!C135</f>
        <v>0</v>
      </c>
      <c r="D136" s="36">
        <f>'10-URATE-SEAS'!D136-'10-URATE-SEAS'!D135</f>
        <v>-9.9999999999999645E-2</v>
      </c>
      <c r="E136" s="36">
        <f>'10-URATE-SEAS'!E136-'10-URATE-SEAS'!E135</f>
        <v>0</v>
      </c>
      <c r="F136" s="36">
        <f>'10-URATE-SEAS'!F136-'10-URATE-SEAS'!F135</f>
        <v>0.5</v>
      </c>
      <c r="G136" s="36">
        <f>'10-URATE-SEAS'!G136-'10-URATE-SEAS'!G135</f>
        <v>0</v>
      </c>
      <c r="H136" s="36">
        <f>'10-URATE-SEAS'!H136-'10-URATE-SEAS'!H135</f>
        <v>0</v>
      </c>
      <c r="I136" s="36">
        <f>'10-URATE-SEAS'!I136-'10-URATE-SEAS'!I135</f>
        <v>-0.20000000000000018</v>
      </c>
      <c r="J136" s="36">
        <f>'10-URATE-SEAS'!J136-'10-URATE-SEAS'!J135</f>
        <v>-0.10000000000000053</v>
      </c>
      <c r="K136" s="36">
        <f>'10-URATE-SEAS'!K136-'10-URATE-SEAS'!K135</f>
        <v>0</v>
      </c>
      <c r="L136" s="36">
        <f>'10-URATE-SEAS'!L136-'10-URATE-SEAS'!L135</f>
        <v>0.10000000000000053</v>
      </c>
      <c r="M136" s="36">
        <f>'10-URATE-SEAS'!M136-'10-URATE-SEAS'!M135</f>
        <v>0</v>
      </c>
      <c r="N136" s="36">
        <f>'10-URATE-SEAS'!N136-'10-URATE-SEAS'!N135</f>
        <v>0</v>
      </c>
      <c r="O136" s="36">
        <f>'10-URATE-SEAS'!O136-'10-URATE-SEAS'!O135</f>
        <v>0</v>
      </c>
      <c r="P136" s="36">
        <f>'10-URATE-SEAS'!P136-'10-URATE-SEAS'!P135</f>
        <v>0</v>
      </c>
      <c r="Q136" s="36">
        <f>'10-URATE-SEAS'!Q136-'10-URATE-SEAS'!Q135</f>
        <v>0</v>
      </c>
      <c r="R136" s="36">
        <f>'10-URATE-SEAS'!R136-'10-URATE-SEAS'!R135</f>
        <v>-9.9999999999999645E-2</v>
      </c>
      <c r="S136" s="36">
        <f>'10-URATE-SEAS'!S136-'10-URATE-SEAS'!S135</f>
        <v>0</v>
      </c>
      <c r="T136" s="36">
        <f>'10-URATE-SEAS'!T136-'10-URATE-SEAS'!T135</f>
        <v>0</v>
      </c>
      <c r="U136" s="36">
        <f>'10-URATE-SEAS'!U136-'10-URATE-SEAS'!U135</f>
        <v>-9.9999999999999645E-2</v>
      </c>
      <c r="V136" s="36">
        <f>'10-URATE-SEAS'!V136-'10-URATE-SEAS'!V135</f>
        <v>0</v>
      </c>
      <c r="W136" s="36">
        <f>'10-URATE-SEAS'!W136-'10-URATE-SEAS'!W135</f>
        <v>0</v>
      </c>
      <c r="X136" s="36">
        <f>'10-URATE-SEAS'!X136-'10-URATE-SEAS'!X135</f>
        <v>0</v>
      </c>
    </row>
    <row r="137" spans="1:24" x14ac:dyDescent="0.2">
      <c r="A137" s="31">
        <v>2011.0833333333233</v>
      </c>
      <c r="B137" s="36">
        <f>'10-URATE-SEAS'!B137-'10-URATE-SEAS'!B136</f>
        <v>-9.9999999999999645E-2</v>
      </c>
      <c r="C137" s="36">
        <f>'10-URATE-SEAS'!C137-'10-URATE-SEAS'!C136</f>
        <v>9.9999999999999645E-2</v>
      </c>
      <c r="D137" s="36">
        <f>'10-URATE-SEAS'!D137-'10-URATE-SEAS'!D136</f>
        <v>-0.40000000000000036</v>
      </c>
      <c r="E137" s="36">
        <f>'10-URATE-SEAS'!E137-'10-URATE-SEAS'!E136</f>
        <v>-0.19999999999999929</v>
      </c>
      <c r="F137" s="36">
        <f>'10-URATE-SEAS'!F137-'10-URATE-SEAS'!F136</f>
        <v>0.29999999999999893</v>
      </c>
      <c r="G137" s="36">
        <f>'10-URATE-SEAS'!G137-'10-URATE-SEAS'!G136</f>
        <v>9.9999999999997868E-2</v>
      </c>
      <c r="H137" s="36">
        <f>'10-URATE-SEAS'!H137-'10-URATE-SEAS'!H136</f>
        <v>0</v>
      </c>
      <c r="I137" s="36">
        <f>'10-URATE-SEAS'!I137-'10-URATE-SEAS'!I136</f>
        <v>-0.40000000000000036</v>
      </c>
      <c r="J137" s="36">
        <f>'10-URATE-SEAS'!J137-'10-URATE-SEAS'!J136</f>
        <v>0</v>
      </c>
      <c r="K137" s="36">
        <f>'10-URATE-SEAS'!K137-'10-URATE-SEAS'!K136</f>
        <v>-9.9999999999999645E-2</v>
      </c>
      <c r="L137" s="36">
        <f>'10-URATE-SEAS'!L137-'10-URATE-SEAS'!L136</f>
        <v>0.20000000000000018</v>
      </c>
      <c r="M137" s="36">
        <f>'10-URATE-SEAS'!M137-'10-URATE-SEAS'!M136</f>
        <v>0</v>
      </c>
      <c r="N137" s="36">
        <f>'10-URATE-SEAS'!N137-'10-URATE-SEAS'!N136</f>
        <v>0</v>
      </c>
      <c r="O137" s="36">
        <f>'10-URATE-SEAS'!O137-'10-URATE-SEAS'!O136</f>
        <v>0</v>
      </c>
      <c r="P137" s="36">
        <f>'10-URATE-SEAS'!P137-'10-URATE-SEAS'!P136</f>
        <v>-9.9999999999999645E-2</v>
      </c>
      <c r="Q137" s="36">
        <f>'10-URATE-SEAS'!Q137-'10-URATE-SEAS'!Q136</f>
        <v>-9.9999999999999645E-2</v>
      </c>
      <c r="R137" s="36">
        <f>'10-URATE-SEAS'!R137-'10-URATE-SEAS'!R136</f>
        <v>0</v>
      </c>
      <c r="S137" s="36">
        <f>'10-URATE-SEAS'!S137-'10-URATE-SEAS'!S136</f>
        <v>-9.9999999999999645E-2</v>
      </c>
      <c r="T137" s="36">
        <f>'10-URATE-SEAS'!T137-'10-URATE-SEAS'!T136</f>
        <v>-9.9999999999999645E-2</v>
      </c>
      <c r="U137" s="36">
        <f>'10-URATE-SEAS'!U137-'10-URATE-SEAS'!U136</f>
        <v>0</v>
      </c>
      <c r="V137" s="36">
        <f>'10-URATE-SEAS'!V137-'10-URATE-SEAS'!V136</f>
        <v>-9.9999999999999645E-2</v>
      </c>
      <c r="W137" s="36">
        <f>'10-URATE-SEAS'!W137-'10-URATE-SEAS'!W136</f>
        <v>-9.9999999999999645E-2</v>
      </c>
      <c r="X137" s="36">
        <f>'10-URATE-SEAS'!X137-'10-URATE-SEAS'!X136</f>
        <v>-9.9999999999999645E-2</v>
      </c>
    </row>
    <row r="138" spans="1:24" x14ac:dyDescent="0.2">
      <c r="A138" s="31">
        <v>2011.1666666666565</v>
      </c>
      <c r="B138" s="36">
        <f>'10-URATE-SEAS'!B138-'10-URATE-SEAS'!B137</f>
        <v>-0.20000000000000018</v>
      </c>
      <c r="C138" s="36">
        <f>'10-URATE-SEAS'!C138-'10-URATE-SEAS'!C137</f>
        <v>0</v>
      </c>
      <c r="D138" s="36">
        <f>'10-URATE-SEAS'!D138-'10-URATE-SEAS'!D137</f>
        <v>-0.19999999999999929</v>
      </c>
      <c r="E138" s="36">
        <f>'10-URATE-SEAS'!E138-'10-URATE-SEAS'!E137</f>
        <v>-9.9999999999999645E-2</v>
      </c>
      <c r="F138" s="36">
        <f>'10-URATE-SEAS'!F138-'10-URATE-SEAS'!F137</f>
        <v>0.5</v>
      </c>
      <c r="G138" s="36">
        <f>'10-URATE-SEAS'!G138-'10-URATE-SEAS'!G137</f>
        <v>0.10000000000000142</v>
      </c>
      <c r="H138" s="36">
        <f>'10-URATE-SEAS'!H138-'10-URATE-SEAS'!H137</f>
        <v>0</v>
      </c>
      <c r="I138" s="36">
        <f>'10-URATE-SEAS'!I138-'10-URATE-SEAS'!I137</f>
        <v>-0.20000000000000018</v>
      </c>
      <c r="J138" s="36">
        <f>'10-URATE-SEAS'!J138-'10-URATE-SEAS'!J137</f>
        <v>0</v>
      </c>
      <c r="K138" s="36">
        <f>'10-URATE-SEAS'!K138-'10-URATE-SEAS'!K137</f>
        <v>0</v>
      </c>
      <c r="L138" s="36">
        <f>'10-URATE-SEAS'!L138-'10-URATE-SEAS'!L137</f>
        <v>0</v>
      </c>
      <c r="M138" s="36">
        <f>'10-URATE-SEAS'!M138-'10-URATE-SEAS'!M137</f>
        <v>0</v>
      </c>
      <c r="N138" s="36">
        <f>'10-URATE-SEAS'!N138-'10-URATE-SEAS'!N137</f>
        <v>-9.9999999999999645E-2</v>
      </c>
      <c r="O138" s="36">
        <f>'10-URATE-SEAS'!O138-'10-URATE-SEAS'!O137</f>
        <v>-9.9999999999999645E-2</v>
      </c>
      <c r="P138" s="36">
        <f>'10-URATE-SEAS'!P138-'10-URATE-SEAS'!P137</f>
        <v>0</v>
      </c>
      <c r="Q138" s="36">
        <f>'10-URATE-SEAS'!Q138-'10-URATE-SEAS'!Q137</f>
        <v>0</v>
      </c>
      <c r="R138" s="36">
        <f>'10-URATE-SEAS'!R138-'10-URATE-SEAS'!R137</f>
        <v>0</v>
      </c>
      <c r="S138" s="36">
        <f>'10-URATE-SEAS'!S138-'10-URATE-SEAS'!S137</f>
        <v>0</v>
      </c>
      <c r="T138" s="36">
        <f>'10-URATE-SEAS'!T138-'10-URATE-SEAS'!T137</f>
        <v>0</v>
      </c>
      <c r="U138" s="36">
        <f>'10-URATE-SEAS'!U138-'10-URATE-SEAS'!U137</f>
        <v>-9.9999999999999645E-2</v>
      </c>
      <c r="V138" s="36">
        <f>'10-URATE-SEAS'!V138-'10-URATE-SEAS'!V137</f>
        <v>0</v>
      </c>
      <c r="W138" s="36">
        <f>'10-URATE-SEAS'!W138-'10-URATE-SEAS'!W137</f>
        <v>0</v>
      </c>
      <c r="X138" s="36">
        <f>'10-URATE-SEAS'!X138-'10-URATE-SEAS'!X137</f>
        <v>0</v>
      </c>
    </row>
    <row r="139" spans="1:24" x14ac:dyDescent="0.2">
      <c r="A139" s="31">
        <v>2011.2499999999898</v>
      </c>
      <c r="B139" s="36">
        <f>'10-URATE-SEAS'!B139-'10-URATE-SEAS'!B138</f>
        <v>-0.10000000000000053</v>
      </c>
      <c r="C139" s="36">
        <f>'10-URATE-SEAS'!C139-'10-URATE-SEAS'!C138</f>
        <v>0.19999999999999929</v>
      </c>
      <c r="D139" s="36">
        <f>'10-URATE-SEAS'!D139-'10-URATE-SEAS'!D138</f>
        <v>0</v>
      </c>
      <c r="E139" s="36">
        <f>'10-URATE-SEAS'!E139-'10-URATE-SEAS'!E138</f>
        <v>9.9999999999999645E-2</v>
      </c>
      <c r="F139" s="36">
        <f>'10-URATE-SEAS'!F139-'10-URATE-SEAS'!F138</f>
        <v>0.50000000000000178</v>
      </c>
      <c r="G139" s="36">
        <f>'10-URATE-SEAS'!G139-'10-URATE-SEAS'!G138</f>
        <v>0.10000000000000142</v>
      </c>
      <c r="H139" s="36">
        <f>'10-URATE-SEAS'!H139-'10-URATE-SEAS'!H138</f>
        <v>-9.9999999999999645E-2</v>
      </c>
      <c r="I139" s="36">
        <f>'10-URATE-SEAS'!I139-'10-URATE-SEAS'!I138</f>
        <v>-9.9999999999999645E-2</v>
      </c>
      <c r="J139" s="36">
        <f>'10-URATE-SEAS'!J139-'10-URATE-SEAS'!J138</f>
        <v>-9.9999999999999645E-2</v>
      </c>
      <c r="K139" s="36">
        <f>'10-URATE-SEAS'!K139-'10-URATE-SEAS'!K138</f>
        <v>0</v>
      </c>
      <c r="L139" s="36">
        <f>'10-URATE-SEAS'!L139-'10-URATE-SEAS'!L138</f>
        <v>-0.20000000000000018</v>
      </c>
      <c r="M139" s="36">
        <f>'10-URATE-SEAS'!M139-'10-URATE-SEAS'!M138</f>
        <v>0</v>
      </c>
      <c r="N139" s="36">
        <f>'10-URATE-SEAS'!N139-'10-URATE-SEAS'!N138</f>
        <v>0</v>
      </c>
      <c r="O139" s="36">
        <f>'10-URATE-SEAS'!O139-'10-URATE-SEAS'!O138</f>
        <v>0</v>
      </c>
      <c r="P139" s="36">
        <f>'10-URATE-SEAS'!P139-'10-URATE-SEAS'!P138</f>
        <v>0</v>
      </c>
      <c r="Q139" s="36">
        <f>'10-URATE-SEAS'!Q139-'10-URATE-SEAS'!Q138</f>
        <v>-9.9999999999999645E-2</v>
      </c>
      <c r="R139" s="36">
        <f>'10-URATE-SEAS'!R139-'10-URATE-SEAS'!R138</f>
        <v>-9.9999999999999645E-2</v>
      </c>
      <c r="S139" s="36">
        <f>'10-URATE-SEAS'!S139-'10-URATE-SEAS'!S138</f>
        <v>0</v>
      </c>
      <c r="T139" s="36">
        <f>'10-URATE-SEAS'!T139-'10-URATE-SEAS'!T138</f>
        <v>-9.9999999999999645E-2</v>
      </c>
      <c r="U139" s="36">
        <f>'10-URATE-SEAS'!U139-'10-URATE-SEAS'!U138</f>
        <v>0</v>
      </c>
      <c r="V139" s="36">
        <f>'10-URATE-SEAS'!V139-'10-URATE-SEAS'!V138</f>
        <v>0</v>
      </c>
      <c r="W139" s="36">
        <f>'10-URATE-SEAS'!W139-'10-URATE-SEAS'!W138</f>
        <v>0</v>
      </c>
      <c r="X139" s="36">
        <f>'10-URATE-SEAS'!X139-'10-URATE-SEAS'!X138</f>
        <v>0</v>
      </c>
    </row>
    <row r="140" spans="1:24" x14ac:dyDescent="0.2">
      <c r="A140" s="31">
        <v>2011.333333333323</v>
      </c>
      <c r="B140" s="36">
        <f>'10-URATE-SEAS'!B140-'10-URATE-SEAS'!B139</f>
        <v>-9.9999999999999645E-2</v>
      </c>
      <c r="C140" s="36">
        <f>'10-URATE-SEAS'!C140-'10-URATE-SEAS'!C139</f>
        <v>-0.19999999999999929</v>
      </c>
      <c r="D140" s="36">
        <f>'10-URATE-SEAS'!D140-'10-URATE-SEAS'!D139</f>
        <v>0</v>
      </c>
      <c r="E140" s="36">
        <f>'10-URATE-SEAS'!E140-'10-URATE-SEAS'!E139</f>
        <v>-0.20000000000000018</v>
      </c>
      <c r="F140" s="36">
        <f>'10-URATE-SEAS'!F140-'10-URATE-SEAS'!F139</f>
        <v>0.29999999999999716</v>
      </c>
      <c r="G140" s="36">
        <f>'10-URATE-SEAS'!G140-'10-URATE-SEAS'!G139</f>
        <v>-0.10000000000000142</v>
      </c>
      <c r="H140" s="36">
        <f>'10-URATE-SEAS'!H140-'10-URATE-SEAS'!H139</f>
        <v>0</v>
      </c>
      <c r="I140" s="36">
        <f>'10-URATE-SEAS'!I140-'10-URATE-SEAS'!I139</f>
        <v>0</v>
      </c>
      <c r="J140" s="36">
        <f>'10-URATE-SEAS'!J140-'10-URATE-SEAS'!J139</f>
        <v>0</v>
      </c>
      <c r="K140" s="36">
        <f>'10-URATE-SEAS'!K140-'10-URATE-SEAS'!K139</f>
        <v>0</v>
      </c>
      <c r="L140" s="36">
        <f>'10-URATE-SEAS'!L140-'10-URATE-SEAS'!L139</f>
        <v>0</v>
      </c>
      <c r="M140" s="36">
        <f>'10-URATE-SEAS'!M140-'10-URATE-SEAS'!M139</f>
        <v>-9.9999999999999645E-2</v>
      </c>
      <c r="N140" s="36">
        <f>'10-URATE-SEAS'!N140-'10-URATE-SEAS'!N139</f>
        <v>0</v>
      </c>
      <c r="O140" s="36">
        <f>'10-URATE-SEAS'!O140-'10-URATE-SEAS'!O139</f>
        <v>0</v>
      </c>
      <c r="P140" s="36">
        <f>'10-URATE-SEAS'!P140-'10-URATE-SEAS'!P139</f>
        <v>-9.9999999999999645E-2</v>
      </c>
      <c r="Q140" s="36">
        <f>'10-URATE-SEAS'!Q140-'10-URATE-SEAS'!Q139</f>
        <v>0</v>
      </c>
      <c r="R140" s="36">
        <f>'10-URATE-SEAS'!R140-'10-URATE-SEAS'!R139</f>
        <v>0</v>
      </c>
      <c r="S140" s="36">
        <f>'10-URATE-SEAS'!S140-'10-URATE-SEAS'!S139</f>
        <v>-9.9999999999999645E-2</v>
      </c>
      <c r="T140" s="36">
        <f>'10-URATE-SEAS'!T140-'10-URATE-SEAS'!T139</f>
        <v>0</v>
      </c>
      <c r="U140" s="36">
        <f>'10-URATE-SEAS'!U140-'10-URATE-SEAS'!U139</f>
        <v>0</v>
      </c>
      <c r="V140" s="36">
        <f>'10-URATE-SEAS'!V140-'10-URATE-SEAS'!V139</f>
        <v>-0.10000000000000142</v>
      </c>
      <c r="W140" s="36">
        <f>'10-URATE-SEAS'!W140-'10-URATE-SEAS'!W139</f>
        <v>-0.10000000000000142</v>
      </c>
      <c r="X140" s="36">
        <f>'10-URATE-SEAS'!X140-'10-URATE-SEAS'!X139</f>
        <v>-0.10000000000000142</v>
      </c>
    </row>
    <row r="141" spans="1:24" x14ac:dyDescent="0.2">
      <c r="A141" s="31">
        <v>2011.4166666666563</v>
      </c>
      <c r="B141" s="36">
        <f>'10-URATE-SEAS'!B141-'10-URATE-SEAS'!B140</f>
        <v>-9.9999999999999645E-2</v>
      </c>
      <c r="C141" s="36">
        <f>'10-URATE-SEAS'!C141-'10-URATE-SEAS'!C140</f>
        <v>0</v>
      </c>
      <c r="D141" s="36">
        <f>'10-URATE-SEAS'!D141-'10-URATE-SEAS'!D140</f>
        <v>9.9999999999999645E-2</v>
      </c>
      <c r="E141" s="36">
        <f>'10-URATE-SEAS'!E141-'10-URATE-SEAS'!E140</f>
        <v>0.29999999999999982</v>
      </c>
      <c r="F141" s="36">
        <f>'10-URATE-SEAS'!F141-'10-URATE-SEAS'!F140</f>
        <v>0.5</v>
      </c>
      <c r="G141" s="36">
        <f>'10-URATE-SEAS'!G141-'10-URATE-SEAS'!G140</f>
        <v>0.19999999999999929</v>
      </c>
      <c r="H141" s="36">
        <f>'10-URATE-SEAS'!H141-'10-URATE-SEAS'!H140</f>
        <v>0</v>
      </c>
      <c r="I141" s="36">
        <f>'10-URATE-SEAS'!I141-'10-URATE-SEAS'!I140</f>
        <v>9.9999999999999645E-2</v>
      </c>
      <c r="J141" s="36">
        <f>'10-URATE-SEAS'!J141-'10-URATE-SEAS'!J140</f>
        <v>0</v>
      </c>
      <c r="K141" s="36">
        <f>'10-URATE-SEAS'!K141-'10-URATE-SEAS'!K140</f>
        <v>9.9999999999999645E-2</v>
      </c>
      <c r="L141" s="36">
        <f>'10-URATE-SEAS'!L141-'10-URATE-SEAS'!L140</f>
        <v>0</v>
      </c>
      <c r="M141" s="36">
        <f>'10-URATE-SEAS'!M141-'10-URATE-SEAS'!M140</f>
        <v>-0.10000000000000053</v>
      </c>
      <c r="N141" s="36">
        <f>'10-URATE-SEAS'!N141-'10-URATE-SEAS'!N140</f>
        <v>9.9999999999999645E-2</v>
      </c>
      <c r="O141" s="36">
        <f>'10-URATE-SEAS'!O141-'10-URATE-SEAS'!O140</f>
        <v>0</v>
      </c>
      <c r="P141" s="36">
        <f>'10-URATE-SEAS'!P141-'10-URATE-SEAS'!P140</f>
        <v>9.9999999999999645E-2</v>
      </c>
      <c r="Q141" s="36">
        <f>'10-URATE-SEAS'!Q141-'10-URATE-SEAS'!Q140</f>
        <v>9.9999999999999645E-2</v>
      </c>
      <c r="R141" s="36">
        <f>'10-URATE-SEAS'!R141-'10-URATE-SEAS'!R140</f>
        <v>0</v>
      </c>
      <c r="S141" s="36">
        <f>'10-URATE-SEAS'!S141-'10-URATE-SEAS'!S140</f>
        <v>9.9999999999999645E-2</v>
      </c>
      <c r="T141" s="36">
        <f>'10-URATE-SEAS'!T141-'10-URATE-SEAS'!T140</f>
        <v>0</v>
      </c>
      <c r="U141" s="36">
        <f>'10-URATE-SEAS'!U141-'10-URATE-SEAS'!U140</f>
        <v>0</v>
      </c>
      <c r="V141" s="36">
        <f>'10-URATE-SEAS'!V141-'10-URATE-SEAS'!V140</f>
        <v>0.10000000000000142</v>
      </c>
      <c r="W141" s="36">
        <f>'10-URATE-SEAS'!W141-'10-URATE-SEAS'!W140</f>
        <v>0.10000000000000142</v>
      </c>
      <c r="X141" s="36">
        <f>'10-URATE-SEAS'!X141-'10-URATE-SEAS'!X140</f>
        <v>0.10000000000000142</v>
      </c>
    </row>
    <row r="142" spans="1:24" x14ac:dyDescent="0.2">
      <c r="A142" s="31">
        <v>2011.4999999999895</v>
      </c>
      <c r="B142" s="36">
        <f>'10-URATE-SEAS'!B142-'10-URATE-SEAS'!B141</f>
        <v>-0.10000000000000053</v>
      </c>
      <c r="C142" s="36">
        <f>'10-URATE-SEAS'!C142-'10-URATE-SEAS'!C141</f>
        <v>-0.20000000000000107</v>
      </c>
      <c r="D142" s="36">
        <f>'10-URATE-SEAS'!D142-'10-URATE-SEAS'!D141</f>
        <v>9.9999999999999645E-2</v>
      </c>
      <c r="E142" s="36">
        <f>'10-URATE-SEAS'!E142-'10-URATE-SEAS'!E141</f>
        <v>0</v>
      </c>
      <c r="F142" s="36">
        <f>'10-URATE-SEAS'!F142-'10-URATE-SEAS'!F141</f>
        <v>0.20000000000000284</v>
      </c>
      <c r="G142" s="36">
        <f>'10-URATE-SEAS'!G142-'10-URATE-SEAS'!G141</f>
        <v>0.30000000000000071</v>
      </c>
      <c r="H142" s="36">
        <f>'10-URATE-SEAS'!H142-'10-URATE-SEAS'!H141</f>
        <v>0</v>
      </c>
      <c r="I142" s="36">
        <f>'10-URATE-SEAS'!I142-'10-URATE-SEAS'!I141</f>
        <v>0.10000000000000053</v>
      </c>
      <c r="J142" s="36">
        <f>'10-URATE-SEAS'!J142-'10-URATE-SEAS'!J141</f>
        <v>-0.10000000000000053</v>
      </c>
      <c r="K142" s="36">
        <f>'10-URATE-SEAS'!K142-'10-URATE-SEAS'!K141</f>
        <v>0</v>
      </c>
      <c r="L142" s="36">
        <f>'10-URATE-SEAS'!L142-'10-URATE-SEAS'!L141</f>
        <v>-0.20000000000000018</v>
      </c>
      <c r="M142" s="36">
        <f>'10-URATE-SEAS'!M142-'10-URATE-SEAS'!M141</f>
        <v>0</v>
      </c>
      <c r="N142" s="36">
        <f>'10-URATE-SEAS'!N142-'10-URATE-SEAS'!N141</f>
        <v>0</v>
      </c>
      <c r="O142" s="36">
        <f>'10-URATE-SEAS'!O142-'10-URATE-SEAS'!O141</f>
        <v>9.9999999999999645E-2</v>
      </c>
      <c r="P142" s="36">
        <f>'10-URATE-SEAS'!P142-'10-URATE-SEAS'!P141</f>
        <v>0</v>
      </c>
      <c r="Q142" s="36">
        <f>'10-URATE-SEAS'!Q142-'10-URATE-SEAS'!Q141</f>
        <v>0</v>
      </c>
      <c r="R142" s="36">
        <f>'10-URATE-SEAS'!R142-'10-URATE-SEAS'!R141</f>
        <v>9.9999999999999645E-2</v>
      </c>
      <c r="S142" s="36">
        <f>'10-URATE-SEAS'!S142-'10-URATE-SEAS'!S141</f>
        <v>0</v>
      </c>
      <c r="T142" s="36">
        <f>'10-URATE-SEAS'!T142-'10-URATE-SEAS'!T141</f>
        <v>9.9999999999999645E-2</v>
      </c>
      <c r="U142" s="36">
        <f>'10-URATE-SEAS'!U142-'10-URATE-SEAS'!U141</f>
        <v>9.9999999999999645E-2</v>
      </c>
      <c r="V142" s="36">
        <f>'10-URATE-SEAS'!V142-'10-URATE-SEAS'!V141</f>
        <v>0</v>
      </c>
      <c r="W142" s="36">
        <f>'10-URATE-SEAS'!W142-'10-URATE-SEAS'!W141</f>
        <v>0</v>
      </c>
      <c r="X142" s="36">
        <f>'10-URATE-SEAS'!X142-'10-URATE-SEAS'!X141</f>
        <v>0</v>
      </c>
    </row>
    <row r="143" spans="1:24" x14ac:dyDescent="0.2">
      <c r="A143" s="31">
        <v>2011.5833333333228</v>
      </c>
      <c r="B143" s="36">
        <f>'10-URATE-SEAS'!B143-'10-URATE-SEAS'!B142</f>
        <v>0</v>
      </c>
      <c r="C143" s="36">
        <f>'10-URATE-SEAS'!C143-'10-URATE-SEAS'!C142</f>
        <v>0.10000000000000142</v>
      </c>
      <c r="D143" s="36">
        <f>'10-URATE-SEAS'!D143-'10-URATE-SEAS'!D142</f>
        <v>0.30000000000000071</v>
      </c>
      <c r="E143" s="36">
        <f>'10-URATE-SEAS'!E143-'10-URATE-SEAS'!E142</f>
        <v>0.20000000000000107</v>
      </c>
      <c r="F143" s="36">
        <f>'10-URATE-SEAS'!F143-'10-URATE-SEAS'!F142</f>
        <v>0.69999999999999929</v>
      </c>
      <c r="G143" s="36">
        <f>'10-URATE-SEAS'!G143-'10-URATE-SEAS'!G142</f>
        <v>0.39999999999999858</v>
      </c>
      <c r="H143" s="36">
        <f>'10-URATE-SEAS'!H143-'10-URATE-SEAS'!H142</f>
        <v>9.9999999999999645E-2</v>
      </c>
      <c r="I143" s="36">
        <f>'10-URATE-SEAS'!I143-'10-URATE-SEAS'!I142</f>
        <v>0.20000000000000018</v>
      </c>
      <c r="J143" s="36">
        <f>'10-URATE-SEAS'!J143-'10-URATE-SEAS'!J142</f>
        <v>0.20000000000000018</v>
      </c>
      <c r="K143" s="36">
        <f>'10-URATE-SEAS'!K143-'10-URATE-SEAS'!K142</f>
        <v>0.20000000000000018</v>
      </c>
      <c r="L143" s="36">
        <f>'10-URATE-SEAS'!L143-'10-URATE-SEAS'!L142</f>
        <v>-0.20000000000000018</v>
      </c>
      <c r="M143" s="36">
        <f>'10-URATE-SEAS'!M143-'10-URATE-SEAS'!M142</f>
        <v>0</v>
      </c>
      <c r="N143" s="36">
        <f>'10-URATE-SEAS'!N143-'10-URATE-SEAS'!N142</f>
        <v>9.9999999999999645E-2</v>
      </c>
      <c r="O143" s="36">
        <f>'10-URATE-SEAS'!O143-'10-URATE-SEAS'!O142</f>
        <v>9.9999999999999645E-2</v>
      </c>
      <c r="P143" s="36">
        <f>'10-URATE-SEAS'!P143-'10-URATE-SEAS'!P142</f>
        <v>9.9999999999999645E-2</v>
      </c>
      <c r="Q143" s="36">
        <f>'10-URATE-SEAS'!Q143-'10-URATE-SEAS'!Q142</f>
        <v>0.19999999999999929</v>
      </c>
      <c r="R143" s="36">
        <f>'10-URATE-SEAS'!R143-'10-URATE-SEAS'!R142</f>
        <v>9.9999999999999645E-2</v>
      </c>
      <c r="S143" s="36">
        <f>'10-URATE-SEAS'!S143-'10-URATE-SEAS'!S142</f>
        <v>9.9999999999999645E-2</v>
      </c>
      <c r="T143" s="36">
        <f>'10-URATE-SEAS'!T143-'10-URATE-SEAS'!T142</f>
        <v>9.9999999999999645E-2</v>
      </c>
      <c r="U143" s="36">
        <f>'10-URATE-SEAS'!U143-'10-URATE-SEAS'!U142</f>
        <v>9.9999999999999645E-2</v>
      </c>
      <c r="V143" s="36">
        <f>'10-URATE-SEAS'!V143-'10-URATE-SEAS'!V142</f>
        <v>9.9999999999999645E-2</v>
      </c>
      <c r="W143" s="36">
        <f>'10-URATE-SEAS'!W143-'10-URATE-SEAS'!W142</f>
        <v>9.9999999999999645E-2</v>
      </c>
      <c r="X143" s="36">
        <f>'10-URATE-SEAS'!X143-'10-URATE-SEAS'!X142</f>
        <v>0.19999999999999929</v>
      </c>
    </row>
    <row r="144" spans="1:24" x14ac:dyDescent="0.2">
      <c r="A144" s="31">
        <v>2011.6666666666561</v>
      </c>
      <c r="B144" s="36">
        <f>'10-URATE-SEAS'!B144-'10-URATE-SEAS'!B143</f>
        <v>-9.9999999999999645E-2</v>
      </c>
      <c r="C144" s="36">
        <f>'10-URATE-SEAS'!C144-'10-URATE-SEAS'!C143</f>
        <v>0.39999999999999858</v>
      </c>
      <c r="D144" s="36">
        <f>'10-URATE-SEAS'!D144-'10-URATE-SEAS'!D143</f>
        <v>9.9999999999999645E-2</v>
      </c>
      <c r="E144" s="36">
        <f>'10-URATE-SEAS'!E144-'10-URATE-SEAS'!E143</f>
        <v>0.19999999999999929</v>
      </c>
      <c r="F144" s="36">
        <f>'10-URATE-SEAS'!F144-'10-URATE-SEAS'!F143</f>
        <v>0.69999999999999929</v>
      </c>
      <c r="G144" s="36">
        <f>'10-URATE-SEAS'!G144-'10-URATE-SEAS'!G143</f>
        <v>0.40000000000000213</v>
      </c>
      <c r="H144" s="36">
        <f>'10-URATE-SEAS'!H144-'10-URATE-SEAS'!H143</f>
        <v>0</v>
      </c>
      <c r="I144" s="36">
        <f>'10-URATE-SEAS'!I144-'10-URATE-SEAS'!I143</f>
        <v>0.19999999999999929</v>
      </c>
      <c r="J144" s="36">
        <f>'10-URATE-SEAS'!J144-'10-URATE-SEAS'!J143</f>
        <v>0.10000000000000053</v>
      </c>
      <c r="K144" s="36">
        <f>'10-URATE-SEAS'!K144-'10-URATE-SEAS'!K143</f>
        <v>9.9999999999999645E-2</v>
      </c>
      <c r="L144" s="36">
        <f>'10-URATE-SEAS'!L144-'10-URATE-SEAS'!L143</f>
        <v>0</v>
      </c>
      <c r="M144" s="36">
        <f>'10-URATE-SEAS'!M144-'10-URATE-SEAS'!M143</f>
        <v>-9.9999999999999645E-2</v>
      </c>
      <c r="N144" s="36">
        <f>'10-URATE-SEAS'!N144-'10-URATE-SEAS'!N143</f>
        <v>9.9999999999999645E-2</v>
      </c>
      <c r="O144" s="36">
        <f>'10-URATE-SEAS'!O144-'10-URATE-SEAS'!O143</f>
        <v>9.9999999999999645E-2</v>
      </c>
      <c r="P144" s="36">
        <f>'10-URATE-SEAS'!P144-'10-URATE-SEAS'!P143</f>
        <v>9.9999999999999645E-2</v>
      </c>
      <c r="Q144" s="36">
        <f>'10-URATE-SEAS'!Q144-'10-URATE-SEAS'!Q143</f>
        <v>9.9999999999999645E-2</v>
      </c>
      <c r="R144" s="36">
        <f>'10-URATE-SEAS'!R144-'10-URATE-SEAS'!R143</f>
        <v>9.9999999999999645E-2</v>
      </c>
      <c r="S144" s="36">
        <f>'10-URATE-SEAS'!S144-'10-URATE-SEAS'!S143</f>
        <v>0.19999999999999929</v>
      </c>
      <c r="T144" s="36">
        <f>'10-URATE-SEAS'!T144-'10-URATE-SEAS'!T143</f>
        <v>9.9999999999999645E-2</v>
      </c>
      <c r="U144" s="36">
        <f>'10-URATE-SEAS'!U144-'10-URATE-SEAS'!U143</f>
        <v>9.9999999999999645E-2</v>
      </c>
      <c r="V144" s="36">
        <f>'10-URATE-SEAS'!V144-'10-URATE-SEAS'!V143</f>
        <v>0.19999999999999929</v>
      </c>
      <c r="W144" s="36">
        <f>'10-URATE-SEAS'!W144-'10-URATE-SEAS'!W143</f>
        <v>0.19999999999999929</v>
      </c>
      <c r="X144" s="36">
        <f>'10-URATE-SEAS'!X144-'10-URATE-SEAS'!X143</f>
        <v>9.9999999999999645E-2</v>
      </c>
    </row>
    <row r="145" spans="1:24" x14ac:dyDescent="0.2">
      <c r="A145" s="31">
        <v>2011.7499999999893</v>
      </c>
      <c r="B145" s="36">
        <f>'10-URATE-SEAS'!B145-'10-URATE-SEAS'!B144</f>
        <v>0</v>
      </c>
      <c r="C145" s="36">
        <f>'10-URATE-SEAS'!C145-'10-URATE-SEAS'!C144</f>
        <v>0.5</v>
      </c>
      <c r="D145" s="36">
        <f>'10-URATE-SEAS'!D145-'10-URATE-SEAS'!D144</f>
        <v>9.9999999999999645E-2</v>
      </c>
      <c r="E145" s="36">
        <f>'10-URATE-SEAS'!E145-'10-URATE-SEAS'!E144</f>
        <v>0.30000000000000071</v>
      </c>
      <c r="F145" s="36">
        <f>'10-URATE-SEAS'!F145-'10-URATE-SEAS'!F144</f>
        <v>0.5</v>
      </c>
      <c r="G145" s="36">
        <f>'10-URATE-SEAS'!G145-'10-URATE-SEAS'!G144</f>
        <v>0.39999999999999858</v>
      </c>
      <c r="H145" s="36">
        <f>'10-URATE-SEAS'!H145-'10-URATE-SEAS'!H144</f>
        <v>0</v>
      </c>
      <c r="I145" s="36">
        <f>'10-URATE-SEAS'!I145-'10-URATE-SEAS'!I144</f>
        <v>-9.9999999999999645E-2</v>
      </c>
      <c r="J145" s="36">
        <f>'10-URATE-SEAS'!J145-'10-URATE-SEAS'!J144</f>
        <v>9.9999999999999645E-2</v>
      </c>
      <c r="K145" s="36">
        <f>'10-URATE-SEAS'!K145-'10-URATE-SEAS'!K144</f>
        <v>-9.9999999999999645E-2</v>
      </c>
      <c r="L145" s="36">
        <f>'10-URATE-SEAS'!L145-'10-URATE-SEAS'!L144</f>
        <v>0.29999999999999982</v>
      </c>
      <c r="M145" s="36">
        <f>'10-URATE-SEAS'!M145-'10-URATE-SEAS'!M144</f>
        <v>0</v>
      </c>
      <c r="N145" s="36">
        <f>'10-URATE-SEAS'!N145-'10-URATE-SEAS'!N144</f>
        <v>0.10000000000000142</v>
      </c>
      <c r="O145" s="36">
        <f>'10-URATE-SEAS'!O145-'10-URATE-SEAS'!O144</f>
        <v>0.10000000000000142</v>
      </c>
      <c r="P145" s="36">
        <f>'10-URATE-SEAS'!P145-'10-URATE-SEAS'!P144</f>
        <v>0.10000000000000142</v>
      </c>
      <c r="Q145" s="36">
        <f>'10-URATE-SEAS'!Q145-'10-URATE-SEAS'!Q144</f>
        <v>0.10000000000000142</v>
      </c>
      <c r="R145" s="36">
        <f>'10-URATE-SEAS'!R145-'10-URATE-SEAS'!R144</f>
        <v>0.20000000000000107</v>
      </c>
      <c r="S145" s="36">
        <f>'10-URATE-SEAS'!S145-'10-URATE-SEAS'!S144</f>
        <v>0.10000000000000142</v>
      </c>
      <c r="T145" s="36">
        <f>'10-URATE-SEAS'!T145-'10-URATE-SEAS'!T144</f>
        <v>0.20000000000000107</v>
      </c>
      <c r="U145" s="36">
        <f>'10-URATE-SEAS'!U145-'10-URATE-SEAS'!U144</f>
        <v>9.9999999999999645E-2</v>
      </c>
      <c r="V145" s="36">
        <f>'10-URATE-SEAS'!V145-'10-URATE-SEAS'!V144</f>
        <v>9.9999999999999645E-2</v>
      </c>
      <c r="W145" s="36">
        <f>'10-URATE-SEAS'!W145-'10-URATE-SEAS'!W144</f>
        <v>9.9999999999999645E-2</v>
      </c>
      <c r="X145" s="36">
        <f>'10-URATE-SEAS'!X145-'10-URATE-SEAS'!X144</f>
        <v>9.9999999999999645E-2</v>
      </c>
    </row>
    <row r="146" spans="1:24" x14ac:dyDescent="0.2">
      <c r="A146" s="31">
        <v>2011.8333333333226</v>
      </c>
      <c r="B146" s="36">
        <f>'10-URATE-SEAS'!B146-'10-URATE-SEAS'!B145</f>
        <v>-0.10000000000000053</v>
      </c>
      <c r="C146" s="36">
        <f>'10-URATE-SEAS'!C146-'10-URATE-SEAS'!C145</f>
        <v>0.30000000000000071</v>
      </c>
      <c r="D146" s="36">
        <f>'10-URATE-SEAS'!D146-'10-URATE-SEAS'!D145</f>
        <v>9.9999999999999645E-2</v>
      </c>
      <c r="E146" s="36">
        <f>'10-URATE-SEAS'!E146-'10-URATE-SEAS'!E145</f>
        <v>-0.10000000000000142</v>
      </c>
      <c r="F146" s="36">
        <f>'10-URATE-SEAS'!F146-'10-URATE-SEAS'!F145</f>
        <v>0.80000000000000071</v>
      </c>
      <c r="G146" s="36">
        <f>'10-URATE-SEAS'!G146-'10-URATE-SEAS'!G145</f>
        <v>0.19999999999999929</v>
      </c>
      <c r="H146" s="36">
        <f>'10-URATE-SEAS'!H146-'10-URATE-SEAS'!H145</f>
        <v>0.10000000000000142</v>
      </c>
      <c r="I146" s="36">
        <f>'10-URATE-SEAS'!I146-'10-URATE-SEAS'!I145</f>
        <v>-9.9999999999999645E-2</v>
      </c>
      <c r="J146" s="36">
        <f>'10-URATE-SEAS'!J146-'10-URATE-SEAS'!J145</f>
        <v>0.29999999999999982</v>
      </c>
      <c r="K146" s="36">
        <f>'10-URATE-SEAS'!K146-'10-URATE-SEAS'!K145</f>
        <v>-0.20000000000000018</v>
      </c>
      <c r="L146" s="36">
        <f>'10-URATE-SEAS'!L146-'10-URATE-SEAS'!L145</f>
        <v>0.20000000000000018</v>
      </c>
      <c r="M146" s="36">
        <f>'10-URATE-SEAS'!M146-'10-URATE-SEAS'!M145</f>
        <v>-0.10000000000000053</v>
      </c>
      <c r="N146" s="36">
        <f>'10-URATE-SEAS'!N146-'10-URATE-SEAS'!N145</f>
        <v>9.9999999999999645E-2</v>
      </c>
      <c r="O146" s="36">
        <f>'10-URATE-SEAS'!O146-'10-URATE-SEAS'!O145</f>
        <v>0</v>
      </c>
      <c r="P146" s="36">
        <f>'10-URATE-SEAS'!P146-'10-URATE-SEAS'!P145</f>
        <v>9.9999999999999645E-2</v>
      </c>
      <c r="Q146" s="36">
        <f>'10-URATE-SEAS'!Q146-'10-URATE-SEAS'!Q145</f>
        <v>9.9999999999999645E-2</v>
      </c>
      <c r="R146" s="36">
        <f>'10-URATE-SEAS'!R146-'10-URATE-SEAS'!R145</f>
        <v>0</v>
      </c>
      <c r="S146" s="36">
        <f>'10-URATE-SEAS'!S146-'10-URATE-SEAS'!S145</f>
        <v>9.9999999999999645E-2</v>
      </c>
      <c r="T146" s="36">
        <f>'10-URATE-SEAS'!T146-'10-URATE-SEAS'!T145</f>
        <v>0</v>
      </c>
      <c r="U146" s="36">
        <f>'10-URATE-SEAS'!U146-'10-URATE-SEAS'!U145</f>
        <v>0.10000000000000142</v>
      </c>
      <c r="V146" s="36">
        <f>'10-URATE-SEAS'!V146-'10-URATE-SEAS'!V145</f>
        <v>0.10000000000000142</v>
      </c>
      <c r="W146" s="36">
        <f>'10-URATE-SEAS'!W146-'10-URATE-SEAS'!W145</f>
        <v>0.10000000000000142</v>
      </c>
      <c r="X146" s="36">
        <f>'10-URATE-SEAS'!X146-'10-URATE-SEAS'!X145</f>
        <v>0.10000000000000142</v>
      </c>
    </row>
    <row r="147" spans="1:24" x14ac:dyDescent="0.2">
      <c r="A147" s="31">
        <v>2011.9166666666558</v>
      </c>
      <c r="B147" s="36">
        <f>'10-URATE-SEAS'!B147-'10-URATE-SEAS'!B146</f>
        <v>0</v>
      </c>
      <c r="C147" s="36">
        <f>'10-URATE-SEAS'!C147-'10-URATE-SEAS'!C146</f>
        <v>0.5</v>
      </c>
      <c r="D147" s="36">
        <f>'10-URATE-SEAS'!D147-'10-URATE-SEAS'!D146</f>
        <v>0</v>
      </c>
      <c r="E147" s="36">
        <f>'10-URATE-SEAS'!E147-'10-URATE-SEAS'!E146</f>
        <v>0.5</v>
      </c>
      <c r="F147" s="36">
        <f>'10-URATE-SEAS'!F147-'10-URATE-SEAS'!F146</f>
        <v>1.0999999999999979</v>
      </c>
      <c r="G147" s="36">
        <f>'10-URATE-SEAS'!G147-'10-URATE-SEAS'!G146</f>
        <v>0.30000000000000071</v>
      </c>
      <c r="H147" s="36">
        <f>'10-URATE-SEAS'!H147-'10-URATE-SEAS'!H146</f>
        <v>0</v>
      </c>
      <c r="I147" s="36">
        <f>'10-URATE-SEAS'!I147-'10-URATE-SEAS'!I146</f>
        <v>-0.10000000000000053</v>
      </c>
      <c r="J147" s="36">
        <f>'10-URATE-SEAS'!J147-'10-URATE-SEAS'!J146</f>
        <v>0.10000000000000053</v>
      </c>
      <c r="K147" s="36">
        <f>'10-URATE-SEAS'!K147-'10-URATE-SEAS'!K146</f>
        <v>0</v>
      </c>
      <c r="L147" s="36">
        <f>'10-URATE-SEAS'!L147-'10-URATE-SEAS'!L146</f>
        <v>0.10000000000000053</v>
      </c>
      <c r="M147" s="36">
        <f>'10-URATE-SEAS'!M147-'10-URATE-SEAS'!M146</f>
        <v>0</v>
      </c>
      <c r="N147" s="36">
        <f>'10-URATE-SEAS'!N147-'10-URATE-SEAS'!N146</f>
        <v>9.9999999999999645E-2</v>
      </c>
      <c r="O147" s="36">
        <f>'10-URATE-SEAS'!O147-'10-URATE-SEAS'!O146</f>
        <v>9.9999999999999645E-2</v>
      </c>
      <c r="P147" s="36">
        <f>'10-URATE-SEAS'!P147-'10-URATE-SEAS'!P146</f>
        <v>9.9999999999999645E-2</v>
      </c>
      <c r="Q147" s="36">
        <f>'10-URATE-SEAS'!Q147-'10-URATE-SEAS'!Q146</f>
        <v>9.9999999999999645E-2</v>
      </c>
      <c r="R147" s="36">
        <f>'10-URATE-SEAS'!R147-'10-URATE-SEAS'!R146</f>
        <v>0.19999999999999929</v>
      </c>
      <c r="S147" s="36">
        <f>'10-URATE-SEAS'!S147-'10-URATE-SEAS'!S146</f>
        <v>9.9999999999999645E-2</v>
      </c>
      <c r="T147" s="36">
        <f>'10-URATE-SEAS'!T147-'10-URATE-SEAS'!T146</f>
        <v>0.19999999999999929</v>
      </c>
      <c r="U147" s="36">
        <f>'10-URATE-SEAS'!U147-'10-URATE-SEAS'!U146</f>
        <v>0.19999999999999929</v>
      </c>
      <c r="V147" s="36">
        <f>'10-URATE-SEAS'!V147-'10-URATE-SEAS'!V146</f>
        <v>9.9999999999999645E-2</v>
      </c>
      <c r="W147" s="36">
        <f>'10-URATE-SEAS'!W147-'10-URATE-SEAS'!W146</f>
        <v>0.19999999999999929</v>
      </c>
      <c r="X147" s="36">
        <f>'10-URATE-SEAS'!X147-'10-URATE-SEAS'!X146</f>
        <v>0.19999999999999929</v>
      </c>
    </row>
    <row r="148" spans="1:24" x14ac:dyDescent="0.2">
      <c r="A148" s="31">
        <v>2011.9999999999891</v>
      </c>
      <c r="B148" s="36">
        <f>'10-URATE-SEAS'!B148-'10-URATE-SEAS'!B147</f>
        <v>-9.9999999999999645E-2</v>
      </c>
      <c r="C148" s="36">
        <f>'10-URATE-SEAS'!C148-'10-URATE-SEAS'!C147</f>
        <v>0.5</v>
      </c>
      <c r="D148" s="36">
        <f>'10-URATE-SEAS'!D148-'10-URATE-SEAS'!D147</f>
        <v>-9.9999999999999645E-2</v>
      </c>
      <c r="E148" s="36">
        <f>'10-URATE-SEAS'!E148-'10-URATE-SEAS'!E147</f>
        <v>0.20000000000000107</v>
      </c>
      <c r="F148" s="36">
        <f>'10-URATE-SEAS'!F148-'10-URATE-SEAS'!F147</f>
        <v>0.80000000000000071</v>
      </c>
      <c r="G148" s="36">
        <f>'10-URATE-SEAS'!G148-'10-URATE-SEAS'!G147</f>
        <v>0.19999999999999929</v>
      </c>
      <c r="H148" s="36">
        <f>'10-URATE-SEAS'!H148-'10-URATE-SEAS'!H147</f>
        <v>9.9999999999999645E-2</v>
      </c>
      <c r="I148" s="36">
        <f>'10-URATE-SEAS'!I148-'10-URATE-SEAS'!I147</f>
        <v>-9.9999999999999645E-2</v>
      </c>
      <c r="J148" s="36">
        <f>'10-URATE-SEAS'!J148-'10-URATE-SEAS'!J147</f>
        <v>0</v>
      </c>
      <c r="K148" s="36">
        <f>'10-URATE-SEAS'!K148-'10-URATE-SEAS'!K147</f>
        <v>0.10000000000000053</v>
      </c>
      <c r="L148" s="36">
        <f>'10-URATE-SEAS'!L148-'10-URATE-SEAS'!L147</f>
        <v>-0.30000000000000071</v>
      </c>
      <c r="M148" s="36">
        <f>'10-URATE-SEAS'!M148-'10-URATE-SEAS'!M147</f>
        <v>-9.9999999999999645E-2</v>
      </c>
      <c r="N148" s="36">
        <f>'10-URATE-SEAS'!N148-'10-URATE-SEAS'!N147</f>
        <v>0</v>
      </c>
      <c r="O148" s="36">
        <f>'10-URATE-SEAS'!O148-'10-URATE-SEAS'!O147</f>
        <v>9.9999999999999645E-2</v>
      </c>
      <c r="P148" s="36">
        <f>'10-URATE-SEAS'!P148-'10-URATE-SEAS'!P147</f>
        <v>9.9999999999999645E-2</v>
      </c>
      <c r="Q148" s="36">
        <f>'10-URATE-SEAS'!Q148-'10-URATE-SEAS'!Q147</f>
        <v>0</v>
      </c>
      <c r="R148" s="36">
        <f>'10-URATE-SEAS'!R148-'10-URATE-SEAS'!R147</f>
        <v>9.9999999999999645E-2</v>
      </c>
      <c r="S148" s="36">
        <f>'10-URATE-SEAS'!S148-'10-URATE-SEAS'!S147</f>
        <v>9.9999999999999645E-2</v>
      </c>
      <c r="T148" s="36">
        <f>'10-URATE-SEAS'!T148-'10-URATE-SEAS'!T147</f>
        <v>9.9999999999999645E-2</v>
      </c>
      <c r="U148" s="36">
        <f>'10-URATE-SEAS'!U148-'10-URATE-SEAS'!U147</f>
        <v>9.9999999999999645E-2</v>
      </c>
      <c r="V148" s="36">
        <f>'10-URATE-SEAS'!V148-'10-URATE-SEAS'!V147</f>
        <v>9.9999999999999645E-2</v>
      </c>
      <c r="W148" s="36">
        <f>'10-URATE-SEAS'!W148-'10-URATE-SEAS'!W147</f>
        <v>0</v>
      </c>
      <c r="X148" s="36">
        <f>'10-URATE-SEAS'!X148-'10-URATE-SEAS'!X147</f>
        <v>0</v>
      </c>
    </row>
    <row r="149" spans="1:24" x14ac:dyDescent="0.2">
      <c r="A149" s="31">
        <v>2012.0833333333223</v>
      </c>
      <c r="B149" s="36">
        <f>'10-URATE-SEAS'!B149-'10-URATE-SEAS'!B148</f>
        <v>0</v>
      </c>
      <c r="C149" s="36">
        <f>'10-URATE-SEAS'!C149-'10-URATE-SEAS'!C148</f>
        <v>0</v>
      </c>
      <c r="D149" s="36">
        <f>'10-URATE-SEAS'!D149-'10-URATE-SEAS'!D148</f>
        <v>9.9999999999999645E-2</v>
      </c>
      <c r="E149" s="36">
        <f>'10-URATE-SEAS'!E149-'10-URATE-SEAS'!E148</f>
        <v>0.19999999999999929</v>
      </c>
      <c r="F149" s="36">
        <f>'10-URATE-SEAS'!F149-'10-URATE-SEAS'!F148</f>
        <v>0.30000000000000071</v>
      </c>
      <c r="G149" s="36">
        <f>'10-URATE-SEAS'!G149-'10-URATE-SEAS'!G148</f>
        <v>0.30000000000000071</v>
      </c>
      <c r="H149" s="36">
        <f>'10-URATE-SEAS'!H149-'10-URATE-SEAS'!H148</f>
        <v>0</v>
      </c>
      <c r="I149" s="36">
        <f>'10-URATE-SEAS'!I149-'10-URATE-SEAS'!I148</f>
        <v>0</v>
      </c>
      <c r="J149" s="36">
        <f>'10-URATE-SEAS'!J149-'10-URATE-SEAS'!J148</f>
        <v>9.9999999999999645E-2</v>
      </c>
      <c r="K149" s="36">
        <f>'10-URATE-SEAS'!K149-'10-URATE-SEAS'!K148</f>
        <v>0</v>
      </c>
      <c r="L149" s="36">
        <f>'10-URATE-SEAS'!L149-'10-URATE-SEAS'!L148</f>
        <v>-9.9999999999999645E-2</v>
      </c>
      <c r="M149" s="36">
        <f>'10-URATE-SEAS'!M149-'10-URATE-SEAS'!M148</f>
        <v>0</v>
      </c>
      <c r="N149" s="36">
        <f>'10-URATE-SEAS'!N149-'10-URATE-SEAS'!N148</f>
        <v>9.9999999999999645E-2</v>
      </c>
      <c r="O149" s="36">
        <f>'10-URATE-SEAS'!O149-'10-URATE-SEAS'!O148</f>
        <v>0</v>
      </c>
      <c r="P149" s="36">
        <f>'10-URATE-SEAS'!P149-'10-URATE-SEAS'!P148</f>
        <v>0</v>
      </c>
      <c r="Q149" s="36">
        <f>'10-URATE-SEAS'!Q149-'10-URATE-SEAS'!Q148</f>
        <v>9.9999999999999645E-2</v>
      </c>
      <c r="R149" s="36">
        <f>'10-URATE-SEAS'!R149-'10-URATE-SEAS'!R148</f>
        <v>9.9999999999999645E-2</v>
      </c>
      <c r="S149" s="36">
        <f>'10-URATE-SEAS'!S149-'10-URATE-SEAS'!S148</f>
        <v>9.9999999999999645E-2</v>
      </c>
      <c r="T149" s="36">
        <f>'10-URATE-SEAS'!T149-'10-URATE-SEAS'!T148</f>
        <v>9.9999999999999645E-2</v>
      </c>
      <c r="U149" s="36">
        <f>'10-URATE-SEAS'!U149-'10-URATE-SEAS'!U148</f>
        <v>9.9999999999999645E-2</v>
      </c>
      <c r="V149" s="36">
        <f>'10-URATE-SEAS'!V149-'10-URATE-SEAS'!V148</f>
        <v>9.9999999999999645E-2</v>
      </c>
      <c r="W149" s="36">
        <f>'10-URATE-SEAS'!W149-'10-URATE-SEAS'!W148</f>
        <v>9.9999999999999645E-2</v>
      </c>
      <c r="X149" s="36">
        <f>'10-URATE-SEAS'!X149-'10-URATE-SEAS'!X148</f>
        <v>9.9999999999999645E-2</v>
      </c>
    </row>
    <row r="150" spans="1:24" x14ac:dyDescent="0.2">
      <c r="A150" s="31">
        <v>2012.1666666666556</v>
      </c>
      <c r="B150" s="36">
        <f>'10-URATE-SEAS'!B150-'10-URATE-SEAS'!B149</f>
        <v>0</v>
      </c>
      <c r="C150" s="36">
        <f>'10-URATE-SEAS'!C150-'10-URATE-SEAS'!C149</f>
        <v>0.30000000000000071</v>
      </c>
      <c r="D150" s="36">
        <f>'10-URATE-SEAS'!D150-'10-URATE-SEAS'!D149</f>
        <v>0</v>
      </c>
      <c r="E150" s="36">
        <f>'10-URATE-SEAS'!E150-'10-URATE-SEAS'!E149</f>
        <v>0.5</v>
      </c>
      <c r="F150" s="36">
        <f>'10-URATE-SEAS'!F150-'10-URATE-SEAS'!F149</f>
        <v>0.30000000000000071</v>
      </c>
      <c r="G150" s="36">
        <f>'10-URATE-SEAS'!G150-'10-URATE-SEAS'!G149</f>
        <v>0.30000000000000071</v>
      </c>
      <c r="H150" s="36">
        <f>'10-URATE-SEAS'!H150-'10-URATE-SEAS'!H149</f>
        <v>0</v>
      </c>
      <c r="I150" s="36">
        <f>'10-URATE-SEAS'!I150-'10-URATE-SEAS'!I149</f>
        <v>0</v>
      </c>
      <c r="J150" s="36">
        <f>'10-URATE-SEAS'!J150-'10-URATE-SEAS'!J149</f>
        <v>-9.9999999999999645E-2</v>
      </c>
      <c r="K150" s="36">
        <f>'10-URATE-SEAS'!K150-'10-URATE-SEAS'!K149</f>
        <v>0</v>
      </c>
      <c r="L150" s="36">
        <f>'10-URATE-SEAS'!L150-'10-URATE-SEAS'!L149</f>
        <v>9.9999999999999645E-2</v>
      </c>
      <c r="M150" s="36">
        <f>'10-URATE-SEAS'!M150-'10-URATE-SEAS'!M149</f>
        <v>0</v>
      </c>
      <c r="N150" s="36">
        <f>'10-URATE-SEAS'!N150-'10-URATE-SEAS'!N149</f>
        <v>9.9999999999999645E-2</v>
      </c>
      <c r="O150" s="36">
        <f>'10-URATE-SEAS'!O150-'10-URATE-SEAS'!O149</f>
        <v>9.9999999999999645E-2</v>
      </c>
      <c r="P150" s="36">
        <f>'10-URATE-SEAS'!P150-'10-URATE-SEAS'!P149</f>
        <v>9.9999999999999645E-2</v>
      </c>
      <c r="Q150" s="36">
        <f>'10-URATE-SEAS'!Q150-'10-URATE-SEAS'!Q149</f>
        <v>9.9999999999999645E-2</v>
      </c>
      <c r="R150" s="36">
        <f>'10-URATE-SEAS'!R150-'10-URATE-SEAS'!R149</f>
        <v>0.10000000000000142</v>
      </c>
      <c r="S150" s="36">
        <f>'10-URATE-SEAS'!S150-'10-URATE-SEAS'!S149</f>
        <v>0.20000000000000107</v>
      </c>
      <c r="T150" s="36">
        <f>'10-URATE-SEAS'!T150-'10-URATE-SEAS'!T149</f>
        <v>0.10000000000000142</v>
      </c>
      <c r="U150" s="36">
        <f>'10-URATE-SEAS'!U150-'10-URATE-SEAS'!U149</f>
        <v>0.10000000000000142</v>
      </c>
      <c r="V150" s="36">
        <f>'10-URATE-SEAS'!V150-'10-URATE-SEAS'!V149</f>
        <v>0.20000000000000107</v>
      </c>
      <c r="W150" s="36">
        <f>'10-URATE-SEAS'!W150-'10-URATE-SEAS'!W149</f>
        <v>0.20000000000000107</v>
      </c>
      <c r="X150" s="36">
        <f>'10-URATE-SEAS'!X150-'10-URATE-SEAS'!X149</f>
        <v>0.20000000000000107</v>
      </c>
    </row>
    <row r="151" spans="1:24" x14ac:dyDescent="0.2">
      <c r="A151" s="31">
        <v>2012.2499999999889</v>
      </c>
      <c r="B151" s="36">
        <f>'10-URATE-SEAS'!B151-'10-URATE-SEAS'!B150</f>
        <v>-9.9999999999999645E-2</v>
      </c>
      <c r="C151" s="36">
        <f>'10-URATE-SEAS'!C151-'10-URATE-SEAS'!C150</f>
        <v>0.39999999999999858</v>
      </c>
      <c r="D151" s="36">
        <f>'10-URATE-SEAS'!D151-'10-URATE-SEAS'!D150</f>
        <v>-9.9999999999999645E-2</v>
      </c>
      <c r="E151" s="36">
        <f>'10-URATE-SEAS'!E151-'10-URATE-SEAS'!E150</f>
        <v>0.5</v>
      </c>
      <c r="F151" s="36">
        <f>'10-URATE-SEAS'!F151-'10-URATE-SEAS'!F150</f>
        <v>0.30000000000000071</v>
      </c>
      <c r="G151" s="36">
        <f>'10-URATE-SEAS'!G151-'10-URATE-SEAS'!G150</f>
        <v>0.30000000000000071</v>
      </c>
      <c r="H151" s="36">
        <f>'10-URATE-SEAS'!H151-'10-URATE-SEAS'!H150</f>
        <v>9.9999999999999645E-2</v>
      </c>
      <c r="I151" s="36">
        <f>'10-URATE-SEAS'!I151-'10-URATE-SEAS'!I150</f>
        <v>9.9999999999999645E-2</v>
      </c>
      <c r="J151" s="36">
        <f>'10-URATE-SEAS'!J151-'10-URATE-SEAS'!J150</f>
        <v>9.9999999999999645E-2</v>
      </c>
      <c r="K151" s="36">
        <f>'10-URATE-SEAS'!K151-'10-URATE-SEAS'!K150</f>
        <v>9.9999999999999645E-2</v>
      </c>
      <c r="L151" s="36">
        <f>'10-URATE-SEAS'!L151-'10-URATE-SEAS'!L150</f>
        <v>0.10000000000000053</v>
      </c>
      <c r="M151" s="36">
        <f>'10-URATE-SEAS'!M151-'10-URATE-SEAS'!M150</f>
        <v>0</v>
      </c>
      <c r="N151" s="36">
        <f>'10-URATE-SEAS'!N151-'10-URATE-SEAS'!N150</f>
        <v>0.10000000000000142</v>
      </c>
      <c r="O151" s="36">
        <f>'10-URATE-SEAS'!O151-'10-URATE-SEAS'!O150</f>
        <v>9.9999999999999645E-2</v>
      </c>
      <c r="P151" s="36">
        <f>'10-URATE-SEAS'!P151-'10-URATE-SEAS'!P150</f>
        <v>0.10000000000000142</v>
      </c>
      <c r="Q151" s="36">
        <f>'10-URATE-SEAS'!Q151-'10-URATE-SEAS'!Q150</f>
        <v>0.10000000000000142</v>
      </c>
      <c r="R151" s="36">
        <f>'10-URATE-SEAS'!R151-'10-URATE-SEAS'!R150</f>
        <v>0.19999999999999929</v>
      </c>
      <c r="S151" s="36">
        <f>'10-URATE-SEAS'!S151-'10-URATE-SEAS'!S150</f>
        <v>9.9999999999999645E-2</v>
      </c>
      <c r="T151" s="36">
        <f>'10-URATE-SEAS'!T151-'10-URATE-SEAS'!T150</f>
        <v>0.19999999999999929</v>
      </c>
      <c r="U151" s="36">
        <f>'10-URATE-SEAS'!U151-'10-URATE-SEAS'!U150</f>
        <v>0.19999999999999929</v>
      </c>
      <c r="V151" s="36">
        <f>'10-URATE-SEAS'!V151-'10-URATE-SEAS'!V150</f>
        <v>9.9999999999999645E-2</v>
      </c>
      <c r="W151" s="36">
        <f>'10-URATE-SEAS'!W151-'10-URATE-SEAS'!W150</f>
        <v>9.9999999999999645E-2</v>
      </c>
      <c r="X151" s="36">
        <f>'10-URATE-SEAS'!X151-'10-URATE-SEAS'!X150</f>
        <v>0.19999999999999929</v>
      </c>
    </row>
    <row r="152" spans="1:24" x14ac:dyDescent="0.2">
      <c r="A152" s="31">
        <v>2012.3333333333221</v>
      </c>
      <c r="B152" s="36">
        <f>'10-URATE-SEAS'!B152-'10-URATE-SEAS'!B151</f>
        <v>0</v>
      </c>
      <c r="C152" s="36">
        <f>'10-URATE-SEAS'!C152-'10-URATE-SEAS'!C151</f>
        <v>0.20000000000000107</v>
      </c>
      <c r="D152" s="36">
        <f>'10-URATE-SEAS'!D152-'10-URATE-SEAS'!D151</f>
        <v>-0.19999999999999929</v>
      </c>
      <c r="E152" s="36">
        <f>'10-URATE-SEAS'!E152-'10-URATE-SEAS'!E151</f>
        <v>9.9999999999999645E-2</v>
      </c>
      <c r="F152" s="36">
        <f>'10-URATE-SEAS'!F152-'10-URATE-SEAS'!F151</f>
        <v>0.69999999999999929</v>
      </c>
      <c r="G152" s="36">
        <f>'10-URATE-SEAS'!G152-'10-URATE-SEAS'!G151</f>
        <v>0.39999999999999858</v>
      </c>
      <c r="H152" s="36">
        <f>'10-URATE-SEAS'!H152-'10-URATE-SEAS'!H151</f>
        <v>9.9999999999999645E-2</v>
      </c>
      <c r="I152" s="36">
        <f>'10-URATE-SEAS'!I152-'10-URATE-SEAS'!I151</f>
        <v>0.20000000000000018</v>
      </c>
      <c r="J152" s="36">
        <f>'10-URATE-SEAS'!J152-'10-URATE-SEAS'!J151</f>
        <v>0.20000000000000018</v>
      </c>
      <c r="K152" s="36">
        <f>'10-URATE-SEAS'!K152-'10-URATE-SEAS'!K151</f>
        <v>0</v>
      </c>
      <c r="L152" s="36">
        <f>'10-URATE-SEAS'!L152-'10-URATE-SEAS'!L151</f>
        <v>0</v>
      </c>
      <c r="M152" s="36">
        <f>'10-URATE-SEAS'!M152-'10-URATE-SEAS'!M151</f>
        <v>9.9999999999999645E-2</v>
      </c>
      <c r="N152" s="36">
        <f>'10-URATE-SEAS'!N152-'10-URATE-SEAS'!N151</f>
        <v>0</v>
      </c>
      <c r="O152" s="36">
        <f>'10-URATE-SEAS'!O152-'10-URATE-SEAS'!O151</f>
        <v>0.10000000000000142</v>
      </c>
      <c r="P152" s="36">
        <f>'10-URATE-SEAS'!P152-'10-URATE-SEAS'!P151</f>
        <v>9.9999999999999645E-2</v>
      </c>
      <c r="Q152" s="36">
        <f>'10-URATE-SEAS'!Q152-'10-URATE-SEAS'!Q151</f>
        <v>9.9999999999999645E-2</v>
      </c>
      <c r="R152" s="36">
        <f>'10-URATE-SEAS'!R152-'10-URATE-SEAS'!R151</f>
        <v>9.9999999999999645E-2</v>
      </c>
      <c r="S152" s="36">
        <f>'10-URATE-SEAS'!S152-'10-URATE-SEAS'!S151</f>
        <v>0.19999999999999929</v>
      </c>
      <c r="T152" s="36">
        <f>'10-URATE-SEAS'!T152-'10-URATE-SEAS'!T151</f>
        <v>9.9999999999999645E-2</v>
      </c>
      <c r="U152" s="36">
        <f>'10-URATE-SEAS'!U152-'10-URATE-SEAS'!U151</f>
        <v>9.9999999999999645E-2</v>
      </c>
      <c r="V152" s="36">
        <f>'10-URATE-SEAS'!V152-'10-URATE-SEAS'!V151</f>
        <v>0.19999999999999929</v>
      </c>
      <c r="W152" s="36">
        <f>'10-URATE-SEAS'!W152-'10-URATE-SEAS'!W151</f>
        <v>0.19999999999999929</v>
      </c>
      <c r="X152" s="36">
        <f>'10-URATE-SEAS'!X152-'10-URATE-SEAS'!X151</f>
        <v>9.9999999999999645E-2</v>
      </c>
    </row>
    <row r="153" spans="1:24" x14ac:dyDescent="0.2">
      <c r="A153" s="31">
        <v>2012.4166666666554</v>
      </c>
      <c r="B153" s="36">
        <f>'10-URATE-SEAS'!B153-'10-URATE-SEAS'!B152</f>
        <v>0</v>
      </c>
      <c r="C153" s="36">
        <f>'10-URATE-SEAS'!C153-'10-URATE-SEAS'!C152</f>
        <v>-9.9999999999999645E-2</v>
      </c>
      <c r="D153" s="36">
        <f>'10-URATE-SEAS'!D153-'10-URATE-SEAS'!D152</f>
        <v>0</v>
      </c>
      <c r="E153" s="36">
        <f>'10-URATE-SEAS'!E153-'10-URATE-SEAS'!E152</f>
        <v>-0.19999999999999929</v>
      </c>
      <c r="F153" s="36">
        <f>'10-URATE-SEAS'!F153-'10-URATE-SEAS'!F152</f>
        <v>0.69999999999999929</v>
      </c>
      <c r="G153" s="36">
        <f>'10-URATE-SEAS'!G153-'10-URATE-SEAS'!G152</f>
        <v>0.40000000000000213</v>
      </c>
      <c r="H153" s="36">
        <f>'10-URATE-SEAS'!H153-'10-URATE-SEAS'!H152</f>
        <v>0.20000000000000107</v>
      </c>
      <c r="I153" s="36">
        <f>'10-URATE-SEAS'!I153-'10-URATE-SEAS'!I152</f>
        <v>9.9999999999999645E-2</v>
      </c>
      <c r="J153" s="36">
        <f>'10-URATE-SEAS'!J153-'10-URATE-SEAS'!J152</f>
        <v>-0.10000000000000053</v>
      </c>
      <c r="K153" s="36">
        <f>'10-URATE-SEAS'!K153-'10-URATE-SEAS'!K152</f>
        <v>9.9999999999999645E-2</v>
      </c>
      <c r="L153" s="36">
        <f>'10-URATE-SEAS'!L153-'10-URATE-SEAS'!L152</f>
        <v>0.20000000000000018</v>
      </c>
      <c r="M153" s="36">
        <f>'10-URATE-SEAS'!M153-'10-URATE-SEAS'!M152</f>
        <v>0.10000000000000053</v>
      </c>
      <c r="N153" s="36">
        <f>'10-URATE-SEAS'!N153-'10-URATE-SEAS'!N152</f>
        <v>9.9999999999999645E-2</v>
      </c>
      <c r="O153" s="36">
        <f>'10-URATE-SEAS'!O153-'10-URATE-SEAS'!O152</f>
        <v>9.9999999999999645E-2</v>
      </c>
      <c r="P153" s="36">
        <f>'10-URATE-SEAS'!P153-'10-URATE-SEAS'!P152</f>
        <v>9.9999999999999645E-2</v>
      </c>
      <c r="Q153" s="36">
        <f>'10-URATE-SEAS'!Q153-'10-URATE-SEAS'!Q152</f>
        <v>9.9999999999999645E-2</v>
      </c>
      <c r="R153" s="36">
        <f>'10-URATE-SEAS'!R153-'10-URATE-SEAS'!R152</f>
        <v>9.9999999999999645E-2</v>
      </c>
      <c r="S153" s="36">
        <f>'10-URATE-SEAS'!S153-'10-URATE-SEAS'!S152</f>
        <v>0</v>
      </c>
      <c r="T153" s="36">
        <f>'10-URATE-SEAS'!T153-'10-URATE-SEAS'!T152</f>
        <v>9.9999999999999645E-2</v>
      </c>
      <c r="U153" s="36">
        <f>'10-URATE-SEAS'!U153-'10-URATE-SEAS'!U152</f>
        <v>9.9999999999999645E-2</v>
      </c>
      <c r="V153" s="36">
        <f>'10-URATE-SEAS'!V153-'10-URATE-SEAS'!V152</f>
        <v>9.9999999999999645E-2</v>
      </c>
      <c r="W153" s="36">
        <f>'10-URATE-SEAS'!W153-'10-URATE-SEAS'!W152</f>
        <v>9.9999999999999645E-2</v>
      </c>
      <c r="X153" s="36">
        <f>'10-URATE-SEAS'!X153-'10-URATE-SEAS'!X152</f>
        <v>9.9999999999999645E-2</v>
      </c>
    </row>
    <row r="154" spans="1:24" x14ac:dyDescent="0.2">
      <c r="A154" s="31">
        <v>2012.4999999999886</v>
      </c>
      <c r="B154" s="36">
        <f>'10-URATE-SEAS'!B154-'10-URATE-SEAS'!B153</f>
        <v>0</v>
      </c>
      <c r="C154" s="36">
        <f>'10-URATE-SEAS'!C154-'10-URATE-SEAS'!C153</f>
        <v>0</v>
      </c>
      <c r="D154" s="36">
        <f>'10-URATE-SEAS'!D154-'10-URATE-SEAS'!D153</f>
        <v>0</v>
      </c>
      <c r="E154" s="36">
        <f>'10-URATE-SEAS'!E154-'10-URATE-SEAS'!E153</f>
        <v>0.30000000000000071</v>
      </c>
      <c r="F154" s="36">
        <f>'10-URATE-SEAS'!F154-'10-URATE-SEAS'!F153</f>
        <v>0.80000000000000071</v>
      </c>
      <c r="G154" s="36">
        <f>'10-URATE-SEAS'!G154-'10-URATE-SEAS'!G153</f>
        <v>0.19999999999999929</v>
      </c>
      <c r="H154" s="36">
        <f>'10-URATE-SEAS'!H154-'10-URATE-SEAS'!H153</f>
        <v>0</v>
      </c>
      <c r="I154" s="36">
        <f>'10-URATE-SEAS'!I154-'10-URATE-SEAS'!I153</f>
        <v>0</v>
      </c>
      <c r="J154" s="36">
        <f>'10-URATE-SEAS'!J154-'10-URATE-SEAS'!J153</f>
        <v>0</v>
      </c>
      <c r="K154" s="36">
        <f>'10-URATE-SEAS'!K154-'10-URATE-SEAS'!K153</f>
        <v>0</v>
      </c>
      <c r="L154" s="36">
        <f>'10-URATE-SEAS'!L154-'10-URATE-SEAS'!L153</f>
        <v>0.19999999999999929</v>
      </c>
      <c r="M154" s="36">
        <f>'10-URATE-SEAS'!M154-'10-URATE-SEAS'!M153</f>
        <v>9.9999999999999645E-2</v>
      </c>
      <c r="N154" s="36">
        <f>'10-URATE-SEAS'!N154-'10-URATE-SEAS'!N153</f>
        <v>9.9999999999999645E-2</v>
      </c>
      <c r="O154" s="36">
        <f>'10-URATE-SEAS'!O154-'10-URATE-SEAS'!O153</f>
        <v>0</v>
      </c>
      <c r="P154" s="36">
        <f>'10-URATE-SEAS'!P154-'10-URATE-SEAS'!P153</f>
        <v>0</v>
      </c>
      <c r="Q154" s="36">
        <f>'10-URATE-SEAS'!Q154-'10-URATE-SEAS'!Q153</f>
        <v>9.9999999999999645E-2</v>
      </c>
      <c r="R154" s="36">
        <f>'10-URATE-SEAS'!R154-'10-URATE-SEAS'!R153</f>
        <v>0.10000000000000142</v>
      </c>
      <c r="S154" s="36">
        <f>'10-URATE-SEAS'!S154-'10-URATE-SEAS'!S153</f>
        <v>0.10000000000000142</v>
      </c>
      <c r="T154" s="36">
        <f>'10-URATE-SEAS'!T154-'10-URATE-SEAS'!T153</f>
        <v>0.10000000000000142</v>
      </c>
      <c r="U154" s="36">
        <f>'10-URATE-SEAS'!U154-'10-URATE-SEAS'!U153</f>
        <v>0.10000000000000142</v>
      </c>
      <c r="V154" s="36">
        <f>'10-URATE-SEAS'!V154-'10-URATE-SEAS'!V153</f>
        <v>0.10000000000000142</v>
      </c>
      <c r="W154" s="36">
        <f>'10-URATE-SEAS'!W154-'10-URATE-SEAS'!W153</f>
        <v>0.10000000000000142</v>
      </c>
      <c r="X154" s="36">
        <f>'10-URATE-SEAS'!X154-'10-URATE-SEAS'!X153</f>
        <v>0.10000000000000142</v>
      </c>
    </row>
    <row r="155" spans="1:24" x14ac:dyDescent="0.2">
      <c r="A155" s="31">
        <v>2012.5833333333219</v>
      </c>
      <c r="B155" s="36">
        <f>'10-URATE-SEAS'!B155-'10-URATE-SEAS'!B154</f>
        <v>0</v>
      </c>
      <c r="C155" s="36">
        <f>'10-URATE-SEAS'!C155-'10-URATE-SEAS'!C154</f>
        <v>9.9999999999999645E-2</v>
      </c>
      <c r="D155" s="36">
        <f>'10-URATE-SEAS'!D155-'10-URATE-SEAS'!D154</f>
        <v>0</v>
      </c>
      <c r="E155" s="36">
        <f>'10-URATE-SEAS'!E155-'10-URATE-SEAS'!E154</f>
        <v>9.9999999999999645E-2</v>
      </c>
      <c r="F155" s="36">
        <f>'10-URATE-SEAS'!F155-'10-URATE-SEAS'!F154</f>
        <v>0.30000000000000071</v>
      </c>
      <c r="G155" s="36">
        <f>'10-URATE-SEAS'!G155-'10-URATE-SEAS'!G154</f>
        <v>0.30000000000000071</v>
      </c>
      <c r="H155" s="36">
        <f>'10-URATE-SEAS'!H155-'10-URATE-SEAS'!H154</f>
        <v>0</v>
      </c>
      <c r="I155" s="36">
        <f>'10-URATE-SEAS'!I155-'10-URATE-SEAS'!I154</f>
        <v>-0.19999999999999929</v>
      </c>
      <c r="J155" s="36">
        <f>'10-URATE-SEAS'!J155-'10-URATE-SEAS'!J154</f>
        <v>0.20000000000000018</v>
      </c>
      <c r="K155" s="36">
        <f>'10-URATE-SEAS'!K155-'10-URATE-SEAS'!K154</f>
        <v>-9.9999999999999645E-2</v>
      </c>
      <c r="L155" s="36">
        <f>'10-URATE-SEAS'!L155-'10-URATE-SEAS'!L154</f>
        <v>0</v>
      </c>
      <c r="M155" s="36">
        <f>'10-URATE-SEAS'!M155-'10-URATE-SEAS'!M154</f>
        <v>0</v>
      </c>
      <c r="N155" s="36">
        <f>'10-URATE-SEAS'!N155-'10-URATE-SEAS'!N154</f>
        <v>0</v>
      </c>
      <c r="O155" s="36">
        <f>'10-URATE-SEAS'!O155-'10-URATE-SEAS'!O154</f>
        <v>9.9999999999999645E-2</v>
      </c>
      <c r="P155" s="36">
        <f>'10-URATE-SEAS'!P155-'10-URATE-SEAS'!P154</f>
        <v>9.9999999999999645E-2</v>
      </c>
      <c r="Q155" s="36">
        <f>'10-URATE-SEAS'!Q155-'10-URATE-SEAS'!Q154</f>
        <v>0</v>
      </c>
      <c r="R155" s="36">
        <f>'10-URATE-SEAS'!R155-'10-URATE-SEAS'!R154</f>
        <v>9.9999999999999645E-2</v>
      </c>
      <c r="S155" s="36">
        <f>'10-URATE-SEAS'!S155-'10-URATE-SEAS'!S154</f>
        <v>9.9999999999999645E-2</v>
      </c>
      <c r="T155" s="36">
        <f>'10-URATE-SEAS'!T155-'10-URATE-SEAS'!T154</f>
        <v>9.9999999999999645E-2</v>
      </c>
      <c r="U155" s="36">
        <f>'10-URATE-SEAS'!U155-'10-URATE-SEAS'!U154</f>
        <v>9.9999999999999645E-2</v>
      </c>
      <c r="V155" s="36">
        <f>'10-URATE-SEAS'!V155-'10-URATE-SEAS'!V154</f>
        <v>0</v>
      </c>
      <c r="W155" s="36">
        <f>'10-URATE-SEAS'!W155-'10-URATE-SEAS'!W154</f>
        <v>0</v>
      </c>
      <c r="X155" s="36">
        <f>'10-URATE-SEAS'!X155-'10-URATE-SEAS'!X154</f>
        <v>9.9999999999999645E-2</v>
      </c>
    </row>
    <row r="156" spans="1:24" x14ac:dyDescent="0.2">
      <c r="A156" s="31">
        <v>2012.6666666666551</v>
      </c>
      <c r="B156" s="36">
        <f>'10-URATE-SEAS'!B156-'10-URATE-SEAS'!B155</f>
        <v>-0.10000000000000053</v>
      </c>
      <c r="C156" s="36">
        <f>'10-URATE-SEAS'!C156-'10-URATE-SEAS'!C155</f>
        <v>0.70000000000000107</v>
      </c>
      <c r="D156" s="36">
        <f>'10-URATE-SEAS'!D156-'10-URATE-SEAS'!D155</f>
        <v>0</v>
      </c>
      <c r="E156" s="36">
        <f>'10-URATE-SEAS'!E156-'10-URATE-SEAS'!E155</f>
        <v>-0.20000000000000107</v>
      </c>
      <c r="F156" s="36">
        <f>'10-URATE-SEAS'!F156-'10-URATE-SEAS'!F155</f>
        <v>0.39999999999999858</v>
      </c>
      <c r="G156" s="36">
        <f>'10-URATE-SEAS'!G156-'10-URATE-SEAS'!G155</f>
        <v>0.19999999999999929</v>
      </c>
      <c r="H156" s="36">
        <f>'10-URATE-SEAS'!H156-'10-URATE-SEAS'!H155</f>
        <v>0</v>
      </c>
      <c r="I156" s="36">
        <f>'10-URATE-SEAS'!I156-'10-URATE-SEAS'!I155</f>
        <v>0.19999999999999929</v>
      </c>
      <c r="J156" s="36">
        <f>'10-URATE-SEAS'!J156-'10-URATE-SEAS'!J155</f>
        <v>0</v>
      </c>
      <c r="K156" s="36">
        <f>'10-URATE-SEAS'!K156-'10-URATE-SEAS'!K155</f>
        <v>0</v>
      </c>
      <c r="L156" s="36">
        <f>'10-URATE-SEAS'!L156-'10-URATE-SEAS'!L155</f>
        <v>-9.9999999999999645E-2</v>
      </c>
      <c r="M156" s="36">
        <f>'10-URATE-SEAS'!M156-'10-URATE-SEAS'!M155</f>
        <v>0.10000000000000053</v>
      </c>
      <c r="N156" s="36">
        <f>'10-URATE-SEAS'!N156-'10-URATE-SEAS'!N155</f>
        <v>0</v>
      </c>
      <c r="O156" s="36">
        <f>'10-URATE-SEAS'!O156-'10-URATE-SEAS'!O155</f>
        <v>0</v>
      </c>
      <c r="P156" s="36">
        <f>'10-URATE-SEAS'!P156-'10-URATE-SEAS'!P155</f>
        <v>0</v>
      </c>
      <c r="Q156" s="36">
        <f>'10-URATE-SEAS'!Q156-'10-URATE-SEAS'!Q155</f>
        <v>0</v>
      </c>
      <c r="R156" s="36">
        <f>'10-URATE-SEAS'!R156-'10-URATE-SEAS'!R155</f>
        <v>0</v>
      </c>
      <c r="S156" s="36">
        <f>'10-URATE-SEAS'!S156-'10-URATE-SEAS'!S155</f>
        <v>0</v>
      </c>
      <c r="T156" s="36">
        <f>'10-URATE-SEAS'!T156-'10-URATE-SEAS'!T155</f>
        <v>0</v>
      </c>
      <c r="U156" s="36">
        <f>'10-URATE-SEAS'!U156-'10-URATE-SEAS'!U155</f>
        <v>0</v>
      </c>
      <c r="V156" s="36">
        <f>'10-URATE-SEAS'!V156-'10-URATE-SEAS'!V155</f>
        <v>9.9999999999999645E-2</v>
      </c>
      <c r="W156" s="36">
        <f>'10-URATE-SEAS'!W156-'10-URATE-SEAS'!W155</f>
        <v>9.9999999999999645E-2</v>
      </c>
      <c r="X156" s="36">
        <f>'10-URATE-SEAS'!X156-'10-URATE-SEAS'!X155</f>
        <v>0</v>
      </c>
    </row>
    <row r="157" spans="1:24" x14ac:dyDescent="0.2">
      <c r="A157" s="31">
        <v>2012.7499999999884</v>
      </c>
      <c r="B157" s="36">
        <f>'10-URATE-SEAS'!B157-'10-URATE-SEAS'!B156</f>
        <v>0</v>
      </c>
      <c r="C157" s="36">
        <f>'10-URATE-SEAS'!C157-'10-URATE-SEAS'!C156</f>
        <v>9.9999999999997868E-2</v>
      </c>
      <c r="D157" s="36">
        <f>'10-URATE-SEAS'!D157-'10-URATE-SEAS'!D156</f>
        <v>0</v>
      </c>
      <c r="E157" s="36">
        <f>'10-URATE-SEAS'!E157-'10-URATE-SEAS'!E156</f>
        <v>0.30000000000000071</v>
      </c>
      <c r="F157" s="36">
        <f>'10-URATE-SEAS'!F157-'10-URATE-SEAS'!F156</f>
        <v>0.60000000000000142</v>
      </c>
      <c r="G157" s="36">
        <f>'10-URATE-SEAS'!G157-'10-URATE-SEAS'!G156</f>
        <v>0.19999999999999929</v>
      </c>
      <c r="H157" s="36">
        <f>'10-URATE-SEAS'!H157-'10-URATE-SEAS'!H156</f>
        <v>9.9999999999999645E-2</v>
      </c>
      <c r="I157" s="36">
        <f>'10-URATE-SEAS'!I157-'10-URATE-SEAS'!I156</f>
        <v>0.10000000000000053</v>
      </c>
      <c r="J157" s="36">
        <f>'10-URATE-SEAS'!J157-'10-URATE-SEAS'!J156</f>
        <v>0.10000000000000053</v>
      </c>
      <c r="K157" s="36">
        <f>'10-URATE-SEAS'!K157-'10-URATE-SEAS'!K156</f>
        <v>9.9999999999999645E-2</v>
      </c>
      <c r="L157" s="36">
        <f>'10-URATE-SEAS'!L157-'10-URATE-SEAS'!L156</f>
        <v>-9.9999999999999645E-2</v>
      </c>
      <c r="M157" s="36">
        <f>'10-URATE-SEAS'!M157-'10-URATE-SEAS'!M156</f>
        <v>-0.10000000000000053</v>
      </c>
      <c r="N157" s="36">
        <f>'10-URATE-SEAS'!N157-'10-URATE-SEAS'!N156</f>
        <v>9.9999999999999645E-2</v>
      </c>
      <c r="O157" s="36">
        <f>'10-URATE-SEAS'!O157-'10-URATE-SEAS'!O156</f>
        <v>9.9999999999999645E-2</v>
      </c>
      <c r="P157" s="36">
        <f>'10-URATE-SEAS'!P157-'10-URATE-SEAS'!P156</f>
        <v>9.9999999999999645E-2</v>
      </c>
      <c r="Q157" s="36">
        <f>'10-URATE-SEAS'!Q157-'10-URATE-SEAS'!Q156</f>
        <v>9.9999999999999645E-2</v>
      </c>
      <c r="R157" s="36">
        <f>'10-URATE-SEAS'!R157-'10-URATE-SEAS'!R156</f>
        <v>9.9999999999999645E-2</v>
      </c>
      <c r="S157" s="36">
        <f>'10-URATE-SEAS'!S157-'10-URATE-SEAS'!S156</f>
        <v>9.9999999999999645E-2</v>
      </c>
      <c r="T157" s="36">
        <f>'10-URATE-SEAS'!T157-'10-URATE-SEAS'!T156</f>
        <v>9.9999999999999645E-2</v>
      </c>
      <c r="U157" s="36">
        <f>'10-URATE-SEAS'!U157-'10-URATE-SEAS'!U156</f>
        <v>9.9999999999999645E-2</v>
      </c>
      <c r="V157" s="36">
        <f>'10-URATE-SEAS'!V157-'10-URATE-SEAS'!V156</f>
        <v>9.9999999999999645E-2</v>
      </c>
      <c r="W157" s="36">
        <f>'10-URATE-SEAS'!W157-'10-URATE-SEAS'!W156</f>
        <v>9.9999999999999645E-2</v>
      </c>
      <c r="X157" s="36">
        <f>'10-URATE-SEAS'!X157-'10-URATE-SEAS'!X156</f>
        <v>9.9999999999999645E-2</v>
      </c>
    </row>
    <row r="158" spans="1:24" x14ac:dyDescent="0.2">
      <c r="A158" s="31">
        <v>2012.8333333333217</v>
      </c>
      <c r="B158" s="36">
        <f>'10-URATE-SEAS'!B158-'10-URATE-SEAS'!B157</f>
        <v>0</v>
      </c>
      <c r="C158" s="36">
        <f>'10-URATE-SEAS'!C158-'10-URATE-SEAS'!C157</f>
        <v>0.5</v>
      </c>
      <c r="D158" s="36">
        <f>'10-URATE-SEAS'!D158-'10-URATE-SEAS'!D157</f>
        <v>-0.20000000000000107</v>
      </c>
      <c r="E158" s="36">
        <f>'10-URATE-SEAS'!E158-'10-URATE-SEAS'!E157</f>
        <v>0.40000000000000036</v>
      </c>
      <c r="F158" s="36">
        <f>'10-URATE-SEAS'!F158-'10-URATE-SEAS'!F157</f>
        <v>0</v>
      </c>
      <c r="G158" s="36">
        <f>'10-URATE-SEAS'!G158-'10-URATE-SEAS'!G157</f>
        <v>0.19999999999999929</v>
      </c>
      <c r="H158" s="36">
        <f>'10-URATE-SEAS'!H158-'10-URATE-SEAS'!H157</f>
        <v>0.19999999999999929</v>
      </c>
      <c r="I158" s="36">
        <f>'10-URATE-SEAS'!I158-'10-URATE-SEAS'!I157</f>
        <v>0.39999999999999947</v>
      </c>
      <c r="J158" s="36">
        <f>'10-URATE-SEAS'!J158-'10-URATE-SEAS'!J157</f>
        <v>9.9999999999999645E-2</v>
      </c>
      <c r="K158" s="36">
        <f>'10-URATE-SEAS'!K158-'10-URATE-SEAS'!K157</f>
        <v>0.10000000000000053</v>
      </c>
      <c r="L158" s="36">
        <f>'10-URATE-SEAS'!L158-'10-URATE-SEAS'!L157</f>
        <v>9.9999999999999645E-2</v>
      </c>
      <c r="M158" s="36">
        <f>'10-URATE-SEAS'!M158-'10-URATE-SEAS'!M157</f>
        <v>0</v>
      </c>
      <c r="N158" s="36">
        <f>'10-URATE-SEAS'!N158-'10-URATE-SEAS'!N157</f>
        <v>9.9999999999999645E-2</v>
      </c>
      <c r="O158" s="36">
        <f>'10-URATE-SEAS'!O158-'10-URATE-SEAS'!O157</f>
        <v>9.9999999999999645E-2</v>
      </c>
      <c r="P158" s="36">
        <f>'10-URATE-SEAS'!P158-'10-URATE-SEAS'!P157</f>
        <v>0.10000000000000142</v>
      </c>
      <c r="Q158" s="36">
        <f>'10-URATE-SEAS'!Q158-'10-URATE-SEAS'!Q157</f>
        <v>0.20000000000000107</v>
      </c>
      <c r="R158" s="36">
        <f>'10-URATE-SEAS'!R158-'10-URATE-SEAS'!R157</f>
        <v>0.19999999999999929</v>
      </c>
      <c r="S158" s="36">
        <f>'10-URATE-SEAS'!S158-'10-URATE-SEAS'!S157</f>
        <v>0.19999999999999929</v>
      </c>
      <c r="T158" s="36">
        <f>'10-URATE-SEAS'!T158-'10-URATE-SEAS'!T157</f>
        <v>0.19999999999999929</v>
      </c>
      <c r="U158" s="36">
        <f>'10-URATE-SEAS'!U158-'10-URATE-SEAS'!U157</f>
        <v>0.19999999999999929</v>
      </c>
      <c r="V158" s="36">
        <f>'10-URATE-SEAS'!V158-'10-URATE-SEAS'!V157</f>
        <v>9.9999999999999645E-2</v>
      </c>
      <c r="W158" s="36">
        <f>'10-URATE-SEAS'!W158-'10-URATE-SEAS'!W157</f>
        <v>9.9999999999999645E-2</v>
      </c>
      <c r="X158" s="36">
        <f>'10-URATE-SEAS'!X158-'10-URATE-SEAS'!X157</f>
        <v>0.19999999999999929</v>
      </c>
    </row>
    <row r="159" spans="1:24" x14ac:dyDescent="0.2">
      <c r="A159" s="31">
        <v>2012.9166666666549</v>
      </c>
      <c r="B159" s="36">
        <f>'10-URATE-SEAS'!B159-'10-URATE-SEAS'!B158</f>
        <v>0</v>
      </c>
      <c r="C159" s="36">
        <f>'10-URATE-SEAS'!C159-'10-URATE-SEAS'!C158</f>
        <v>0.30000000000000071</v>
      </c>
      <c r="D159" s="36">
        <f>'10-URATE-SEAS'!D159-'10-URATE-SEAS'!D158</f>
        <v>-0.29999999999999893</v>
      </c>
      <c r="E159" s="36">
        <f>'10-URATE-SEAS'!E159-'10-URATE-SEAS'!E158</f>
        <v>-0.20000000000000107</v>
      </c>
      <c r="F159" s="36">
        <f>'10-URATE-SEAS'!F159-'10-URATE-SEAS'!F158</f>
        <v>0.39999999999999858</v>
      </c>
      <c r="G159" s="36">
        <f>'10-URATE-SEAS'!G159-'10-URATE-SEAS'!G158</f>
        <v>0.19999999999999929</v>
      </c>
      <c r="H159" s="36">
        <f>'10-URATE-SEAS'!H159-'10-URATE-SEAS'!H158</f>
        <v>9.9999999999999645E-2</v>
      </c>
      <c r="I159" s="36">
        <f>'10-URATE-SEAS'!I159-'10-URATE-SEAS'!I158</f>
        <v>0.30000000000000071</v>
      </c>
      <c r="J159" s="36">
        <f>'10-URATE-SEAS'!J159-'10-URATE-SEAS'!J158</f>
        <v>9.9999999999999645E-2</v>
      </c>
      <c r="K159" s="36">
        <f>'10-URATE-SEAS'!K159-'10-URATE-SEAS'!K158</f>
        <v>0</v>
      </c>
      <c r="L159" s="36">
        <f>'10-URATE-SEAS'!L159-'10-URATE-SEAS'!L158</f>
        <v>0</v>
      </c>
      <c r="M159" s="36">
        <f>'10-URATE-SEAS'!M159-'10-URATE-SEAS'!M158</f>
        <v>0.10000000000000053</v>
      </c>
      <c r="N159" s="36">
        <f>'10-URATE-SEAS'!N159-'10-URATE-SEAS'!N158</f>
        <v>0</v>
      </c>
      <c r="O159" s="36">
        <f>'10-URATE-SEAS'!O159-'10-URATE-SEAS'!O158</f>
        <v>0</v>
      </c>
      <c r="P159" s="36">
        <f>'10-URATE-SEAS'!P159-'10-URATE-SEAS'!P158</f>
        <v>0</v>
      </c>
      <c r="Q159" s="36">
        <f>'10-URATE-SEAS'!Q159-'10-URATE-SEAS'!Q158</f>
        <v>0</v>
      </c>
      <c r="R159" s="36">
        <f>'10-URATE-SEAS'!R159-'10-URATE-SEAS'!R158</f>
        <v>0</v>
      </c>
      <c r="S159" s="36">
        <f>'10-URATE-SEAS'!S159-'10-URATE-SEAS'!S158</f>
        <v>0</v>
      </c>
      <c r="T159" s="36">
        <f>'10-URATE-SEAS'!T159-'10-URATE-SEAS'!T158</f>
        <v>0</v>
      </c>
      <c r="U159" s="36">
        <f>'10-URATE-SEAS'!U159-'10-URATE-SEAS'!U158</f>
        <v>0</v>
      </c>
      <c r="V159" s="36">
        <f>'10-URATE-SEAS'!V159-'10-URATE-SEAS'!V158</f>
        <v>9.9999999999999645E-2</v>
      </c>
      <c r="W159" s="36">
        <f>'10-URATE-SEAS'!W159-'10-URATE-SEAS'!W158</f>
        <v>9.9999999999999645E-2</v>
      </c>
      <c r="X159" s="36">
        <f>'10-URATE-SEAS'!X159-'10-URATE-SEAS'!X158</f>
        <v>0</v>
      </c>
    </row>
    <row r="160" spans="1:24" x14ac:dyDescent="0.2">
      <c r="A160" s="31">
        <v>2012.9999999999882</v>
      </c>
      <c r="B160" s="36">
        <f>'10-URATE-SEAS'!B160-'10-URATE-SEAS'!B159</f>
        <v>0</v>
      </c>
      <c r="C160" s="36">
        <f>'10-URATE-SEAS'!C160-'10-URATE-SEAS'!C159</f>
        <v>0.39999999999999858</v>
      </c>
      <c r="D160" s="36">
        <f>'10-URATE-SEAS'!D160-'10-URATE-SEAS'!D159</f>
        <v>-0.30000000000000071</v>
      </c>
      <c r="E160" s="36">
        <f>'10-URATE-SEAS'!E160-'10-URATE-SEAS'!E159</f>
        <v>0.20000000000000107</v>
      </c>
      <c r="F160" s="36">
        <f>'10-URATE-SEAS'!F160-'10-URATE-SEAS'!F159</f>
        <v>-0.10000000000000142</v>
      </c>
      <c r="G160" s="36">
        <f>'10-URATE-SEAS'!G160-'10-URATE-SEAS'!G159</f>
        <v>0.10000000000000142</v>
      </c>
      <c r="H160" s="36">
        <f>'10-URATE-SEAS'!H160-'10-URATE-SEAS'!H159</f>
        <v>0</v>
      </c>
      <c r="I160" s="36">
        <f>'10-URATE-SEAS'!I160-'10-URATE-SEAS'!I159</f>
        <v>0</v>
      </c>
      <c r="J160" s="36">
        <f>'10-URATE-SEAS'!J160-'10-URATE-SEAS'!J159</f>
        <v>0.20000000000000018</v>
      </c>
      <c r="K160" s="36">
        <f>'10-URATE-SEAS'!K160-'10-URATE-SEAS'!K159</f>
        <v>0.20000000000000018</v>
      </c>
      <c r="L160" s="36">
        <f>'10-URATE-SEAS'!L160-'10-URATE-SEAS'!L159</f>
        <v>0.20000000000000018</v>
      </c>
      <c r="M160" s="36">
        <f>'10-URATE-SEAS'!M160-'10-URATE-SEAS'!M159</f>
        <v>0</v>
      </c>
      <c r="N160" s="36">
        <f>'10-URATE-SEAS'!N160-'10-URATE-SEAS'!N159</f>
        <v>0.10000000000000142</v>
      </c>
      <c r="O160" s="36">
        <f>'10-URATE-SEAS'!O160-'10-URATE-SEAS'!O159</f>
        <v>0</v>
      </c>
      <c r="P160" s="36">
        <f>'10-URATE-SEAS'!P160-'10-URATE-SEAS'!P159</f>
        <v>9.9999999999999645E-2</v>
      </c>
      <c r="Q160" s="36">
        <f>'10-URATE-SEAS'!Q160-'10-URATE-SEAS'!Q159</f>
        <v>0</v>
      </c>
      <c r="R160" s="36">
        <f>'10-URATE-SEAS'!R160-'10-URATE-SEAS'!R159</f>
        <v>0.10000000000000142</v>
      </c>
      <c r="S160" s="36">
        <f>'10-URATE-SEAS'!S160-'10-URATE-SEAS'!S159</f>
        <v>0.10000000000000142</v>
      </c>
      <c r="T160" s="36">
        <f>'10-URATE-SEAS'!T160-'10-URATE-SEAS'!T159</f>
        <v>0.10000000000000142</v>
      </c>
      <c r="U160" s="36">
        <f>'10-URATE-SEAS'!U160-'10-URATE-SEAS'!U159</f>
        <v>0.10000000000000142</v>
      </c>
      <c r="V160" s="36">
        <f>'10-URATE-SEAS'!V160-'10-URATE-SEAS'!V159</f>
        <v>0.10000000000000142</v>
      </c>
      <c r="W160" s="36">
        <f>'10-URATE-SEAS'!W160-'10-URATE-SEAS'!W159</f>
        <v>0.10000000000000142</v>
      </c>
      <c r="X160" s="36">
        <f>'10-URATE-SEAS'!X160-'10-URATE-SEAS'!X159</f>
        <v>0.10000000000000142</v>
      </c>
    </row>
    <row r="161" spans="1:24" x14ac:dyDescent="0.2">
      <c r="A161" s="31">
        <v>2013.0833333333214</v>
      </c>
      <c r="B161" s="36">
        <f>'10-URATE-SEAS'!B161-'10-URATE-SEAS'!B160</f>
        <v>0</v>
      </c>
      <c r="C161" s="36">
        <f>'10-URATE-SEAS'!C161-'10-URATE-SEAS'!C160</f>
        <v>0.30000000000000071</v>
      </c>
      <c r="D161" s="36">
        <f>'10-URATE-SEAS'!D161-'10-URATE-SEAS'!D160</f>
        <v>-0.30000000000000071</v>
      </c>
      <c r="E161" s="36">
        <f>'10-URATE-SEAS'!E161-'10-URATE-SEAS'!E160</f>
        <v>0.40000000000000036</v>
      </c>
      <c r="F161" s="36">
        <f>'10-URATE-SEAS'!F161-'10-URATE-SEAS'!F160</f>
        <v>0.40000000000000213</v>
      </c>
      <c r="G161" s="36">
        <f>'10-URATE-SEAS'!G161-'10-URATE-SEAS'!G160</f>
        <v>0.19999999999999929</v>
      </c>
      <c r="H161" s="36">
        <f>'10-URATE-SEAS'!H161-'10-URATE-SEAS'!H160</f>
        <v>0.10000000000000142</v>
      </c>
      <c r="I161" s="36">
        <f>'10-URATE-SEAS'!I161-'10-URATE-SEAS'!I160</f>
        <v>0</v>
      </c>
      <c r="J161" s="36">
        <f>'10-URATE-SEAS'!J161-'10-URATE-SEAS'!J160</f>
        <v>0.20000000000000018</v>
      </c>
      <c r="K161" s="36">
        <f>'10-URATE-SEAS'!K161-'10-URATE-SEAS'!K160</f>
        <v>9.9999999999999645E-2</v>
      </c>
      <c r="L161" s="36">
        <f>'10-URATE-SEAS'!L161-'10-URATE-SEAS'!L160</f>
        <v>0.20000000000000018</v>
      </c>
      <c r="M161" s="36">
        <f>'10-URATE-SEAS'!M161-'10-URATE-SEAS'!M160</f>
        <v>9.9999999999999645E-2</v>
      </c>
      <c r="N161" s="36">
        <f>'10-URATE-SEAS'!N161-'10-URATE-SEAS'!N160</f>
        <v>9.9999999999999645E-2</v>
      </c>
      <c r="O161" s="36">
        <f>'10-URATE-SEAS'!O161-'10-URATE-SEAS'!O160</f>
        <v>0.20000000000000107</v>
      </c>
      <c r="P161" s="36">
        <f>'10-URATE-SEAS'!P161-'10-URATE-SEAS'!P160</f>
        <v>9.9999999999999645E-2</v>
      </c>
      <c r="Q161" s="36">
        <f>'10-URATE-SEAS'!Q161-'10-URATE-SEAS'!Q160</f>
        <v>0.19999999999999929</v>
      </c>
      <c r="R161" s="36">
        <f>'10-URATE-SEAS'!R161-'10-URATE-SEAS'!R160</f>
        <v>9.9999999999999645E-2</v>
      </c>
      <c r="S161" s="36">
        <f>'10-URATE-SEAS'!S161-'10-URATE-SEAS'!S160</f>
        <v>0.19999999999999929</v>
      </c>
      <c r="T161" s="36">
        <f>'10-URATE-SEAS'!T161-'10-URATE-SEAS'!T160</f>
        <v>9.9999999999999645E-2</v>
      </c>
      <c r="U161" s="36">
        <f>'10-URATE-SEAS'!U161-'10-URATE-SEAS'!U160</f>
        <v>0.19999999999999929</v>
      </c>
      <c r="V161" s="36">
        <f>'10-URATE-SEAS'!V161-'10-URATE-SEAS'!V160</f>
        <v>9.9999999999999645E-2</v>
      </c>
      <c r="W161" s="36">
        <f>'10-URATE-SEAS'!W161-'10-URATE-SEAS'!W160</f>
        <v>9.9999999999999645E-2</v>
      </c>
      <c r="X161" s="36">
        <f>'10-URATE-SEAS'!X161-'10-URATE-SEAS'!X160</f>
        <v>9.9999999999999645E-2</v>
      </c>
    </row>
    <row r="162" spans="1:24" x14ac:dyDescent="0.2">
      <c r="A162" s="31">
        <v>2013.1666666666547</v>
      </c>
      <c r="B162" s="36">
        <f>'10-URATE-SEAS'!B162-'10-URATE-SEAS'!B161</f>
        <v>0</v>
      </c>
      <c r="C162" s="36">
        <f>'10-URATE-SEAS'!C162-'10-URATE-SEAS'!C161</f>
        <v>-9.9999999999997868E-2</v>
      </c>
      <c r="D162" s="36">
        <f>'10-URATE-SEAS'!D162-'10-URATE-SEAS'!D161</f>
        <v>-9.9999999999999645E-2</v>
      </c>
      <c r="E162" s="36">
        <f>'10-URATE-SEAS'!E162-'10-URATE-SEAS'!E161</f>
        <v>0</v>
      </c>
      <c r="F162" s="36">
        <f>'10-URATE-SEAS'!F162-'10-URATE-SEAS'!F161</f>
        <v>9.9999999999997868E-2</v>
      </c>
      <c r="G162" s="36">
        <f>'10-URATE-SEAS'!G162-'10-URATE-SEAS'!G161</f>
        <v>0.10000000000000142</v>
      </c>
      <c r="H162" s="36">
        <f>'10-URATE-SEAS'!H162-'10-URATE-SEAS'!H161</f>
        <v>0</v>
      </c>
      <c r="I162" s="36">
        <f>'10-URATE-SEAS'!I162-'10-URATE-SEAS'!I161</f>
        <v>-9.9999999999999645E-2</v>
      </c>
      <c r="J162" s="36">
        <f>'10-URATE-SEAS'!J162-'10-URATE-SEAS'!J161</f>
        <v>0.20000000000000018</v>
      </c>
      <c r="K162" s="36">
        <f>'10-URATE-SEAS'!K162-'10-URATE-SEAS'!K161</f>
        <v>9.9999999999999645E-2</v>
      </c>
      <c r="L162" s="36">
        <f>'10-URATE-SEAS'!L162-'10-URATE-SEAS'!L161</f>
        <v>9.9999999999999645E-2</v>
      </c>
      <c r="M162" s="36">
        <f>'10-URATE-SEAS'!M162-'10-URATE-SEAS'!M161</f>
        <v>9.9999999999999645E-2</v>
      </c>
      <c r="N162" s="36">
        <f>'10-URATE-SEAS'!N162-'10-URATE-SEAS'!N161</f>
        <v>0</v>
      </c>
      <c r="O162" s="36">
        <f>'10-URATE-SEAS'!O162-'10-URATE-SEAS'!O161</f>
        <v>0</v>
      </c>
      <c r="P162" s="36">
        <f>'10-URATE-SEAS'!P162-'10-URATE-SEAS'!P161</f>
        <v>0</v>
      </c>
      <c r="Q162" s="36">
        <f>'10-URATE-SEAS'!Q162-'10-URATE-SEAS'!Q161</f>
        <v>0</v>
      </c>
      <c r="R162" s="36">
        <f>'10-URATE-SEAS'!R162-'10-URATE-SEAS'!R161</f>
        <v>9.9999999999999645E-2</v>
      </c>
      <c r="S162" s="36">
        <f>'10-URATE-SEAS'!S162-'10-URATE-SEAS'!S161</f>
        <v>0</v>
      </c>
      <c r="T162" s="36">
        <f>'10-URATE-SEAS'!T162-'10-URATE-SEAS'!T161</f>
        <v>9.9999999999999645E-2</v>
      </c>
      <c r="U162" s="36">
        <f>'10-URATE-SEAS'!U162-'10-URATE-SEAS'!U161</f>
        <v>0</v>
      </c>
      <c r="V162" s="36">
        <f>'10-URATE-SEAS'!V162-'10-URATE-SEAS'!V161</f>
        <v>0</v>
      </c>
      <c r="W162" s="36">
        <f>'10-URATE-SEAS'!W162-'10-URATE-SEAS'!W161</f>
        <v>0</v>
      </c>
      <c r="X162" s="36">
        <f>'10-URATE-SEAS'!X162-'10-URATE-SEAS'!X161</f>
        <v>0</v>
      </c>
    </row>
    <row r="163" spans="1:24" x14ac:dyDescent="0.2">
      <c r="A163" s="31">
        <v>2013.2499999999879</v>
      </c>
      <c r="B163" s="36">
        <f>'10-URATE-SEAS'!B163-'10-URATE-SEAS'!B162</f>
        <v>0</v>
      </c>
      <c r="C163" s="36">
        <f>'10-URATE-SEAS'!C163-'10-URATE-SEAS'!C162</f>
        <v>-0.20000000000000284</v>
      </c>
      <c r="D163" s="36">
        <f>'10-URATE-SEAS'!D163-'10-URATE-SEAS'!D162</f>
        <v>9.9999999999999645E-2</v>
      </c>
      <c r="E163" s="36">
        <f>'10-URATE-SEAS'!E163-'10-URATE-SEAS'!E162</f>
        <v>9.9999999999999645E-2</v>
      </c>
      <c r="F163" s="36">
        <f>'10-URATE-SEAS'!F163-'10-URATE-SEAS'!F162</f>
        <v>0.30000000000000071</v>
      </c>
      <c r="G163" s="36">
        <f>'10-URATE-SEAS'!G163-'10-URATE-SEAS'!G162</f>
        <v>-0.10000000000000142</v>
      </c>
      <c r="H163" s="36">
        <f>'10-URATE-SEAS'!H163-'10-URATE-SEAS'!H162</f>
        <v>0</v>
      </c>
      <c r="I163" s="36">
        <f>'10-URATE-SEAS'!I163-'10-URATE-SEAS'!I162</f>
        <v>0</v>
      </c>
      <c r="J163" s="36">
        <f>'10-URATE-SEAS'!J163-'10-URATE-SEAS'!J162</f>
        <v>0.20000000000000018</v>
      </c>
      <c r="K163" s="36">
        <f>'10-URATE-SEAS'!K163-'10-URATE-SEAS'!K162</f>
        <v>0.10000000000000053</v>
      </c>
      <c r="L163" s="36">
        <f>'10-URATE-SEAS'!L163-'10-URATE-SEAS'!L162</f>
        <v>-9.9999999999999645E-2</v>
      </c>
      <c r="M163" s="36">
        <f>'10-URATE-SEAS'!M163-'10-URATE-SEAS'!M162</f>
        <v>0</v>
      </c>
      <c r="N163" s="36">
        <f>'10-URATE-SEAS'!N163-'10-URATE-SEAS'!N162</f>
        <v>0</v>
      </c>
      <c r="O163" s="36">
        <f>'10-URATE-SEAS'!O163-'10-URATE-SEAS'!O162</f>
        <v>0</v>
      </c>
      <c r="P163" s="36">
        <f>'10-URATE-SEAS'!P163-'10-URATE-SEAS'!P162</f>
        <v>0</v>
      </c>
      <c r="Q163" s="36">
        <f>'10-URATE-SEAS'!Q163-'10-URATE-SEAS'!Q162</f>
        <v>0</v>
      </c>
      <c r="R163" s="36">
        <f>'10-URATE-SEAS'!R163-'10-URATE-SEAS'!R162</f>
        <v>0</v>
      </c>
      <c r="S163" s="36">
        <f>'10-URATE-SEAS'!S163-'10-URATE-SEAS'!S162</f>
        <v>0</v>
      </c>
      <c r="T163" s="36">
        <f>'10-URATE-SEAS'!T163-'10-URATE-SEAS'!T162</f>
        <v>0</v>
      </c>
      <c r="U163" s="36">
        <f>'10-URATE-SEAS'!U163-'10-URATE-SEAS'!U162</f>
        <v>0</v>
      </c>
      <c r="V163" s="36">
        <f>'10-URATE-SEAS'!V163-'10-URATE-SEAS'!V162</f>
        <v>9.9999999999999645E-2</v>
      </c>
      <c r="W163" s="36">
        <f>'10-URATE-SEAS'!W163-'10-URATE-SEAS'!W162</f>
        <v>9.9999999999999645E-2</v>
      </c>
      <c r="X163" s="36">
        <f>'10-URATE-SEAS'!X163-'10-URATE-SEAS'!X162</f>
        <v>9.9999999999999645E-2</v>
      </c>
    </row>
    <row r="164" spans="1:24" x14ac:dyDescent="0.2">
      <c r="A164" s="31">
        <v>2013.3333333333212</v>
      </c>
      <c r="B164" s="36">
        <f>'10-URATE-SEAS'!B164-'10-URATE-SEAS'!B163</f>
        <v>0</v>
      </c>
      <c r="C164" s="36">
        <f>'10-URATE-SEAS'!C164-'10-URATE-SEAS'!C163</f>
        <v>-0.39999999999999858</v>
      </c>
      <c r="D164" s="36">
        <f>'10-URATE-SEAS'!D164-'10-URATE-SEAS'!D163</f>
        <v>0</v>
      </c>
      <c r="E164" s="36">
        <f>'10-URATE-SEAS'!E164-'10-URATE-SEAS'!E163</f>
        <v>9.9999999999999645E-2</v>
      </c>
      <c r="F164" s="36">
        <f>'10-URATE-SEAS'!F164-'10-URATE-SEAS'!F163</f>
        <v>0.30000000000000071</v>
      </c>
      <c r="G164" s="36">
        <f>'10-URATE-SEAS'!G164-'10-URATE-SEAS'!G163</f>
        <v>0.10000000000000142</v>
      </c>
      <c r="H164" s="36">
        <f>'10-URATE-SEAS'!H164-'10-URATE-SEAS'!H163</f>
        <v>0</v>
      </c>
      <c r="I164" s="36">
        <f>'10-URATE-SEAS'!I164-'10-URATE-SEAS'!I163</f>
        <v>9.9999999999999645E-2</v>
      </c>
      <c r="J164" s="36">
        <f>'10-URATE-SEAS'!J164-'10-URATE-SEAS'!J163</f>
        <v>9.9999999999999645E-2</v>
      </c>
      <c r="K164" s="36">
        <f>'10-URATE-SEAS'!K164-'10-URATE-SEAS'!K163</f>
        <v>0</v>
      </c>
      <c r="L164" s="36">
        <f>'10-URATE-SEAS'!L164-'10-URATE-SEAS'!L163</f>
        <v>0</v>
      </c>
      <c r="M164" s="36">
        <f>'10-URATE-SEAS'!M164-'10-URATE-SEAS'!M163</f>
        <v>0</v>
      </c>
      <c r="N164" s="36">
        <f>'10-URATE-SEAS'!N164-'10-URATE-SEAS'!N163</f>
        <v>0</v>
      </c>
      <c r="O164" s="36">
        <f>'10-URATE-SEAS'!O164-'10-URATE-SEAS'!O163</f>
        <v>0</v>
      </c>
      <c r="P164" s="36">
        <f>'10-URATE-SEAS'!P164-'10-URATE-SEAS'!P163</f>
        <v>0</v>
      </c>
      <c r="Q164" s="36">
        <f>'10-URATE-SEAS'!Q164-'10-URATE-SEAS'!Q163</f>
        <v>0</v>
      </c>
      <c r="R164" s="36">
        <f>'10-URATE-SEAS'!R164-'10-URATE-SEAS'!R163</f>
        <v>0</v>
      </c>
      <c r="S164" s="36">
        <f>'10-URATE-SEAS'!S164-'10-URATE-SEAS'!S163</f>
        <v>0</v>
      </c>
      <c r="T164" s="36">
        <f>'10-URATE-SEAS'!T164-'10-URATE-SEAS'!T163</f>
        <v>0</v>
      </c>
      <c r="U164" s="36">
        <f>'10-URATE-SEAS'!U164-'10-URATE-SEAS'!U163</f>
        <v>0</v>
      </c>
      <c r="V164" s="36">
        <f>'10-URATE-SEAS'!V164-'10-URATE-SEAS'!V163</f>
        <v>0</v>
      </c>
      <c r="W164" s="36">
        <f>'10-URATE-SEAS'!W164-'10-URATE-SEAS'!W163</f>
        <v>0</v>
      </c>
      <c r="X164" s="36">
        <f>'10-URATE-SEAS'!X164-'10-URATE-SEAS'!X163</f>
        <v>0</v>
      </c>
    </row>
    <row r="165" spans="1:24" x14ac:dyDescent="0.2">
      <c r="A165" s="31">
        <v>2013.4166666666545</v>
      </c>
      <c r="B165" s="36">
        <f>'10-URATE-SEAS'!B165-'10-URATE-SEAS'!B164</f>
        <v>0</v>
      </c>
      <c r="C165" s="36">
        <f>'10-URATE-SEAS'!C165-'10-URATE-SEAS'!C164</f>
        <v>-0.19999999999999929</v>
      </c>
      <c r="D165" s="36">
        <f>'10-URATE-SEAS'!D165-'10-URATE-SEAS'!D164</f>
        <v>0.10000000000000142</v>
      </c>
      <c r="E165" s="36">
        <f>'10-URATE-SEAS'!E165-'10-URATE-SEAS'!E164</f>
        <v>0.19999999999999929</v>
      </c>
      <c r="F165" s="36">
        <f>'10-URATE-SEAS'!F165-'10-URATE-SEAS'!F164</f>
        <v>0.19999999999999929</v>
      </c>
      <c r="G165" s="36">
        <f>'10-URATE-SEAS'!G165-'10-URATE-SEAS'!G164</f>
        <v>-0.10000000000000142</v>
      </c>
      <c r="H165" s="36">
        <f>'10-URATE-SEAS'!H165-'10-URATE-SEAS'!H164</f>
        <v>0</v>
      </c>
      <c r="I165" s="36">
        <f>'10-URATE-SEAS'!I165-'10-URATE-SEAS'!I164</f>
        <v>0</v>
      </c>
      <c r="J165" s="36">
        <f>'10-URATE-SEAS'!J165-'10-URATE-SEAS'!J164</f>
        <v>9.9999999999999645E-2</v>
      </c>
      <c r="K165" s="36">
        <f>'10-URATE-SEAS'!K165-'10-URATE-SEAS'!K164</f>
        <v>9.9999999999999645E-2</v>
      </c>
      <c r="L165" s="36">
        <f>'10-URATE-SEAS'!L165-'10-URATE-SEAS'!L164</f>
        <v>-0.20000000000000018</v>
      </c>
      <c r="M165" s="36">
        <f>'10-URATE-SEAS'!M165-'10-URATE-SEAS'!M164</f>
        <v>0</v>
      </c>
      <c r="N165" s="36">
        <f>'10-URATE-SEAS'!N165-'10-URATE-SEAS'!N164</f>
        <v>0</v>
      </c>
      <c r="O165" s="36">
        <f>'10-URATE-SEAS'!O165-'10-URATE-SEAS'!O164</f>
        <v>0</v>
      </c>
      <c r="P165" s="36">
        <f>'10-URATE-SEAS'!P165-'10-URATE-SEAS'!P164</f>
        <v>0</v>
      </c>
      <c r="Q165" s="36">
        <f>'10-URATE-SEAS'!Q165-'10-URATE-SEAS'!Q164</f>
        <v>0</v>
      </c>
      <c r="R165" s="36">
        <f>'10-URATE-SEAS'!R165-'10-URATE-SEAS'!R164</f>
        <v>0</v>
      </c>
      <c r="S165" s="36">
        <f>'10-URATE-SEAS'!S165-'10-URATE-SEAS'!S164</f>
        <v>0</v>
      </c>
      <c r="T165" s="36">
        <f>'10-URATE-SEAS'!T165-'10-URATE-SEAS'!T164</f>
        <v>0</v>
      </c>
      <c r="U165" s="36">
        <f>'10-URATE-SEAS'!U165-'10-URATE-SEAS'!U164</f>
        <v>0</v>
      </c>
      <c r="V165" s="36">
        <f>'10-URATE-SEAS'!V165-'10-URATE-SEAS'!V164</f>
        <v>0</v>
      </c>
      <c r="W165" s="36">
        <f>'10-URATE-SEAS'!W165-'10-URATE-SEAS'!W164</f>
        <v>0</v>
      </c>
      <c r="X165" s="36">
        <f>'10-URATE-SEAS'!X165-'10-URATE-SEAS'!X164</f>
        <v>0</v>
      </c>
    </row>
    <row r="166" spans="1:24" x14ac:dyDescent="0.2">
      <c r="A166" s="31">
        <v>2013.4999999999877</v>
      </c>
      <c r="B166" s="36">
        <f>'10-URATE-SEAS'!B166-'10-URATE-SEAS'!B165</f>
        <v>-9.9999999999999645E-2</v>
      </c>
      <c r="C166" s="36">
        <f>'10-URATE-SEAS'!C166-'10-URATE-SEAS'!C165</f>
        <v>-0.30000000000000071</v>
      </c>
      <c r="D166" s="36">
        <f>'10-URATE-SEAS'!D166-'10-URATE-SEAS'!D165</f>
        <v>-0.20000000000000107</v>
      </c>
      <c r="E166" s="36">
        <f>'10-URATE-SEAS'!E166-'10-URATE-SEAS'!E165</f>
        <v>0.10000000000000142</v>
      </c>
      <c r="F166" s="36">
        <f>'10-URATE-SEAS'!F166-'10-URATE-SEAS'!F165</f>
        <v>-9.9999999999997868E-2</v>
      </c>
      <c r="G166" s="36">
        <f>'10-URATE-SEAS'!G166-'10-URATE-SEAS'!G165</f>
        <v>0</v>
      </c>
      <c r="H166" s="36">
        <f>'10-URATE-SEAS'!H166-'10-URATE-SEAS'!H165</f>
        <v>0</v>
      </c>
      <c r="I166" s="36">
        <f>'10-URATE-SEAS'!I166-'10-URATE-SEAS'!I165</f>
        <v>0</v>
      </c>
      <c r="J166" s="36">
        <f>'10-URATE-SEAS'!J166-'10-URATE-SEAS'!J165</f>
        <v>0.20000000000000018</v>
      </c>
      <c r="K166" s="36">
        <f>'10-URATE-SEAS'!K166-'10-URATE-SEAS'!K165</f>
        <v>0.10000000000000053</v>
      </c>
      <c r="L166" s="36">
        <f>'10-URATE-SEAS'!L166-'10-URATE-SEAS'!L165</f>
        <v>0</v>
      </c>
      <c r="M166" s="36">
        <f>'10-URATE-SEAS'!M166-'10-URATE-SEAS'!M165</f>
        <v>-9.9999999999999645E-2</v>
      </c>
      <c r="N166" s="36">
        <f>'10-URATE-SEAS'!N166-'10-URATE-SEAS'!N165</f>
        <v>0</v>
      </c>
      <c r="O166" s="36">
        <f>'10-URATE-SEAS'!O166-'10-URATE-SEAS'!O165</f>
        <v>0</v>
      </c>
      <c r="P166" s="36">
        <f>'10-URATE-SEAS'!P166-'10-URATE-SEAS'!P165</f>
        <v>0</v>
      </c>
      <c r="Q166" s="36">
        <f>'10-URATE-SEAS'!Q166-'10-URATE-SEAS'!Q165</f>
        <v>0</v>
      </c>
      <c r="R166" s="36">
        <f>'10-URATE-SEAS'!R166-'10-URATE-SEAS'!R165</f>
        <v>0</v>
      </c>
      <c r="S166" s="36">
        <f>'10-URATE-SEAS'!S166-'10-URATE-SEAS'!S165</f>
        <v>0</v>
      </c>
      <c r="T166" s="36">
        <f>'10-URATE-SEAS'!T166-'10-URATE-SEAS'!T165</f>
        <v>0</v>
      </c>
      <c r="U166" s="36">
        <f>'10-URATE-SEAS'!U166-'10-URATE-SEAS'!U165</f>
        <v>0</v>
      </c>
      <c r="V166" s="36">
        <f>'10-URATE-SEAS'!V166-'10-URATE-SEAS'!V165</f>
        <v>0</v>
      </c>
      <c r="W166" s="36">
        <f>'10-URATE-SEAS'!W166-'10-URATE-SEAS'!W165</f>
        <v>0</v>
      </c>
      <c r="X166" s="36">
        <f>'10-URATE-SEAS'!X166-'10-URATE-SEAS'!X165</f>
        <v>0</v>
      </c>
    </row>
    <row r="167" spans="1:24" x14ac:dyDescent="0.2">
      <c r="A167" s="31">
        <v>2013.583333333321</v>
      </c>
      <c r="B167" s="36">
        <f>'10-URATE-SEAS'!B167-'10-URATE-SEAS'!B166</f>
        <v>0</v>
      </c>
      <c r="C167" s="36">
        <f>'10-URATE-SEAS'!C167-'10-URATE-SEAS'!C166</f>
        <v>0</v>
      </c>
      <c r="D167" s="36">
        <f>'10-URATE-SEAS'!D167-'10-URATE-SEAS'!D166</f>
        <v>-0.5</v>
      </c>
      <c r="E167" s="36">
        <f>'10-URATE-SEAS'!E167-'10-URATE-SEAS'!E166</f>
        <v>-0.30000000000000071</v>
      </c>
      <c r="F167" s="36">
        <f>'10-URATE-SEAS'!F167-'10-URATE-SEAS'!F166</f>
        <v>0.19999999999999929</v>
      </c>
      <c r="G167" s="36">
        <f>'10-URATE-SEAS'!G167-'10-URATE-SEAS'!G166</f>
        <v>0</v>
      </c>
      <c r="H167" s="36">
        <f>'10-URATE-SEAS'!H167-'10-URATE-SEAS'!H166</f>
        <v>0</v>
      </c>
      <c r="I167" s="36">
        <f>'10-URATE-SEAS'!I167-'10-URATE-SEAS'!I166</f>
        <v>9.9999999999999645E-2</v>
      </c>
      <c r="J167" s="36">
        <f>'10-URATE-SEAS'!J167-'10-URATE-SEAS'!J166</f>
        <v>0.20000000000000018</v>
      </c>
      <c r="K167" s="36">
        <f>'10-URATE-SEAS'!K167-'10-URATE-SEAS'!K166</f>
        <v>0</v>
      </c>
      <c r="L167" s="36">
        <f>'10-URATE-SEAS'!L167-'10-URATE-SEAS'!L166</f>
        <v>0.20000000000000018</v>
      </c>
      <c r="M167" s="36">
        <f>'10-URATE-SEAS'!M167-'10-URATE-SEAS'!M166</f>
        <v>0</v>
      </c>
      <c r="N167" s="36">
        <f>'10-URATE-SEAS'!N167-'10-URATE-SEAS'!N166</f>
        <v>0</v>
      </c>
      <c r="O167" s="36">
        <f>'10-URATE-SEAS'!O167-'10-URATE-SEAS'!O166</f>
        <v>-9.9999999999999645E-2</v>
      </c>
      <c r="P167" s="36">
        <f>'10-URATE-SEAS'!P167-'10-URATE-SEAS'!P166</f>
        <v>-9.9999999999999645E-2</v>
      </c>
      <c r="Q167" s="36">
        <f>'10-URATE-SEAS'!Q167-'10-URATE-SEAS'!Q166</f>
        <v>0</v>
      </c>
      <c r="R167" s="36">
        <f>'10-URATE-SEAS'!R167-'10-URATE-SEAS'!R166</f>
        <v>0</v>
      </c>
      <c r="S167" s="36">
        <f>'10-URATE-SEAS'!S167-'10-URATE-SEAS'!S166</f>
        <v>0</v>
      </c>
      <c r="T167" s="36">
        <f>'10-URATE-SEAS'!T167-'10-URATE-SEAS'!T166</f>
        <v>0</v>
      </c>
      <c r="U167" s="36">
        <f>'10-URATE-SEAS'!U167-'10-URATE-SEAS'!U166</f>
        <v>0</v>
      </c>
      <c r="V167" s="36">
        <f>'10-URATE-SEAS'!V167-'10-URATE-SEAS'!V166</f>
        <v>0</v>
      </c>
      <c r="W167" s="36">
        <f>'10-URATE-SEAS'!W167-'10-URATE-SEAS'!W166</f>
        <v>-9.9999999999999645E-2</v>
      </c>
      <c r="X167" s="36">
        <f>'10-URATE-SEAS'!X167-'10-URATE-SEAS'!X166</f>
        <v>0</v>
      </c>
    </row>
    <row r="168" spans="1:24" x14ac:dyDescent="0.2">
      <c r="A168" s="31">
        <v>2013.6666666666542</v>
      </c>
      <c r="B168" s="36">
        <f>'10-URATE-SEAS'!B168-'10-URATE-SEAS'!B167</f>
        <v>0</v>
      </c>
      <c r="C168" s="36">
        <f>'10-URATE-SEAS'!C168-'10-URATE-SEAS'!C167</f>
        <v>-0.59999999999999964</v>
      </c>
      <c r="D168" s="36">
        <f>'10-URATE-SEAS'!D168-'10-URATE-SEAS'!D167</f>
        <v>-0.29999999999999893</v>
      </c>
      <c r="E168" s="36">
        <f>'10-URATE-SEAS'!E168-'10-URATE-SEAS'!E167</f>
        <v>0.40000000000000036</v>
      </c>
      <c r="F168" s="36">
        <f>'10-URATE-SEAS'!F168-'10-URATE-SEAS'!F167</f>
        <v>0</v>
      </c>
      <c r="G168" s="36">
        <f>'10-URATE-SEAS'!G168-'10-URATE-SEAS'!G167</f>
        <v>0</v>
      </c>
      <c r="H168" s="36">
        <f>'10-URATE-SEAS'!H168-'10-URATE-SEAS'!H167</f>
        <v>-0.10000000000000142</v>
      </c>
      <c r="I168" s="36">
        <f>'10-URATE-SEAS'!I168-'10-URATE-SEAS'!I167</f>
        <v>0</v>
      </c>
      <c r="J168" s="36">
        <f>'10-URATE-SEAS'!J168-'10-URATE-SEAS'!J167</f>
        <v>0</v>
      </c>
      <c r="K168" s="36">
        <f>'10-URATE-SEAS'!K168-'10-URATE-SEAS'!K167</f>
        <v>0</v>
      </c>
      <c r="L168" s="36">
        <f>'10-URATE-SEAS'!L168-'10-URATE-SEAS'!L167</f>
        <v>9.9999999999999645E-2</v>
      </c>
      <c r="M168" s="36">
        <f>'10-URATE-SEAS'!M168-'10-URATE-SEAS'!M167</f>
        <v>9.9999999999999645E-2</v>
      </c>
      <c r="N168" s="36">
        <f>'10-URATE-SEAS'!N168-'10-URATE-SEAS'!N167</f>
        <v>0</v>
      </c>
      <c r="O168" s="36">
        <f>'10-URATE-SEAS'!O168-'10-URATE-SEAS'!O167</f>
        <v>0</v>
      </c>
      <c r="P168" s="36">
        <f>'10-URATE-SEAS'!P168-'10-URATE-SEAS'!P167</f>
        <v>0</v>
      </c>
      <c r="Q168" s="36">
        <f>'10-URATE-SEAS'!Q168-'10-URATE-SEAS'!Q167</f>
        <v>0</v>
      </c>
      <c r="R168" s="36">
        <f>'10-URATE-SEAS'!R168-'10-URATE-SEAS'!R167</f>
        <v>0</v>
      </c>
      <c r="S168" s="36">
        <f>'10-URATE-SEAS'!S168-'10-URATE-SEAS'!S167</f>
        <v>0</v>
      </c>
      <c r="T168" s="36">
        <f>'10-URATE-SEAS'!T168-'10-URATE-SEAS'!T167</f>
        <v>0</v>
      </c>
      <c r="U168" s="36">
        <f>'10-URATE-SEAS'!U168-'10-URATE-SEAS'!U167</f>
        <v>0</v>
      </c>
      <c r="V168" s="36">
        <f>'10-URATE-SEAS'!V168-'10-URATE-SEAS'!V167</f>
        <v>0</v>
      </c>
      <c r="W168" s="36">
        <f>'10-URATE-SEAS'!W168-'10-URATE-SEAS'!W167</f>
        <v>9.9999999999999645E-2</v>
      </c>
      <c r="X168" s="36">
        <f>'10-URATE-SEAS'!X168-'10-URATE-SEAS'!X167</f>
        <v>0</v>
      </c>
    </row>
    <row r="169" spans="1:24" x14ac:dyDescent="0.2">
      <c r="A169" s="31">
        <v>2013.7499999999875</v>
      </c>
      <c r="B169" s="36">
        <f>'10-URATE-SEAS'!B169-'10-URATE-SEAS'!B168</f>
        <v>0</v>
      </c>
      <c r="C169" s="36">
        <f>'10-URATE-SEAS'!C169-'10-URATE-SEAS'!C168</f>
        <v>-0.30000000000000071</v>
      </c>
      <c r="D169" s="36">
        <f>'10-URATE-SEAS'!D169-'10-URATE-SEAS'!D168</f>
        <v>-0.20000000000000107</v>
      </c>
      <c r="E169" s="36">
        <f>'10-URATE-SEAS'!E169-'10-URATE-SEAS'!E168</f>
        <v>9.9999999999999645E-2</v>
      </c>
      <c r="F169" s="36">
        <f>'10-URATE-SEAS'!F169-'10-URATE-SEAS'!F168</f>
        <v>0.19999999999999929</v>
      </c>
      <c r="G169" s="36">
        <f>'10-URATE-SEAS'!G169-'10-URATE-SEAS'!G168</f>
        <v>-9.9999999999997868E-2</v>
      </c>
      <c r="H169" s="36">
        <f>'10-URATE-SEAS'!H169-'10-URATE-SEAS'!H168</f>
        <v>0.10000000000000142</v>
      </c>
      <c r="I169" s="36">
        <f>'10-URATE-SEAS'!I169-'10-URATE-SEAS'!I168</f>
        <v>0</v>
      </c>
      <c r="J169" s="36">
        <f>'10-URATE-SEAS'!J169-'10-URATE-SEAS'!J168</f>
        <v>0</v>
      </c>
      <c r="K169" s="36">
        <f>'10-URATE-SEAS'!K169-'10-URATE-SEAS'!K168</f>
        <v>9.9999999999999645E-2</v>
      </c>
      <c r="L169" s="36">
        <f>'10-URATE-SEAS'!L169-'10-URATE-SEAS'!L168</f>
        <v>0</v>
      </c>
      <c r="M169" s="36">
        <f>'10-URATE-SEAS'!M169-'10-URATE-SEAS'!M168</f>
        <v>9.9999999999999645E-2</v>
      </c>
      <c r="N169" s="36">
        <f>'10-URATE-SEAS'!N169-'10-URATE-SEAS'!N168</f>
        <v>-9.9999999999999645E-2</v>
      </c>
      <c r="O169" s="36">
        <f>'10-URATE-SEAS'!O169-'10-URATE-SEAS'!O168</f>
        <v>0</v>
      </c>
      <c r="P169" s="36">
        <f>'10-URATE-SEAS'!P169-'10-URATE-SEAS'!P168</f>
        <v>0</v>
      </c>
      <c r="Q169" s="36">
        <f>'10-URATE-SEAS'!Q169-'10-URATE-SEAS'!Q168</f>
        <v>-9.9999999999999645E-2</v>
      </c>
      <c r="R169" s="36">
        <f>'10-URATE-SEAS'!R169-'10-URATE-SEAS'!R168</f>
        <v>0</v>
      </c>
      <c r="S169" s="36">
        <f>'10-URATE-SEAS'!S169-'10-URATE-SEAS'!S168</f>
        <v>0</v>
      </c>
      <c r="T169" s="36">
        <f>'10-URATE-SEAS'!T169-'10-URATE-SEAS'!T168</f>
        <v>0</v>
      </c>
      <c r="U169" s="36">
        <f>'10-URATE-SEAS'!U169-'10-URATE-SEAS'!U168</f>
        <v>0</v>
      </c>
      <c r="V169" s="36">
        <f>'10-URATE-SEAS'!V169-'10-URATE-SEAS'!V168</f>
        <v>0</v>
      </c>
      <c r="W169" s="36">
        <f>'10-URATE-SEAS'!W169-'10-URATE-SEAS'!W168</f>
        <v>0</v>
      </c>
      <c r="X169" s="36">
        <f>'10-URATE-SEAS'!X169-'10-URATE-SEAS'!X168</f>
        <v>0</v>
      </c>
    </row>
    <row r="170" spans="1:24" x14ac:dyDescent="0.2">
      <c r="A170" s="31">
        <v>2013.8333333333208</v>
      </c>
      <c r="B170" s="36">
        <f>'10-URATE-SEAS'!B170-'10-URATE-SEAS'!B169</f>
        <v>-0.10000000000000053</v>
      </c>
      <c r="C170" s="36">
        <f>'10-URATE-SEAS'!C170-'10-URATE-SEAS'!C169</f>
        <v>0</v>
      </c>
      <c r="D170" s="36">
        <f>'10-URATE-SEAS'!D170-'10-URATE-SEAS'!D169</f>
        <v>-0.19999999999999929</v>
      </c>
      <c r="E170" s="36">
        <f>'10-URATE-SEAS'!E170-'10-URATE-SEAS'!E169</f>
        <v>-0.19999999999999929</v>
      </c>
      <c r="F170" s="36">
        <f>'10-URATE-SEAS'!F170-'10-URATE-SEAS'!F169</f>
        <v>-0.19999999999999929</v>
      </c>
      <c r="G170" s="36">
        <f>'10-URATE-SEAS'!G170-'10-URATE-SEAS'!G169</f>
        <v>-0.10000000000000142</v>
      </c>
      <c r="H170" s="36">
        <f>'10-URATE-SEAS'!H170-'10-URATE-SEAS'!H169</f>
        <v>-0.10000000000000142</v>
      </c>
      <c r="I170" s="36">
        <f>'10-URATE-SEAS'!I170-'10-URATE-SEAS'!I169</f>
        <v>0</v>
      </c>
      <c r="J170" s="36">
        <f>'10-URATE-SEAS'!J170-'10-URATE-SEAS'!J169</f>
        <v>0</v>
      </c>
      <c r="K170" s="36">
        <f>'10-URATE-SEAS'!K170-'10-URATE-SEAS'!K169</f>
        <v>0</v>
      </c>
      <c r="L170" s="36">
        <f>'10-URATE-SEAS'!L170-'10-URATE-SEAS'!L169</f>
        <v>0</v>
      </c>
      <c r="M170" s="36">
        <f>'10-URATE-SEAS'!M170-'10-URATE-SEAS'!M169</f>
        <v>0.10000000000000142</v>
      </c>
      <c r="N170" s="36">
        <f>'10-URATE-SEAS'!N170-'10-URATE-SEAS'!N169</f>
        <v>-0.10000000000000142</v>
      </c>
      <c r="O170" s="36">
        <f>'10-URATE-SEAS'!O170-'10-URATE-SEAS'!O169</f>
        <v>-0.10000000000000142</v>
      </c>
      <c r="P170" s="36">
        <f>'10-URATE-SEAS'!P170-'10-URATE-SEAS'!P169</f>
        <v>-9.9999999999999645E-2</v>
      </c>
      <c r="Q170" s="36">
        <f>'10-URATE-SEAS'!Q170-'10-URATE-SEAS'!Q169</f>
        <v>-9.9999999999999645E-2</v>
      </c>
      <c r="R170" s="36">
        <f>'10-URATE-SEAS'!R170-'10-URATE-SEAS'!R169</f>
        <v>-9.9999999999999645E-2</v>
      </c>
      <c r="S170" s="36">
        <f>'10-URATE-SEAS'!S170-'10-URATE-SEAS'!S169</f>
        <v>-9.9999999999999645E-2</v>
      </c>
      <c r="T170" s="36">
        <f>'10-URATE-SEAS'!T170-'10-URATE-SEAS'!T169</f>
        <v>-9.9999999999999645E-2</v>
      </c>
      <c r="U170" s="36">
        <f>'10-URATE-SEAS'!U170-'10-URATE-SEAS'!U169</f>
        <v>-9.9999999999999645E-2</v>
      </c>
      <c r="V170" s="36">
        <f>'10-URATE-SEAS'!V170-'10-URATE-SEAS'!V169</f>
        <v>-9.9999999999999645E-2</v>
      </c>
      <c r="W170" s="36">
        <f>'10-URATE-SEAS'!W170-'10-URATE-SEAS'!W169</f>
        <v>-9.9999999999999645E-2</v>
      </c>
      <c r="X170" s="36">
        <f>'10-URATE-SEAS'!X170-'10-URATE-SEAS'!X169</f>
        <v>-9.9999999999999645E-2</v>
      </c>
    </row>
    <row r="171" spans="1:24" x14ac:dyDescent="0.2">
      <c r="A171" s="31">
        <v>2013.916666666654</v>
      </c>
      <c r="B171" s="36">
        <f>'10-URATE-SEAS'!B171-'10-URATE-SEAS'!B170</f>
        <v>0</v>
      </c>
      <c r="C171" s="36">
        <f>'10-URATE-SEAS'!C171-'10-URATE-SEAS'!C170</f>
        <v>-9.9999999999999645E-2</v>
      </c>
      <c r="D171" s="36">
        <f>'10-URATE-SEAS'!D171-'10-URATE-SEAS'!D170</f>
        <v>-0.20000000000000107</v>
      </c>
      <c r="E171" s="36">
        <f>'10-URATE-SEAS'!E171-'10-URATE-SEAS'!E170</f>
        <v>0.29999999999999893</v>
      </c>
      <c r="F171" s="36">
        <f>'10-URATE-SEAS'!F171-'10-URATE-SEAS'!F170</f>
        <v>-0.10000000000000142</v>
      </c>
      <c r="G171" s="36">
        <f>'10-URATE-SEAS'!G171-'10-URATE-SEAS'!G170</f>
        <v>-0.19999999999999929</v>
      </c>
      <c r="H171" s="36">
        <f>'10-URATE-SEAS'!H171-'10-URATE-SEAS'!H170</f>
        <v>0</v>
      </c>
      <c r="I171" s="36">
        <f>'10-URATE-SEAS'!I171-'10-URATE-SEAS'!I170</f>
        <v>0</v>
      </c>
      <c r="J171" s="36">
        <f>'10-URATE-SEAS'!J171-'10-URATE-SEAS'!J170</f>
        <v>-9.9999999999999645E-2</v>
      </c>
      <c r="K171" s="36">
        <f>'10-URATE-SEAS'!K171-'10-URATE-SEAS'!K170</f>
        <v>0</v>
      </c>
      <c r="L171" s="36">
        <f>'10-URATE-SEAS'!L171-'10-URATE-SEAS'!L170</f>
        <v>0</v>
      </c>
      <c r="M171" s="36">
        <f>'10-URATE-SEAS'!M171-'10-URATE-SEAS'!M170</f>
        <v>0</v>
      </c>
      <c r="N171" s="36">
        <f>'10-URATE-SEAS'!N171-'10-URATE-SEAS'!N170</f>
        <v>0</v>
      </c>
      <c r="O171" s="36">
        <f>'10-URATE-SEAS'!O171-'10-URATE-SEAS'!O170</f>
        <v>0</v>
      </c>
      <c r="P171" s="36">
        <f>'10-URATE-SEAS'!P171-'10-URATE-SEAS'!P170</f>
        <v>0</v>
      </c>
      <c r="Q171" s="36">
        <f>'10-URATE-SEAS'!Q171-'10-URATE-SEAS'!Q170</f>
        <v>0</v>
      </c>
      <c r="R171" s="36">
        <f>'10-URATE-SEAS'!R171-'10-URATE-SEAS'!R170</f>
        <v>0</v>
      </c>
      <c r="S171" s="36">
        <f>'10-URATE-SEAS'!S171-'10-URATE-SEAS'!S170</f>
        <v>0</v>
      </c>
      <c r="T171" s="36">
        <f>'10-URATE-SEAS'!T171-'10-URATE-SEAS'!T170</f>
        <v>0</v>
      </c>
      <c r="U171" s="36">
        <f>'10-URATE-SEAS'!U171-'10-URATE-SEAS'!U170</f>
        <v>0</v>
      </c>
      <c r="V171" s="36">
        <f>'10-URATE-SEAS'!V171-'10-URATE-SEAS'!V170</f>
        <v>0</v>
      </c>
      <c r="W171" s="36">
        <f>'10-URATE-SEAS'!W171-'10-URATE-SEAS'!W170</f>
        <v>0</v>
      </c>
      <c r="X171" s="36">
        <f>'10-URATE-SEAS'!X171-'10-URATE-SEAS'!X170</f>
        <v>0</v>
      </c>
    </row>
    <row r="172" spans="1:24" x14ac:dyDescent="0.2">
      <c r="A172" s="31">
        <v>2013.9999999999873</v>
      </c>
      <c r="B172" s="36">
        <f>'10-URATE-SEAS'!B172-'10-URATE-SEAS'!B171</f>
        <v>0</v>
      </c>
      <c r="C172" s="36">
        <f>'10-URATE-SEAS'!C172-'10-URATE-SEAS'!C171</f>
        <v>-0.30000000000000071</v>
      </c>
      <c r="D172" s="36">
        <f>'10-URATE-SEAS'!D172-'10-URATE-SEAS'!D171</f>
        <v>-9.9999999999999645E-2</v>
      </c>
      <c r="E172" s="36">
        <f>'10-URATE-SEAS'!E172-'10-URATE-SEAS'!E171</f>
        <v>-9.9999999999999645E-2</v>
      </c>
      <c r="F172" s="36">
        <f>'10-URATE-SEAS'!F172-'10-URATE-SEAS'!F171</f>
        <v>-0.39999999999999858</v>
      </c>
      <c r="G172" s="36">
        <f>'10-URATE-SEAS'!G172-'10-URATE-SEAS'!G171</f>
        <v>-0.30000000000000071</v>
      </c>
      <c r="H172" s="36">
        <f>'10-URATE-SEAS'!H172-'10-URATE-SEAS'!H171</f>
        <v>0</v>
      </c>
      <c r="I172" s="36">
        <f>'10-URATE-SEAS'!I172-'10-URATE-SEAS'!I171</f>
        <v>0</v>
      </c>
      <c r="J172" s="36">
        <f>'10-URATE-SEAS'!J172-'10-URATE-SEAS'!J171</f>
        <v>9.9999999999999645E-2</v>
      </c>
      <c r="K172" s="36">
        <f>'10-URATE-SEAS'!K172-'10-URATE-SEAS'!K171</f>
        <v>9.9999999999999645E-2</v>
      </c>
      <c r="L172" s="36">
        <f>'10-URATE-SEAS'!L172-'10-URATE-SEAS'!L171</f>
        <v>9.9999999999999645E-2</v>
      </c>
      <c r="M172" s="36">
        <f>'10-URATE-SEAS'!M172-'10-URATE-SEAS'!M171</f>
        <v>9.9999999999999645E-2</v>
      </c>
      <c r="N172" s="36">
        <f>'10-URATE-SEAS'!N172-'10-URATE-SEAS'!N171</f>
        <v>-9.9999999999999645E-2</v>
      </c>
      <c r="O172" s="36">
        <f>'10-URATE-SEAS'!O172-'10-URATE-SEAS'!O171</f>
        <v>-9.9999999999999645E-2</v>
      </c>
      <c r="P172" s="36">
        <f>'10-URATE-SEAS'!P172-'10-URATE-SEAS'!P171</f>
        <v>-0.10000000000000142</v>
      </c>
      <c r="Q172" s="36">
        <f>'10-URATE-SEAS'!Q172-'10-URATE-SEAS'!Q171</f>
        <v>-9.9999999999999645E-2</v>
      </c>
      <c r="R172" s="36">
        <f>'10-URATE-SEAS'!R172-'10-URATE-SEAS'!R171</f>
        <v>-9.9999999999999645E-2</v>
      </c>
      <c r="S172" s="36">
        <f>'10-URATE-SEAS'!S172-'10-URATE-SEAS'!S171</f>
        <v>-9.9999999999999645E-2</v>
      </c>
      <c r="T172" s="36">
        <f>'10-URATE-SEAS'!T172-'10-URATE-SEAS'!T171</f>
        <v>-9.9999999999999645E-2</v>
      </c>
      <c r="U172" s="36">
        <f>'10-URATE-SEAS'!U172-'10-URATE-SEAS'!U171</f>
        <v>-9.9999999999999645E-2</v>
      </c>
      <c r="V172" s="36">
        <f>'10-URATE-SEAS'!V172-'10-URATE-SEAS'!V171</f>
        <v>-9.9999999999999645E-2</v>
      </c>
      <c r="W172" s="36">
        <f>'10-URATE-SEAS'!W172-'10-URATE-SEAS'!W171</f>
        <v>-9.9999999999999645E-2</v>
      </c>
      <c r="X172" s="36">
        <f>'10-URATE-SEAS'!X172-'10-URATE-SEAS'!X171</f>
        <v>-9.9999999999999645E-2</v>
      </c>
    </row>
    <row r="173" spans="1:24" x14ac:dyDescent="0.2">
      <c r="A173" s="31">
        <v>2014.0833333333205</v>
      </c>
      <c r="B173" s="36">
        <f>'10-URATE-SEAS'!B173-'10-URATE-SEAS'!B172</f>
        <v>0</v>
      </c>
      <c r="C173" s="36">
        <f>'10-URATE-SEAS'!C173-'10-URATE-SEAS'!C172</f>
        <v>-9.9999999999999645E-2</v>
      </c>
      <c r="D173" s="36">
        <f>'10-URATE-SEAS'!D173-'10-URATE-SEAS'!D172</f>
        <v>0</v>
      </c>
      <c r="E173" s="36">
        <f>'10-URATE-SEAS'!E173-'10-URATE-SEAS'!E172</f>
        <v>9.9999999999999645E-2</v>
      </c>
      <c r="F173" s="36">
        <f>'10-URATE-SEAS'!F173-'10-URATE-SEAS'!F172</f>
        <v>-0.10000000000000142</v>
      </c>
      <c r="G173" s="36">
        <f>'10-URATE-SEAS'!G173-'10-URATE-SEAS'!G172</f>
        <v>-0.10000000000000142</v>
      </c>
      <c r="H173" s="36">
        <f>'10-URATE-SEAS'!H173-'10-URATE-SEAS'!H172</f>
        <v>-9.9999999999999645E-2</v>
      </c>
      <c r="I173" s="36">
        <f>'10-URATE-SEAS'!I173-'10-URATE-SEAS'!I172</f>
        <v>0</v>
      </c>
      <c r="J173" s="36">
        <f>'10-URATE-SEAS'!J173-'10-URATE-SEAS'!J172</f>
        <v>9.9999999999999645E-2</v>
      </c>
      <c r="K173" s="36">
        <f>'10-URATE-SEAS'!K173-'10-URATE-SEAS'!K172</f>
        <v>0</v>
      </c>
      <c r="L173" s="36">
        <f>'10-URATE-SEAS'!L173-'10-URATE-SEAS'!L172</f>
        <v>-9.9999999999999645E-2</v>
      </c>
      <c r="M173" s="36">
        <f>'10-URATE-SEAS'!M173-'10-URATE-SEAS'!M172</f>
        <v>0</v>
      </c>
      <c r="N173" s="36">
        <f>'10-URATE-SEAS'!N173-'10-URATE-SEAS'!N172</f>
        <v>0</v>
      </c>
      <c r="O173" s="36">
        <f>'10-URATE-SEAS'!O173-'10-URATE-SEAS'!O172</f>
        <v>-9.9999999999999645E-2</v>
      </c>
      <c r="P173" s="36">
        <f>'10-URATE-SEAS'!P173-'10-URATE-SEAS'!P172</f>
        <v>-9.9999999999999645E-2</v>
      </c>
      <c r="Q173" s="36">
        <f>'10-URATE-SEAS'!Q173-'10-URATE-SEAS'!Q172</f>
        <v>0</v>
      </c>
      <c r="R173" s="36">
        <f>'10-URATE-SEAS'!R173-'10-URATE-SEAS'!R172</f>
        <v>0</v>
      </c>
      <c r="S173" s="36">
        <f>'10-URATE-SEAS'!S173-'10-URATE-SEAS'!S172</f>
        <v>0</v>
      </c>
      <c r="T173" s="36">
        <f>'10-URATE-SEAS'!T173-'10-URATE-SEAS'!T172</f>
        <v>0</v>
      </c>
      <c r="U173" s="36">
        <f>'10-URATE-SEAS'!U173-'10-URATE-SEAS'!U172</f>
        <v>0</v>
      </c>
      <c r="V173" s="36">
        <f>'10-URATE-SEAS'!V173-'10-URATE-SEAS'!V172</f>
        <v>0</v>
      </c>
      <c r="W173" s="36">
        <f>'10-URATE-SEAS'!W173-'10-URATE-SEAS'!W172</f>
        <v>0</v>
      </c>
      <c r="X173" s="36">
        <f>'10-URATE-SEAS'!X173-'10-URATE-SEAS'!X172</f>
        <v>0</v>
      </c>
    </row>
    <row r="174" spans="1:24" x14ac:dyDescent="0.2">
      <c r="A174" s="31">
        <v>2014.1666666666538</v>
      </c>
      <c r="B174" s="36">
        <f>'10-URATE-SEAS'!B174-'10-URATE-SEAS'!B173</f>
        <v>0</v>
      </c>
      <c r="C174" s="36">
        <f>'10-URATE-SEAS'!C174-'10-URATE-SEAS'!C173</f>
        <v>0</v>
      </c>
      <c r="D174" s="36">
        <f>'10-URATE-SEAS'!D174-'10-URATE-SEAS'!D173</f>
        <v>0</v>
      </c>
      <c r="E174" s="36">
        <f>'10-URATE-SEAS'!E174-'10-URATE-SEAS'!E173</f>
        <v>9.9999999999999645E-2</v>
      </c>
      <c r="F174" s="36">
        <f>'10-URATE-SEAS'!F174-'10-URATE-SEAS'!F173</f>
        <v>0</v>
      </c>
      <c r="G174" s="36">
        <f>'10-URATE-SEAS'!G174-'10-URATE-SEAS'!G173</f>
        <v>-0.19999999999999929</v>
      </c>
      <c r="H174" s="36">
        <f>'10-URATE-SEAS'!H174-'10-URATE-SEAS'!H173</f>
        <v>0</v>
      </c>
      <c r="I174" s="36">
        <f>'10-URATE-SEAS'!I174-'10-URATE-SEAS'!I173</f>
        <v>-9.9999999999999645E-2</v>
      </c>
      <c r="J174" s="36">
        <f>'10-URATE-SEAS'!J174-'10-URATE-SEAS'!J173</f>
        <v>0.20000000000000018</v>
      </c>
      <c r="K174" s="36">
        <f>'10-URATE-SEAS'!K174-'10-URATE-SEAS'!K173</f>
        <v>-9.9999999999999645E-2</v>
      </c>
      <c r="L174" s="36">
        <f>'10-URATE-SEAS'!L174-'10-URATE-SEAS'!L173</f>
        <v>0</v>
      </c>
      <c r="M174" s="36">
        <f>'10-URATE-SEAS'!M174-'10-URATE-SEAS'!M173</f>
        <v>0</v>
      </c>
      <c r="N174" s="36">
        <f>'10-URATE-SEAS'!N174-'10-URATE-SEAS'!N173</f>
        <v>-9.9999999999999645E-2</v>
      </c>
      <c r="O174" s="36">
        <f>'10-URATE-SEAS'!O174-'10-URATE-SEAS'!O173</f>
        <v>-9.9999999999999645E-2</v>
      </c>
      <c r="P174" s="36">
        <f>'10-URATE-SEAS'!P174-'10-URATE-SEAS'!P173</f>
        <v>0</v>
      </c>
      <c r="Q174" s="36">
        <f>'10-URATE-SEAS'!Q174-'10-URATE-SEAS'!Q173</f>
        <v>-0.10000000000000142</v>
      </c>
      <c r="R174" s="36">
        <f>'10-URATE-SEAS'!R174-'10-URATE-SEAS'!R173</f>
        <v>0</v>
      </c>
      <c r="S174" s="36">
        <f>'10-URATE-SEAS'!S174-'10-URATE-SEAS'!S173</f>
        <v>0</v>
      </c>
      <c r="T174" s="36">
        <f>'10-URATE-SEAS'!T174-'10-URATE-SEAS'!T173</f>
        <v>0</v>
      </c>
      <c r="U174" s="36">
        <f>'10-URATE-SEAS'!U174-'10-URATE-SEAS'!U173</f>
        <v>0</v>
      </c>
      <c r="V174" s="36">
        <f>'10-URATE-SEAS'!V174-'10-URATE-SEAS'!V173</f>
        <v>-0.10000000000000142</v>
      </c>
      <c r="W174" s="36">
        <f>'10-URATE-SEAS'!W174-'10-URATE-SEAS'!W173</f>
        <v>-0.10000000000000142</v>
      </c>
      <c r="X174" s="36">
        <f>'10-URATE-SEAS'!X174-'10-URATE-SEAS'!X173</f>
        <v>0</v>
      </c>
    </row>
    <row r="175" spans="1:24" x14ac:dyDescent="0.2">
      <c r="A175" s="31">
        <v>2014.249999999987</v>
      </c>
      <c r="B175" s="36">
        <f>'10-URATE-SEAS'!B175-'10-URATE-SEAS'!B174</f>
        <v>-9.9999999999999645E-2</v>
      </c>
      <c r="C175" s="36">
        <f>'10-URATE-SEAS'!C175-'10-URATE-SEAS'!C174</f>
        <v>-0.19999999999999929</v>
      </c>
      <c r="D175" s="36">
        <f>'10-URATE-SEAS'!D175-'10-URATE-SEAS'!D174</f>
        <v>-0.19999999999999929</v>
      </c>
      <c r="E175" s="36">
        <f>'10-URATE-SEAS'!E175-'10-URATE-SEAS'!E174</f>
        <v>-9.9999999999999645E-2</v>
      </c>
      <c r="F175" s="36">
        <f>'10-URATE-SEAS'!F175-'10-URATE-SEAS'!F174</f>
        <v>-9.9999999999997868E-2</v>
      </c>
      <c r="G175" s="36">
        <f>'10-URATE-SEAS'!G175-'10-URATE-SEAS'!G174</f>
        <v>-9.9999999999997868E-2</v>
      </c>
      <c r="H175" s="36">
        <f>'10-URATE-SEAS'!H175-'10-URATE-SEAS'!H174</f>
        <v>0</v>
      </c>
      <c r="I175" s="36">
        <f>'10-URATE-SEAS'!I175-'10-URATE-SEAS'!I174</f>
        <v>0</v>
      </c>
      <c r="J175" s="36">
        <f>'10-URATE-SEAS'!J175-'10-URATE-SEAS'!J174</f>
        <v>-9.9999999999999645E-2</v>
      </c>
      <c r="K175" s="36">
        <f>'10-URATE-SEAS'!K175-'10-URATE-SEAS'!K174</f>
        <v>9.9999999999999645E-2</v>
      </c>
      <c r="L175" s="36">
        <f>'10-URATE-SEAS'!L175-'10-URATE-SEAS'!L174</f>
        <v>-9.9999999999999645E-2</v>
      </c>
      <c r="M175" s="36">
        <f>'10-URATE-SEAS'!M175-'10-URATE-SEAS'!M174</f>
        <v>0</v>
      </c>
      <c r="N175" s="36">
        <f>'10-URATE-SEAS'!N175-'10-URATE-SEAS'!N174</f>
        <v>-9.9999999999999645E-2</v>
      </c>
      <c r="O175" s="36">
        <f>'10-URATE-SEAS'!O175-'10-URATE-SEAS'!O174</f>
        <v>0</v>
      </c>
      <c r="P175" s="36">
        <f>'10-URATE-SEAS'!P175-'10-URATE-SEAS'!P174</f>
        <v>-9.9999999999999645E-2</v>
      </c>
      <c r="Q175" s="36">
        <f>'10-URATE-SEAS'!Q175-'10-URATE-SEAS'!Q174</f>
        <v>0</v>
      </c>
      <c r="R175" s="36">
        <f>'10-URATE-SEAS'!R175-'10-URATE-SEAS'!R174</f>
        <v>-0.10000000000000142</v>
      </c>
      <c r="S175" s="36">
        <f>'10-URATE-SEAS'!S175-'10-URATE-SEAS'!S174</f>
        <v>-0.10000000000000142</v>
      </c>
      <c r="T175" s="36">
        <f>'10-URATE-SEAS'!T175-'10-URATE-SEAS'!T174</f>
        <v>-0.10000000000000142</v>
      </c>
      <c r="U175" s="36">
        <f>'10-URATE-SEAS'!U175-'10-URATE-SEAS'!U174</f>
        <v>-0.10000000000000142</v>
      </c>
      <c r="V175" s="36">
        <f>'10-URATE-SEAS'!V175-'10-URATE-SEAS'!V174</f>
        <v>0</v>
      </c>
      <c r="W175" s="36">
        <f>'10-URATE-SEAS'!W175-'10-URATE-SEAS'!W174</f>
        <v>0</v>
      </c>
      <c r="X175" s="36">
        <f>'10-URATE-SEAS'!X175-'10-URATE-SEAS'!X174</f>
        <v>-0.10000000000000142</v>
      </c>
    </row>
    <row r="176" spans="1:24" x14ac:dyDescent="0.2">
      <c r="A176" s="31">
        <v>2014.3333333333203</v>
      </c>
      <c r="B176" s="36">
        <f>'10-URATE-SEAS'!B176-'10-URATE-SEAS'!B175</f>
        <v>0</v>
      </c>
      <c r="C176" s="36">
        <f>'10-URATE-SEAS'!C176-'10-URATE-SEAS'!C175</f>
        <v>-0.30000000000000071</v>
      </c>
      <c r="D176" s="36">
        <f>'10-URATE-SEAS'!D176-'10-URATE-SEAS'!D175</f>
        <v>-9.9999999999999645E-2</v>
      </c>
      <c r="E176" s="36">
        <f>'10-URATE-SEAS'!E176-'10-URATE-SEAS'!E175</f>
        <v>0</v>
      </c>
      <c r="F176" s="36">
        <f>'10-URATE-SEAS'!F176-'10-URATE-SEAS'!F175</f>
        <v>0</v>
      </c>
      <c r="G176" s="36">
        <f>'10-URATE-SEAS'!G176-'10-URATE-SEAS'!G175</f>
        <v>-0.30000000000000071</v>
      </c>
      <c r="H176" s="36">
        <f>'10-URATE-SEAS'!H176-'10-URATE-SEAS'!H175</f>
        <v>0</v>
      </c>
      <c r="I176" s="36">
        <f>'10-URATE-SEAS'!I176-'10-URATE-SEAS'!I175</f>
        <v>9.9999999999999645E-2</v>
      </c>
      <c r="J176" s="36">
        <f>'10-URATE-SEAS'!J176-'10-URATE-SEAS'!J175</f>
        <v>0</v>
      </c>
      <c r="K176" s="36">
        <f>'10-URATE-SEAS'!K176-'10-URATE-SEAS'!K175</f>
        <v>-9.9999999999999645E-2</v>
      </c>
      <c r="L176" s="36">
        <f>'10-URATE-SEAS'!L176-'10-URATE-SEAS'!L175</f>
        <v>0</v>
      </c>
      <c r="M176" s="36">
        <f>'10-URATE-SEAS'!M176-'10-URATE-SEAS'!M175</f>
        <v>9.9999999999999645E-2</v>
      </c>
      <c r="N176" s="36">
        <f>'10-URATE-SEAS'!N176-'10-URATE-SEAS'!N175</f>
        <v>-9.9999999999999645E-2</v>
      </c>
      <c r="O176" s="36">
        <f>'10-URATE-SEAS'!O176-'10-URATE-SEAS'!O175</f>
        <v>-9.9999999999999645E-2</v>
      </c>
      <c r="P176" s="36">
        <f>'10-URATE-SEAS'!P176-'10-URATE-SEAS'!P175</f>
        <v>-9.9999999999999645E-2</v>
      </c>
      <c r="Q176" s="36">
        <f>'10-URATE-SEAS'!Q176-'10-URATE-SEAS'!Q175</f>
        <v>-9.9999999999999645E-2</v>
      </c>
      <c r="R176" s="36">
        <f>'10-URATE-SEAS'!R176-'10-URATE-SEAS'!R175</f>
        <v>-9.9999999999999645E-2</v>
      </c>
      <c r="S176" s="36">
        <f>'10-URATE-SEAS'!S176-'10-URATE-SEAS'!S175</f>
        <v>-9.9999999999999645E-2</v>
      </c>
      <c r="T176" s="36">
        <f>'10-URATE-SEAS'!T176-'10-URATE-SEAS'!T175</f>
        <v>-9.9999999999999645E-2</v>
      </c>
      <c r="U176" s="36">
        <f>'10-URATE-SEAS'!U176-'10-URATE-SEAS'!U175</f>
        <v>0</v>
      </c>
      <c r="V176" s="36">
        <f>'10-URATE-SEAS'!V176-'10-URATE-SEAS'!V175</f>
        <v>-9.9999999999999645E-2</v>
      </c>
      <c r="W176" s="36">
        <f>'10-URATE-SEAS'!W176-'10-URATE-SEAS'!W175</f>
        <v>-9.9999999999999645E-2</v>
      </c>
      <c r="X176" s="36">
        <f>'10-URATE-SEAS'!X176-'10-URATE-SEAS'!X175</f>
        <v>-9.9999999999999645E-2</v>
      </c>
    </row>
    <row r="177" spans="1:24" x14ac:dyDescent="0.2">
      <c r="A177" s="31">
        <v>2014.4166666666536</v>
      </c>
      <c r="B177" s="36">
        <f>'10-URATE-SEAS'!B177-'10-URATE-SEAS'!B176</f>
        <v>0</v>
      </c>
      <c r="C177" s="36">
        <f>'10-URATE-SEAS'!C177-'10-URATE-SEAS'!C176</f>
        <v>-0.29999999999999893</v>
      </c>
      <c r="D177" s="36">
        <f>'10-URATE-SEAS'!D177-'10-URATE-SEAS'!D176</f>
        <v>-0.10000000000000142</v>
      </c>
      <c r="E177" s="36">
        <f>'10-URATE-SEAS'!E177-'10-URATE-SEAS'!E176</f>
        <v>0</v>
      </c>
      <c r="F177" s="36">
        <f>'10-URATE-SEAS'!F177-'10-URATE-SEAS'!F176</f>
        <v>-0.30000000000000071</v>
      </c>
      <c r="G177" s="36">
        <f>'10-URATE-SEAS'!G177-'10-URATE-SEAS'!G176</f>
        <v>-0.10000000000000142</v>
      </c>
      <c r="H177" s="36">
        <f>'10-URATE-SEAS'!H177-'10-URATE-SEAS'!H176</f>
        <v>9.9999999999999645E-2</v>
      </c>
      <c r="I177" s="36">
        <f>'10-URATE-SEAS'!I177-'10-URATE-SEAS'!I176</f>
        <v>0</v>
      </c>
      <c r="J177" s="36">
        <f>'10-URATE-SEAS'!J177-'10-URATE-SEAS'!J176</f>
        <v>-0.20000000000000018</v>
      </c>
      <c r="K177" s="36">
        <f>'10-URATE-SEAS'!K177-'10-URATE-SEAS'!K176</f>
        <v>9.9999999999999645E-2</v>
      </c>
      <c r="L177" s="36">
        <f>'10-URATE-SEAS'!L177-'10-URATE-SEAS'!L176</f>
        <v>9.9999999999999645E-2</v>
      </c>
      <c r="M177" s="36">
        <f>'10-URATE-SEAS'!M177-'10-URATE-SEAS'!M176</f>
        <v>9.9999999999999645E-2</v>
      </c>
      <c r="N177" s="36">
        <f>'10-URATE-SEAS'!N177-'10-URATE-SEAS'!N176</f>
        <v>0</v>
      </c>
      <c r="O177" s="36">
        <f>'10-URATE-SEAS'!O177-'10-URATE-SEAS'!O176</f>
        <v>-0.10000000000000142</v>
      </c>
      <c r="P177" s="36">
        <f>'10-URATE-SEAS'!P177-'10-URATE-SEAS'!P176</f>
        <v>-9.9999999999999645E-2</v>
      </c>
      <c r="Q177" s="36">
        <f>'10-URATE-SEAS'!Q177-'10-URATE-SEAS'!Q176</f>
        <v>-9.9999999999999645E-2</v>
      </c>
      <c r="R177" s="36">
        <f>'10-URATE-SEAS'!R177-'10-URATE-SEAS'!R176</f>
        <v>0</v>
      </c>
      <c r="S177" s="36">
        <f>'10-URATE-SEAS'!S177-'10-URATE-SEAS'!S176</f>
        <v>0</v>
      </c>
      <c r="T177" s="36">
        <f>'10-URATE-SEAS'!T177-'10-URATE-SEAS'!T176</f>
        <v>0</v>
      </c>
      <c r="U177" s="36">
        <f>'10-URATE-SEAS'!U177-'10-URATE-SEAS'!U176</f>
        <v>-9.9999999999999645E-2</v>
      </c>
      <c r="V177" s="36">
        <f>'10-URATE-SEAS'!V177-'10-URATE-SEAS'!V176</f>
        <v>0</v>
      </c>
      <c r="W177" s="36">
        <f>'10-URATE-SEAS'!W177-'10-URATE-SEAS'!W176</f>
        <v>0</v>
      </c>
      <c r="X177" s="36">
        <f>'10-URATE-SEAS'!X177-'10-URATE-SEAS'!X176</f>
        <v>0</v>
      </c>
    </row>
    <row r="178" spans="1:24" x14ac:dyDescent="0.2">
      <c r="A178" s="31">
        <v>2014.4999999999868</v>
      </c>
      <c r="B178" s="36">
        <f>'10-URATE-SEAS'!B178-'10-URATE-SEAS'!B177</f>
        <v>0</v>
      </c>
      <c r="C178" s="36">
        <f>'10-URATE-SEAS'!C178-'10-URATE-SEAS'!C177</f>
        <v>-0.10000000000000142</v>
      </c>
      <c r="D178" s="36">
        <f>'10-URATE-SEAS'!D178-'10-URATE-SEAS'!D177</f>
        <v>-0.19999999999999929</v>
      </c>
      <c r="E178" s="36">
        <f>'10-URATE-SEAS'!E178-'10-URATE-SEAS'!E177</f>
        <v>-9.9999999999999645E-2</v>
      </c>
      <c r="F178" s="36">
        <f>'10-URATE-SEAS'!F178-'10-URATE-SEAS'!F177</f>
        <v>-0.19999999999999929</v>
      </c>
      <c r="G178" s="36">
        <f>'10-URATE-SEAS'!G178-'10-URATE-SEAS'!G177</f>
        <v>-0.19999999999999929</v>
      </c>
      <c r="H178" s="36">
        <f>'10-URATE-SEAS'!H178-'10-URATE-SEAS'!H177</f>
        <v>0.20000000000000107</v>
      </c>
      <c r="I178" s="36">
        <f>'10-URATE-SEAS'!I178-'10-URATE-SEAS'!I177</f>
        <v>0</v>
      </c>
      <c r="J178" s="36">
        <f>'10-URATE-SEAS'!J178-'10-URATE-SEAS'!J177</f>
        <v>-0.20000000000000018</v>
      </c>
      <c r="K178" s="36">
        <f>'10-URATE-SEAS'!K178-'10-URATE-SEAS'!K177</f>
        <v>0</v>
      </c>
      <c r="L178" s="36">
        <f>'10-URATE-SEAS'!L178-'10-URATE-SEAS'!L177</f>
        <v>9.9999999999999645E-2</v>
      </c>
      <c r="M178" s="36">
        <f>'10-URATE-SEAS'!M178-'10-URATE-SEAS'!M177</f>
        <v>0</v>
      </c>
      <c r="N178" s="36">
        <f>'10-URATE-SEAS'!N178-'10-URATE-SEAS'!N177</f>
        <v>-0.10000000000000142</v>
      </c>
      <c r="O178" s="36">
        <f>'10-URATE-SEAS'!O178-'10-URATE-SEAS'!O177</f>
        <v>-9.9999999999999645E-2</v>
      </c>
      <c r="P178" s="36">
        <f>'10-URATE-SEAS'!P178-'10-URATE-SEAS'!P177</f>
        <v>0</v>
      </c>
      <c r="Q178" s="36">
        <f>'10-URATE-SEAS'!Q178-'10-URATE-SEAS'!Q177</f>
        <v>0</v>
      </c>
      <c r="R178" s="36">
        <f>'10-URATE-SEAS'!R178-'10-URATE-SEAS'!R177</f>
        <v>0</v>
      </c>
      <c r="S178" s="36">
        <f>'10-URATE-SEAS'!S178-'10-URATE-SEAS'!S177</f>
        <v>0</v>
      </c>
      <c r="T178" s="36">
        <f>'10-URATE-SEAS'!T178-'10-URATE-SEAS'!T177</f>
        <v>0</v>
      </c>
      <c r="U178" s="36">
        <f>'10-URATE-SEAS'!U178-'10-URATE-SEAS'!U177</f>
        <v>0</v>
      </c>
      <c r="V178" s="36">
        <f>'10-URATE-SEAS'!V178-'10-URATE-SEAS'!V177</f>
        <v>0</v>
      </c>
      <c r="W178" s="36">
        <f>'10-URATE-SEAS'!W178-'10-URATE-SEAS'!W177</f>
        <v>0</v>
      </c>
      <c r="X178" s="36">
        <f>'10-URATE-SEAS'!X178-'10-URATE-SEAS'!X177</f>
        <v>0</v>
      </c>
    </row>
    <row r="179" spans="1:24" x14ac:dyDescent="0.2">
      <c r="A179" s="31">
        <v>2014.5833333333201</v>
      </c>
      <c r="B179" s="36">
        <f>'10-URATE-SEAS'!B179-'10-URATE-SEAS'!B178</f>
        <v>0</v>
      </c>
      <c r="C179" s="36">
        <f>'10-URATE-SEAS'!C179-'10-URATE-SEAS'!C178</f>
        <v>-0.29999999999999893</v>
      </c>
      <c r="D179" s="36">
        <f>'10-URATE-SEAS'!D179-'10-URATE-SEAS'!D178</f>
        <v>-0.19999999999999929</v>
      </c>
      <c r="E179" s="36">
        <f>'10-URATE-SEAS'!E179-'10-URATE-SEAS'!E178</f>
        <v>0.30000000000000071</v>
      </c>
      <c r="F179" s="36">
        <f>'10-URATE-SEAS'!F179-'10-URATE-SEAS'!F178</f>
        <v>-0.5</v>
      </c>
      <c r="G179" s="36">
        <f>'10-URATE-SEAS'!G179-'10-URATE-SEAS'!G178</f>
        <v>-0.19999999999999929</v>
      </c>
      <c r="H179" s="36">
        <f>'10-URATE-SEAS'!H179-'10-URATE-SEAS'!H178</f>
        <v>9.9999999999999645E-2</v>
      </c>
      <c r="I179" s="36">
        <f>'10-URATE-SEAS'!I179-'10-URATE-SEAS'!I178</f>
        <v>0</v>
      </c>
      <c r="J179" s="36">
        <f>'10-URATE-SEAS'!J179-'10-URATE-SEAS'!J178</f>
        <v>-9.9999999999999645E-2</v>
      </c>
      <c r="K179" s="36">
        <f>'10-URATE-SEAS'!K179-'10-URATE-SEAS'!K178</f>
        <v>0</v>
      </c>
      <c r="L179" s="36">
        <f>'10-URATE-SEAS'!L179-'10-URATE-SEAS'!L178</f>
        <v>-9.9999999999999645E-2</v>
      </c>
      <c r="M179" s="36">
        <f>'10-URATE-SEAS'!M179-'10-URATE-SEAS'!M178</f>
        <v>0</v>
      </c>
      <c r="N179" s="36">
        <f>'10-URATE-SEAS'!N179-'10-URATE-SEAS'!N178</f>
        <v>-9.9999999999999645E-2</v>
      </c>
      <c r="O179" s="36">
        <f>'10-URATE-SEAS'!O179-'10-URATE-SEAS'!O178</f>
        <v>0</v>
      </c>
      <c r="P179" s="36">
        <f>'10-URATE-SEAS'!P179-'10-URATE-SEAS'!P178</f>
        <v>-0.10000000000000142</v>
      </c>
      <c r="Q179" s="36">
        <f>'10-URATE-SEAS'!Q179-'10-URATE-SEAS'!Q178</f>
        <v>0</v>
      </c>
      <c r="R179" s="36">
        <f>'10-URATE-SEAS'!R179-'10-URATE-SEAS'!R178</f>
        <v>0</v>
      </c>
      <c r="S179" s="36">
        <f>'10-URATE-SEAS'!S179-'10-URATE-SEAS'!S178</f>
        <v>0</v>
      </c>
      <c r="T179" s="36">
        <f>'10-URATE-SEAS'!T179-'10-URATE-SEAS'!T178</f>
        <v>0</v>
      </c>
      <c r="U179" s="36">
        <f>'10-URATE-SEAS'!U179-'10-URATE-SEAS'!U178</f>
        <v>0</v>
      </c>
      <c r="V179" s="36">
        <f>'10-URATE-SEAS'!V179-'10-URATE-SEAS'!V178</f>
        <v>0</v>
      </c>
      <c r="W179" s="36">
        <f>'10-URATE-SEAS'!W179-'10-URATE-SEAS'!W178</f>
        <v>0</v>
      </c>
      <c r="X179" s="36">
        <f>'10-URATE-SEAS'!X179-'10-URATE-SEAS'!X178</f>
        <v>0</v>
      </c>
    </row>
    <row r="180" spans="1:24" x14ac:dyDescent="0.2">
      <c r="A180" s="31">
        <v>2014.6666666666533</v>
      </c>
      <c r="B180" s="36">
        <f>'10-URATE-SEAS'!B180-'10-URATE-SEAS'!B179</f>
        <v>0</v>
      </c>
      <c r="C180" s="36">
        <f>'10-URATE-SEAS'!C180-'10-URATE-SEAS'!C179</f>
        <v>-0.40000000000000036</v>
      </c>
      <c r="D180" s="36">
        <f>'10-URATE-SEAS'!D180-'10-URATE-SEAS'!D179</f>
        <v>-0.10000000000000142</v>
      </c>
      <c r="E180" s="36">
        <f>'10-URATE-SEAS'!E180-'10-URATE-SEAS'!E179</f>
        <v>-0.10000000000000142</v>
      </c>
      <c r="F180" s="36">
        <f>'10-URATE-SEAS'!F180-'10-URATE-SEAS'!F179</f>
        <v>-0.20000000000000284</v>
      </c>
      <c r="G180" s="36">
        <f>'10-URATE-SEAS'!G180-'10-URATE-SEAS'!G179</f>
        <v>-0.10000000000000142</v>
      </c>
      <c r="H180" s="36">
        <f>'10-URATE-SEAS'!H180-'10-URATE-SEAS'!H179</f>
        <v>0</v>
      </c>
      <c r="I180" s="36">
        <f>'10-URATE-SEAS'!I180-'10-URATE-SEAS'!I179</f>
        <v>0</v>
      </c>
      <c r="J180" s="36">
        <f>'10-URATE-SEAS'!J180-'10-URATE-SEAS'!J179</f>
        <v>-0.10000000000000053</v>
      </c>
      <c r="K180" s="36">
        <f>'10-URATE-SEAS'!K180-'10-URATE-SEAS'!K179</f>
        <v>-9.9999999999999645E-2</v>
      </c>
      <c r="L180" s="36">
        <f>'10-URATE-SEAS'!L180-'10-URATE-SEAS'!L179</f>
        <v>0</v>
      </c>
      <c r="M180" s="36">
        <f>'10-URATE-SEAS'!M180-'10-URATE-SEAS'!M179</f>
        <v>0</v>
      </c>
      <c r="N180" s="36">
        <f>'10-URATE-SEAS'!N180-'10-URATE-SEAS'!N179</f>
        <v>0</v>
      </c>
      <c r="O180" s="36">
        <f>'10-URATE-SEAS'!O180-'10-URATE-SEAS'!O179</f>
        <v>-9.9999999999999645E-2</v>
      </c>
      <c r="P180" s="36">
        <f>'10-URATE-SEAS'!P180-'10-URATE-SEAS'!P179</f>
        <v>-9.9999999999999645E-2</v>
      </c>
      <c r="Q180" s="36">
        <f>'10-URATE-SEAS'!Q180-'10-URATE-SEAS'!Q179</f>
        <v>-9.9999999999999645E-2</v>
      </c>
      <c r="R180" s="36">
        <f>'10-URATE-SEAS'!R180-'10-URATE-SEAS'!R179</f>
        <v>-9.9999999999999645E-2</v>
      </c>
      <c r="S180" s="36">
        <f>'10-URATE-SEAS'!S180-'10-URATE-SEAS'!S179</f>
        <v>-9.9999999999999645E-2</v>
      </c>
      <c r="T180" s="36">
        <f>'10-URATE-SEAS'!T180-'10-URATE-SEAS'!T179</f>
        <v>-9.9999999999999645E-2</v>
      </c>
      <c r="U180" s="36">
        <f>'10-URATE-SEAS'!U180-'10-URATE-SEAS'!U179</f>
        <v>-9.9999999999999645E-2</v>
      </c>
      <c r="V180" s="36">
        <f>'10-URATE-SEAS'!V180-'10-URATE-SEAS'!V179</f>
        <v>-9.9999999999999645E-2</v>
      </c>
      <c r="W180" s="36">
        <f>'10-URATE-SEAS'!W180-'10-URATE-SEAS'!W179</f>
        <v>-9.9999999999999645E-2</v>
      </c>
      <c r="X180" s="36">
        <f>'10-URATE-SEAS'!X180-'10-URATE-SEAS'!X179</f>
        <v>-9.9999999999999645E-2</v>
      </c>
    </row>
    <row r="181" spans="1:24" x14ac:dyDescent="0.2">
      <c r="A181" s="31">
        <v>2014.7499999999866</v>
      </c>
    </row>
    <row r="182" spans="1:24" x14ac:dyDescent="0.2">
      <c r="A182" s="31">
        <v>2014.8333333333198</v>
      </c>
    </row>
    <row r="183" spans="1:24" x14ac:dyDescent="0.2">
      <c r="A183" s="31">
        <v>2014.9166666666531</v>
      </c>
    </row>
    <row r="184" spans="1:24" x14ac:dyDescent="0.2">
      <c r="A184" s="31">
        <v>2014.9999999999864</v>
      </c>
    </row>
  </sheetData>
  <pageMargins left="0.75" right="0.75" top="1" bottom="1" header="0.5" footer="0.5"/>
  <pageSetup paperSize="9" scale="0" firstPageNumber="0" fitToWidth="0" fitToHeight="0" pageOrder="overThenDown" orientation="portrait" horizontalDpi="300" verticalDpi="300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5"/>
  <sheetViews>
    <sheetView workbookViewId="0">
      <selection activeCell="A3" sqref="A3:A184"/>
    </sheetView>
  </sheetViews>
  <sheetFormatPr baseColWidth="10" defaultColWidth="9" defaultRowHeight="14.25" x14ac:dyDescent="0.2"/>
  <cols>
    <col min="1" max="16384" width="9" style="26"/>
  </cols>
  <sheetData>
    <row r="1" spans="1:19" x14ac:dyDescent="0.2">
      <c r="A1" s="33" t="s">
        <v>22</v>
      </c>
    </row>
    <row r="3" spans="1:19" x14ac:dyDescent="0.2">
      <c r="A3" s="27" t="s">
        <v>1</v>
      </c>
      <c r="B3" s="35" t="s">
        <v>2</v>
      </c>
      <c r="C3" s="35" t="s">
        <v>3</v>
      </c>
      <c r="D3" s="35" t="s">
        <v>4</v>
      </c>
      <c r="E3" s="35" t="s">
        <v>5</v>
      </c>
      <c r="F3" s="35" t="s">
        <v>6</v>
      </c>
      <c r="G3" s="35" t="s">
        <v>7</v>
      </c>
      <c r="H3" s="35" t="s">
        <v>8</v>
      </c>
      <c r="I3" s="35" t="s">
        <v>9</v>
      </c>
      <c r="J3" s="35" t="s">
        <v>10</v>
      </c>
      <c r="K3" s="35" t="s">
        <v>11</v>
      </c>
      <c r="L3" s="35" t="s">
        <v>12</v>
      </c>
      <c r="M3" s="35" t="s">
        <v>13</v>
      </c>
      <c r="N3" s="34" t="s">
        <v>23</v>
      </c>
      <c r="O3" s="34" t="s">
        <v>24</v>
      </c>
      <c r="P3" s="34" t="s">
        <v>14</v>
      </c>
      <c r="Q3" s="34" t="s">
        <v>16</v>
      </c>
      <c r="R3" s="34" t="s">
        <v>17</v>
      </c>
      <c r="S3" s="34" t="s">
        <v>18</v>
      </c>
    </row>
    <row r="4" spans="1:19" x14ac:dyDescent="0.2">
      <c r="A4" s="47">
        <v>2000</v>
      </c>
      <c r="B4" s="49">
        <v>1.3725490196078487</v>
      </c>
      <c r="C4" s="49">
        <v>1.7029328287606407</v>
      </c>
      <c r="D4" s="49">
        <v>3.9272030651340941</v>
      </c>
      <c r="E4" s="49">
        <v>2.1052631578947394</v>
      </c>
      <c r="F4" s="49">
        <v>2.3193577163247179</v>
      </c>
      <c r="G4" s="49">
        <v>2.7777777777777692</v>
      </c>
      <c r="H4" s="49">
        <v>1.3725490196078487</v>
      </c>
      <c r="I4" s="49">
        <v>2.0507812499999942</v>
      </c>
      <c r="J4" s="49">
        <v>1.9212295869356388</v>
      </c>
      <c r="K4" s="49">
        <v>2.341463414634152</v>
      </c>
      <c r="L4" s="49">
        <v>1.663405088062625</v>
      </c>
      <c r="M4" s="49">
        <v>2.2417153996101478</v>
      </c>
      <c r="N4" s="49">
        <v>1.644100580270782</v>
      </c>
      <c r="O4" s="49">
        <v>3.4330985915493009</v>
      </c>
      <c r="P4" s="49">
        <v>3.4330985915493009</v>
      </c>
      <c r="Q4" s="49">
        <v>1.7492711370262362</v>
      </c>
      <c r="R4" s="49">
        <v>1.8410852713178212</v>
      </c>
      <c r="S4" s="49">
        <v>1.744186046511625</v>
      </c>
    </row>
    <row r="5" spans="1:19" x14ac:dyDescent="0.2">
      <c r="A5" s="47">
        <v>2000.0833333333333</v>
      </c>
      <c r="B5" s="49">
        <v>1.6683022571148072</v>
      </c>
      <c r="C5" s="49">
        <v>1.899335232668566</v>
      </c>
      <c r="D5" s="49">
        <v>4.4401544401544486</v>
      </c>
      <c r="E5" s="49">
        <v>2.1988527724665503</v>
      </c>
      <c r="F5" s="49">
        <v>2.3508137432188145</v>
      </c>
      <c r="G5" s="49">
        <v>2.8653295128939829</v>
      </c>
      <c r="H5" s="49">
        <v>1.6732283464566957</v>
      </c>
      <c r="I5" s="49">
        <v>0.29182879377431631</v>
      </c>
      <c r="J5" s="49">
        <v>1.6330451488952957</v>
      </c>
      <c r="K5" s="49">
        <v>3.4722222222222223</v>
      </c>
      <c r="L5" s="49">
        <v>1.3712047012732671</v>
      </c>
      <c r="M5" s="49">
        <v>2.3437499999999916</v>
      </c>
      <c r="N5" s="49">
        <v>1.6472868217054291</v>
      </c>
      <c r="O5" s="49">
        <v>3.5211267605633805</v>
      </c>
      <c r="P5" s="49">
        <v>3.5211267605633805</v>
      </c>
      <c r="Q5" s="49">
        <v>1.8482490272373597</v>
      </c>
      <c r="R5" s="49">
        <v>1.9398642095053347</v>
      </c>
      <c r="S5" s="49">
        <v>1.9398642095053347</v>
      </c>
    </row>
    <row r="6" spans="1:19" x14ac:dyDescent="0.2">
      <c r="A6" s="47">
        <v>2000.1666666666665</v>
      </c>
      <c r="B6" s="49">
        <v>1.6650342801175346</v>
      </c>
      <c r="C6" s="49">
        <v>1.6144349477682838</v>
      </c>
      <c r="D6" s="49">
        <v>4.6021093000958748</v>
      </c>
      <c r="E6" s="49">
        <v>2.385496183206107</v>
      </c>
      <c r="F6" s="49">
        <v>2.6411657559198596</v>
      </c>
      <c r="G6" s="49">
        <v>2.9580152671755808</v>
      </c>
      <c r="H6" s="49">
        <v>1.4705882352941178</v>
      </c>
      <c r="I6" s="49">
        <v>2.13592233009709</v>
      </c>
      <c r="J6" s="49">
        <v>1.5267175572519165</v>
      </c>
      <c r="K6" s="49">
        <v>2.6290165530671885</v>
      </c>
      <c r="L6" s="49">
        <v>1.9550342130987293</v>
      </c>
      <c r="M6" s="49">
        <v>2.7237354085603087</v>
      </c>
      <c r="N6" s="49">
        <v>1.8375241779497016</v>
      </c>
      <c r="O6" s="49">
        <v>3.5964912280701706</v>
      </c>
      <c r="P6" s="49">
        <v>3.5964912280701706</v>
      </c>
      <c r="Q6" s="49">
        <v>1.9398642095053347</v>
      </c>
      <c r="R6" s="49">
        <v>2.0329138431752263</v>
      </c>
      <c r="S6" s="49">
        <v>2.0329138431752263</v>
      </c>
    </row>
    <row r="7" spans="1:19" x14ac:dyDescent="0.2">
      <c r="A7" s="48">
        <v>2000.2499999999998</v>
      </c>
      <c r="B7" s="49">
        <v>1.466275659824047</v>
      </c>
      <c r="C7" s="49">
        <v>1.4191106906338693</v>
      </c>
      <c r="D7" s="49">
        <v>4.971319311663482</v>
      </c>
      <c r="E7" s="49">
        <v>2.5714285714285743</v>
      </c>
      <c r="F7" s="49">
        <v>2.7555555555555507</v>
      </c>
      <c r="G7" s="49">
        <v>3.0418250950570367</v>
      </c>
      <c r="H7" s="49">
        <v>1.6617790811339226</v>
      </c>
      <c r="I7" s="49">
        <v>2.5218234723569433</v>
      </c>
      <c r="J7" s="49">
        <v>1.6052880075542857</v>
      </c>
      <c r="K7" s="49">
        <v>3.0155642023346387</v>
      </c>
      <c r="L7" s="49">
        <v>1.953125</v>
      </c>
      <c r="M7" s="49">
        <v>3.2038834951456283</v>
      </c>
      <c r="N7" s="49">
        <v>1.8304431599229343</v>
      </c>
      <c r="O7" s="49">
        <v>3.4904013961605584</v>
      </c>
      <c r="P7" s="49">
        <v>3.4904013961605584</v>
      </c>
      <c r="Q7" s="49">
        <v>1.9342359767891681</v>
      </c>
      <c r="R7" s="49">
        <v>2.0250723240115662</v>
      </c>
      <c r="S7" s="49">
        <v>2.1235521235521264</v>
      </c>
    </row>
    <row r="8" spans="1:19" x14ac:dyDescent="0.2">
      <c r="A8" s="31">
        <v>2000.333333333333</v>
      </c>
      <c r="B8" s="49">
        <v>0.97370983446932813</v>
      </c>
      <c r="C8" s="49">
        <v>1.8796992481203008</v>
      </c>
      <c r="D8" s="49">
        <v>5.0380228136882108</v>
      </c>
      <c r="E8" s="49">
        <v>2.376425855513308</v>
      </c>
      <c r="F8" s="49">
        <v>2.107111501316937</v>
      </c>
      <c r="G8" s="49">
        <v>3.0303030303030329</v>
      </c>
      <c r="H8" s="49">
        <v>1.3645224171540018</v>
      </c>
      <c r="I8" s="49">
        <v>2.3188405797101503</v>
      </c>
      <c r="J8" s="49">
        <v>1.6949152542372854</v>
      </c>
      <c r="K8" s="49">
        <v>3.1945788964181969</v>
      </c>
      <c r="L8" s="49">
        <v>1.7578124999999971</v>
      </c>
      <c r="M8" s="49">
        <v>2.502406159769003</v>
      </c>
      <c r="N8" s="49">
        <v>1.5355086372360789</v>
      </c>
      <c r="O8" s="49">
        <v>3.211805555555558</v>
      </c>
      <c r="P8" s="49">
        <v>3.211805555555558</v>
      </c>
      <c r="Q8" s="49">
        <v>1.7357762777242016</v>
      </c>
      <c r="R8" s="49">
        <v>1.8269230769230824</v>
      </c>
      <c r="S8" s="49">
        <v>1.8269230769230824</v>
      </c>
    </row>
    <row r="9" spans="1:19" x14ac:dyDescent="0.2">
      <c r="A9" s="31">
        <v>2000.4166666666663</v>
      </c>
      <c r="B9" s="49">
        <v>0.87633885102238696</v>
      </c>
      <c r="C9" s="49">
        <v>2.4413145539906052</v>
      </c>
      <c r="D9" s="49">
        <v>5.0991501416430509</v>
      </c>
      <c r="E9" s="49">
        <v>2.4644549763033123</v>
      </c>
      <c r="F9" s="49">
        <v>2.6408450704225355</v>
      </c>
      <c r="G9" s="49">
        <v>3.2196969696969751</v>
      </c>
      <c r="H9" s="49">
        <v>1.5594541910331468</v>
      </c>
      <c r="I9" s="49">
        <v>2.4108003857280615</v>
      </c>
      <c r="J9" s="49">
        <v>1.9774011299434975</v>
      </c>
      <c r="K9" s="49">
        <v>2.8957528957528957</v>
      </c>
      <c r="L9" s="49">
        <v>1.5609756097560921</v>
      </c>
      <c r="M9" s="49">
        <v>2.6871401151631451</v>
      </c>
      <c r="N9" s="49">
        <v>1.6299137104506261</v>
      </c>
      <c r="O9" s="49">
        <v>3.1168831168831121</v>
      </c>
      <c r="P9" s="49">
        <v>3.1168831168831121</v>
      </c>
      <c r="Q9" s="49">
        <v>1.7341040462427719</v>
      </c>
      <c r="R9" s="49">
        <v>1.8251681075888624</v>
      </c>
      <c r="S9" s="49">
        <v>1.8251681075888624</v>
      </c>
    </row>
    <row r="10" spans="1:19" x14ac:dyDescent="0.2">
      <c r="A10" s="31">
        <v>2000.4999999999995</v>
      </c>
      <c r="B10" s="49">
        <v>1.2645914396887132</v>
      </c>
      <c r="C10" s="49">
        <v>2.8116213683223994</v>
      </c>
      <c r="D10" s="49">
        <v>5.3672316384180814</v>
      </c>
      <c r="E10" s="49">
        <v>2.7488151658767825</v>
      </c>
      <c r="F10" s="49">
        <v>2.204585537918871</v>
      </c>
      <c r="G10" s="49">
        <v>3.5037878787878816</v>
      </c>
      <c r="H10" s="49">
        <v>1.8518518518518574</v>
      </c>
      <c r="I10" s="49">
        <v>2.9951690821255985</v>
      </c>
      <c r="J10" s="49">
        <v>2.4597918637653682</v>
      </c>
      <c r="K10" s="49">
        <v>4.4444444444444393</v>
      </c>
      <c r="L10" s="49">
        <v>2.3506366307541682</v>
      </c>
      <c r="M10" s="49">
        <v>3.0710172744721715</v>
      </c>
      <c r="N10" s="49">
        <v>1.9175455417066156</v>
      </c>
      <c r="O10" s="49">
        <v>3.3707865168539253</v>
      </c>
      <c r="P10" s="49">
        <v>3.3707865168539253</v>
      </c>
      <c r="Q10" s="49">
        <v>2.119460500963394</v>
      </c>
      <c r="R10" s="49">
        <v>2.2094140249759957</v>
      </c>
      <c r="S10" s="49">
        <v>2.2094140249759957</v>
      </c>
    </row>
    <row r="11" spans="1:19" x14ac:dyDescent="0.2">
      <c r="A11" s="31">
        <v>2000.5833333333328</v>
      </c>
      <c r="B11" s="49">
        <v>1.2584704743465607</v>
      </c>
      <c r="C11" s="49">
        <v>3.2802249297094659</v>
      </c>
      <c r="D11" s="49">
        <v>5.8656575212866624</v>
      </c>
      <c r="E11" s="49">
        <v>2.6465028355387497</v>
      </c>
      <c r="F11" s="49">
        <v>2.6126126126126179</v>
      </c>
      <c r="G11" s="49">
        <v>3.6757775683317679</v>
      </c>
      <c r="H11" s="49">
        <v>1.9550342130987293</v>
      </c>
      <c r="I11" s="49">
        <v>1.7357762777242016</v>
      </c>
      <c r="J11" s="49">
        <v>2.7592768791627078</v>
      </c>
      <c r="K11" s="49">
        <v>4.6966731898238718</v>
      </c>
      <c r="L11" s="49">
        <v>1.9569471624266144</v>
      </c>
      <c r="M11" s="49">
        <v>2.8873917228103942</v>
      </c>
      <c r="N11" s="49">
        <v>1.8216682646212903</v>
      </c>
      <c r="O11" s="49">
        <v>3.3678756476683986</v>
      </c>
      <c r="P11" s="49">
        <v>3.3678756476683986</v>
      </c>
      <c r="Q11" s="49">
        <v>2.0192307692307638</v>
      </c>
      <c r="R11" s="49">
        <v>2.2072936660268687</v>
      </c>
      <c r="S11" s="49">
        <v>2.2072936660268687</v>
      </c>
    </row>
    <row r="12" spans="1:19" x14ac:dyDescent="0.2">
      <c r="A12" s="31">
        <v>2000.6666666666661</v>
      </c>
      <c r="B12" s="49">
        <v>0.96805421103581801</v>
      </c>
      <c r="C12" s="49">
        <v>3.5680751173708893</v>
      </c>
      <c r="D12" s="49">
        <v>5.7330827067669112</v>
      </c>
      <c r="E12" s="49">
        <v>2.6465028355387497</v>
      </c>
      <c r="F12" s="49">
        <v>2.8854824165915134</v>
      </c>
      <c r="G12" s="49">
        <v>3.5647279549718682</v>
      </c>
      <c r="H12" s="49">
        <v>1.9512195121951219</v>
      </c>
      <c r="I12" s="49">
        <v>3.478260869565212</v>
      </c>
      <c r="J12" s="49">
        <v>2.4574669187145637</v>
      </c>
      <c r="K12" s="49">
        <v>3.6573628488931638</v>
      </c>
      <c r="L12" s="49">
        <v>1.8554687499999916</v>
      </c>
      <c r="M12" s="49">
        <v>2.8846153846153846</v>
      </c>
      <c r="N12" s="49">
        <v>1.8199233716475014</v>
      </c>
      <c r="O12" s="49">
        <v>3.3620689655172464</v>
      </c>
      <c r="P12" s="49">
        <v>3.3620689655172464</v>
      </c>
      <c r="Q12" s="49">
        <v>2.017291066282429</v>
      </c>
      <c r="R12" s="49">
        <v>2.107279693486579</v>
      </c>
      <c r="S12" s="49">
        <v>2.107279693486579</v>
      </c>
    </row>
    <row r="13" spans="1:19" x14ac:dyDescent="0.2">
      <c r="A13" s="31">
        <v>2000.7499999999993</v>
      </c>
      <c r="B13" s="49">
        <v>1.5533980582524216</v>
      </c>
      <c r="C13" s="49">
        <v>3.5714285714285685</v>
      </c>
      <c r="D13" s="49">
        <v>5.5191768007483546</v>
      </c>
      <c r="E13" s="49">
        <v>2.6390197926484555</v>
      </c>
      <c r="F13" s="49">
        <v>3.0061892130857699</v>
      </c>
      <c r="G13" s="49">
        <v>3.7453183520599254</v>
      </c>
      <c r="H13" s="49">
        <v>2.336903602726379</v>
      </c>
      <c r="I13" s="49">
        <v>3.9499036608863283</v>
      </c>
      <c r="J13" s="49">
        <v>2.9162746942615323</v>
      </c>
      <c r="K13" s="49">
        <v>4.2267050912584114</v>
      </c>
      <c r="L13" s="49">
        <v>2.3460410557184805</v>
      </c>
      <c r="M13" s="49">
        <v>3.4449760765550184</v>
      </c>
      <c r="N13" s="49">
        <v>2.1988527724665503</v>
      </c>
      <c r="O13" s="49">
        <v>3.7833190025795407</v>
      </c>
      <c r="P13" s="49">
        <v>3.7833190025795407</v>
      </c>
      <c r="Q13" s="49">
        <v>2.4975984630163386</v>
      </c>
      <c r="R13" s="49">
        <v>2.4880382775119565</v>
      </c>
      <c r="S13" s="49">
        <v>2.4880382775119565</v>
      </c>
    </row>
    <row r="14" spans="1:19" x14ac:dyDescent="0.2">
      <c r="A14" s="31">
        <v>2000.8333333333326</v>
      </c>
      <c r="B14" s="49">
        <v>1.4577259475218658</v>
      </c>
      <c r="C14" s="49">
        <v>3.6585365853658591</v>
      </c>
      <c r="D14" s="49">
        <v>5.9813084112149584</v>
      </c>
      <c r="E14" s="49">
        <v>2.728127939793044</v>
      </c>
      <c r="F14" s="49">
        <v>3.7885462555066054</v>
      </c>
      <c r="G14" s="49">
        <v>4.0299906279287692</v>
      </c>
      <c r="H14" s="49">
        <v>2.1400778210116758</v>
      </c>
      <c r="I14" s="49">
        <v>3.6573628488931638</v>
      </c>
      <c r="J14" s="49">
        <v>3.1954887218045029</v>
      </c>
      <c r="K14" s="49">
        <v>4.3103448275862064</v>
      </c>
      <c r="L14" s="49">
        <v>2.2395326192794518</v>
      </c>
      <c r="M14" s="49">
        <v>3.4416826003824177</v>
      </c>
      <c r="N14" s="49">
        <v>2.1988527724665503</v>
      </c>
      <c r="O14" s="49">
        <v>3.6020583190394539</v>
      </c>
      <c r="P14" s="49">
        <v>3.6020583190394539</v>
      </c>
      <c r="Q14" s="49">
        <v>2.3992322456813819</v>
      </c>
      <c r="R14" s="49">
        <v>2.4880382775119565</v>
      </c>
      <c r="S14" s="49">
        <v>2.4880382775119565</v>
      </c>
    </row>
    <row r="15" spans="1:19" x14ac:dyDescent="0.2">
      <c r="A15" s="31">
        <v>2000.9166666666658</v>
      </c>
      <c r="B15" s="49">
        <v>1.4563106796116505</v>
      </c>
      <c r="C15" s="49">
        <v>3.6346691519105367</v>
      </c>
      <c r="D15" s="49">
        <v>5.9701492537313348</v>
      </c>
      <c r="E15" s="49">
        <v>2.9107981220657222</v>
      </c>
      <c r="F15" s="49">
        <v>4.0457343887422992</v>
      </c>
      <c r="G15" s="49">
        <v>4.1159962581852119</v>
      </c>
      <c r="H15" s="49">
        <v>2.2351797862001916</v>
      </c>
      <c r="I15" s="49">
        <v>3.6503362151777248</v>
      </c>
      <c r="J15" s="49">
        <v>2.908067542213892</v>
      </c>
      <c r="K15" s="49">
        <v>4.4976076555023949</v>
      </c>
      <c r="L15" s="49">
        <v>2.3300970873786464</v>
      </c>
      <c r="M15" s="49">
        <v>3.3460803059273423</v>
      </c>
      <c r="N15" s="49">
        <v>2.1946564885496156</v>
      </c>
      <c r="O15" s="49">
        <v>3.6783575705731368</v>
      </c>
      <c r="P15" s="49">
        <v>3.6783575705731368</v>
      </c>
      <c r="Q15" s="49">
        <v>2.4928092042186085</v>
      </c>
      <c r="R15" s="49">
        <v>2.4832855778414462</v>
      </c>
      <c r="S15" s="49">
        <v>2.4832855778414462</v>
      </c>
    </row>
    <row r="16" spans="1:19" x14ac:dyDescent="0.2">
      <c r="A16" s="31">
        <v>2000.9999999999991</v>
      </c>
      <c r="B16" s="49">
        <v>2.127659574468074</v>
      </c>
      <c r="C16" s="49">
        <v>3.8139534883720878</v>
      </c>
      <c r="D16" s="49">
        <v>4.6082949308755756</v>
      </c>
      <c r="E16" s="49">
        <v>2.8116213683223994</v>
      </c>
      <c r="F16" s="49">
        <v>3.6617262423714059</v>
      </c>
      <c r="G16" s="49">
        <v>4.0074557315936596</v>
      </c>
      <c r="H16" s="49">
        <v>1.7408123791102486</v>
      </c>
      <c r="I16" s="49">
        <v>2.9665071770334874</v>
      </c>
      <c r="J16" s="49">
        <v>2.921771913289358</v>
      </c>
      <c r="K16" s="49">
        <v>4.28979980934223</v>
      </c>
      <c r="L16" s="49">
        <v>1.828681424446575</v>
      </c>
      <c r="M16" s="49">
        <v>2.8598665395614868</v>
      </c>
      <c r="N16" s="49">
        <v>2.2835394862036211</v>
      </c>
      <c r="O16" s="49">
        <v>3.4893617021276548</v>
      </c>
      <c r="P16" s="49">
        <v>3.4893617021276548</v>
      </c>
      <c r="Q16" s="49">
        <v>2.4832855778414462</v>
      </c>
      <c r="R16" s="49">
        <v>2.4738344433872586</v>
      </c>
      <c r="S16" s="49">
        <v>2.5714285714285743</v>
      </c>
    </row>
    <row r="17" spans="1:19" x14ac:dyDescent="0.2">
      <c r="A17" s="31">
        <v>2001.0833333333323</v>
      </c>
      <c r="B17" s="49">
        <v>1.2548262548262659</v>
      </c>
      <c r="C17" s="49">
        <v>4.3802423112767972</v>
      </c>
      <c r="D17" s="49">
        <v>3.8817005545286531</v>
      </c>
      <c r="E17" s="49">
        <v>2.4321796071094428</v>
      </c>
      <c r="F17" s="49">
        <v>3.1802120141342707</v>
      </c>
      <c r="G17" s="49">
        <v>2.878365831012065</v>
      </c>
      <c r="H17" s="49">
        <v>1.3552758954501507</v>
      </c>
      <c r="I17" s="49">
        <v>2.7158098933074797</v>
      </c>
      <c r="J17" s="49">
        <v>4.6313799621928222</v>
      </c>
      <c r="K17" s="49">
        <v>2.8763183125599232</v>
      </c>
      <c r="L17" s="49">
        <v>2.2222222222222197</v>
      </c>
      <c r="M17" s="49">
        <v>2.8625954198473282</v>
      </c>
      <c r="N17" s="49">
        <v>1.9065776930409912</v>
      </c>
      <c r="O17" s="49">
        <v>3.0612244897959258</v>
      </c>
      <c r="P17" s="49">
        <v>3.0612244897959258</v>
      </c>
      <c r="Q17" s="49">
        <v>2.0057306590257826</v>
      </c>
      <c r="R17" s="49">
        <v>2.0932445290199837</v>
      </c>
      <c r="S17" s="49">
        <v>2.0932445290199837</v>
      </c>
    </row>
    <row r="18" spans="1:19" x14ac:dyDescent="0.2">
      <c r="A18" s="31">
        <v>2001.1666666666656</v>
      </c>
      <c r="B18" s="49">
        <v>1.7341040462427719</v>
      </c>
      <c r="C18" s="49">
        <v>4.8598130841121518</v>
      </c>
      <c r="D18" s="49">
        <v>3.9413382218148594</v>
      </c>
      <c r="E18" s="49">
        <v>1.4911463187325336</v>
      </c>
      <c r="F18" s="49">
        <v>3.4605146406388565</v>
      </c>
      <c r="G18" s="49">
        <v>2.6876737720111135</v>
      </c>
      <c r="H18" s="49">
        <v>1.4492753623188406</v>
      </c>
      <c r="I18" s="49">
        <v>2.471482889733835</v>
      </c>
      <c r="J18" s="49">
        <v>4.9812030075187943</v>
      </c>
      <c r="K18" s="49">
        <v>2.9411764705882297</v>
      </c>
      <c r="L18" s="49">
        <v>1.8216682646212903</v>
      </c>
      <c r="M18" s="49">
        <v>2.7462121212121269</v>
      </c>
      <c r="N18" s="49">
        <v>1.8043684710351431</v>
      </c>
      <c r="O18" s="49">
        <v>2.9635901778154108</v>
      </c>
      <c r="P18" s="49">
        <v>2.9635901778154108</v>
      </c>
      <c r="Q18" s="49">
        <v>1.9029495718363465</v>
      </c>
      <c r="R18" s="49">
        <v>2.0872865275142205</v>
      </c>
      <c r="S18" s="49">
        <v>2.0872865275142205</v>
      </c>
    </row>
    <row r="19" spans="1:19" x14ac:dyDescent="0.2">
      <c r="A19" s="31">
        <v>2001.2499999999989</v>
      </c>
      <c r="B19" s="49">
        <v>1.7341040462427719</v>
      </c>
      <c r="C19" s="49">
        <v>5.1305970149253728</v>
      </c>
      <c r="D19" s="49">
        <v>4.0983606557377046</v>
      </c>
      <c r="E19" s="49">
        <v>2.1355617455895981</v>
      </c>
      <c r="F19" s="49">
        <v>3.200692041522494</v>
      </c>
      <c r="G19" s="49">
        <v>3.0442804428044252</v>
      </c>
      <c r="H19" s="49">
        <v>1.4423076923076923</v>
      </c>
      <c r="I19" s="49">
        <v>2.175969725638597</v>
      </c>
      <c r="J19" s="49">
        <v>5.0185873605948013</v>
      </c>
      <c r="K19" s="49">
        <v>3.0217186024551355</v>
      </c>
      <c r="L19" s="49">
        <v>1.9157088122605364</v>
      </c>
      <c r="M19" s="49">
        <v>2.5399811853245557</v>
      </c>
      <c r="N19" s="49">
        <v>1.9867549668874118</v>
      </c>
      <c r="O19" s="49">
        <v>3.1197301854974731</v>
      </c>
      <c r="P19" s="49">
        <v>3.1197301854974731</v>
      </c>
      <c r="Q19" s="49">
        <v>2.1821631878557848</v>
      </c>
      <c r="R19" s="49">
        <v>2.2684310018903644</v>
      </c>
      <c r="S19" s="49">
        <v>2.2684310018903644</v>
      </c>
    </row>
    <row r="20" spans="1:19" x14ac:dyDescent="0.2">
      <c r="A20" s="31">
        <v>2001.3333333333321</v>
      </c>
      <c r="B20" s="49">
        <v>2.2179363548698139</v>
      </c>
      <c r="C20" s="49">
        <v>4.6125461254612548</v>
      </c>
      <c r="D20" s="49">
        <v>4.2533936651583737</v>
      </c>
      <c r="E20" s="49">
        <v>2.878365831012065</v>
      </c>
      <c r="F20" s="49">
        <v>3.6973344797936347</v>
      </c>
      <c r="G20" s="49">
        <v>3.584558823529417</v>
      </c>
      <c r="H20" s="49">
        <v>2.0192307692307638</v>
      </c>
      <c r="I20" s="49">
        <v>2.9272898961284177</v>
      </c>
      <c r="J20" s="49">
        <v>5.4629629629629681</v>
      </c>
      <c r="K20" s="49">
        <v>2.7204502814258968</v>
      </c>
      <c r="L20" s="49">
        <v>2.5911708253358952</v>
      </c>
      <c r="M20" s="49">
        <v>2.816901408450704</v>
      </c>
      <c r="N20" s="49">
        <v>2.5519848771266567</v>
      </c>
      <c r="O20" s="49">
        <v>3.6164844407064733</v>
      </c>
      <c r="P20" s="49">
        <v>3.6164844407064733</v>
      </c>
      <c r="Q20" s="49">
        <v>2.7488151658767825</v>
      </c>
      <c r="R20" s="49">
        <v>2.738432483474968</v>
      </c>
      <c r="S20" s="49">
        <v>2.738432483474968</v>
      </c>
    </row>
    <row r="21" spans="1:19" x14ac:dyDescent="0.2">
      <c r="A21" s="31">
        <v>2001.4166666666654</v>
      </c>
      <c r="B21" s="49">
        <v>2.799227799227805</v>
      </c>
      <c r="C21" s="49">
        <v>4.8579285059578474</v>
      </c>
      <c r="D21" s="49">
        <v>4.1329739442947071</v>
      </c>
      <c r="E21" s="49">
        <v>2.8677150786309054</v>
      </c>
      <c r="F21" s="49">
        <v>3.9451114922813111</v>
      </c>
      <c r="G21" s="49">
        <v>3.7614678899082516</v>
      </c>
      <c r="H21" s="49">
        <v>2.4952015355086319</v>
      </c>
      <c r="I21" s="49">
        <v>3.1073446327683589</v>
      </c>
      <c r="J21" s="49">
        <v>5.4478301015697195</v>
      </c>
      <c r="K21" s="49">
        <v>3.8461538461538542</v>
      </c>
      <c r="L21" s="49">
        <v>2.8818443804034586</v>
      </c>
      <c r="M21" s="49">
        <v>3.2710280373831777</v>
      </c>
      <c r="N21" s="49">
        <v>2.8301886792452828</v>
      </c>
      <c r="O21" s="49">
        <v>4.030226700251899</v>
      </c>
      <c r="P21" s="49">
        <v>4.030226700251899</v>
      </c>
      <c r="Q21" s="49">
        <v>3.1250000000000111</v>
      </c>
      <c r="R21" s="49">
        <v>3.2075471698113263</v>
      </c>
      <c r="S21" s="49">
        <v>3.2075471698113263</v>
      </c>
    </row>
    <row r="22" spans="1:19" x14ac:dyDescent="0.2">
      <c r="A22" s="31">
        <v>2001.4999999999986</v>
      </c>
      <c r="B22" s="49">
        <v>2.4975984630163386</v>
      </c>
      <c r="C22" s="49">
        <v>4.557885141294439</v>
      </c>
      <c r="D22" s="49">
        <v>4.2895442359249305</v>
      </c>
      <c r="E22" s="49">
        <v>2.8597785977859727</v>
      </c>
      <c r="F22" s="49">
        <v>4.4866264020707405</v>
      </c>
      <c r="G22" s="49">
        <v>3.7511436413540791</v>
      </c>
      <c r="H22" s="49">
        <v>2.2009569377990403</v>
      </c>
      <c r="I22" s="49">
        <v>3.0018761726078829</v>
      </c>
      <c r="J22" s="49">
        <v>5.0784856879039708</v>
      </c>
      <c r="K22" s="49">
        <v>2.6827012025901995</v>
      </c>
      <c r="L22" s="49">
        <v>2.5837320574162708</v>
      </c>
      <c r="M22" s="49">
        <v>2.9795158286778292</v>
      </c>
      <c r="N22" s="49">
        <v>2.6340545625587932</v>
      </c>
      <c r="O22" s="49">
        <v>3.7625418060200673</v>
      </c>
      <c r="P22" s="49">
        <v>3.7625418060200673</v>
      </c>
      <c r="Q22" s="49">
        <v>2.8301886792452828</v>
      </c>
      <c r="R22" s="49">
        <v>2.9135338345864605</v>
      </c>
      <c r="S22" s="49">
        <v>2.9135338345864605</v>
      </c>
    </row>
    <row r="23" spans="1:19" x14ac:dyDescent="0.2">
      <c r="A23" s="31">
        <v>2001.5833333333319</v>
      </c>
      <c r="B23" s="49">
        <v>2.1988527724665503</v>
      </c>
      <c r="C23" s="49">
        <v>4.264972776769512</v>
      </c>
      <c r="D23" s="49">
        <v>4.0214477211796247</v>
      </c>
      <c r="E23" s="49">
        <v>2.3941068139963249</v>
      </c>
      <c r="F23" s="49">
        <v>4.2142230026338865</v>
      </c>
      <c r="G23" s="49">
        <v>2.3636363636363584</v>
      </c>
      <c r="H23" s="49">
        <v>2.2051773729626052</v>
      </c>
      <c r="I23" s="49">
        <v>2.7488151658767825</v>
      </c>
      <c r="J23" s="49">
        <v>5.2777777777777795</v>
      </c>
      <c r="K23" s="49">
        <v>2.4299065420560693</v>
      </c>
      <c r="L23" s="49">
        <v>2.7831094049903946</v>
      </c>
      <c r="M23" s="49">
        <v>2.6192703461178644</v>
      </c>
      <c r="N23" s="49">
        <v>2.4482109227871884</v>
      </c>
      <c r="O23" s="49">
        <v>3.4252297410192099</v>
      </c>
      <c r="P23" s="49">
        <v>3.4252297410192099</v>
      </c>
      <c r="Q23" s="49">
        <v>2.544769085768146</v>
      </c>
      <c r="R23" s="49">
        <v>2.6291079812206548</v>
      </c>
      <c r="S23" s="49">
        <v>2.6291079812206548</v>
      </c>
    </row>
    <row r="24" spans="1:19" x14ac:dyDescent="0.2">
      <c r="A24" s="31">
        <v>2001.6666666666652</v>
      </c>
      <c r="B24" s="49">
        <v>2.2051773729626052</v>
      </c>
      <c r="C24" s="49">
        <v>3.9891205802357259</v>
      </c>
      <c r="D24" s="49">
        <v>3.7333333333333361</v>
      </c>
      <c r="E24" s="49">
        <v>2.025782688766117</v>
      </c>
      <c r="F24" s="49">
        <v>4.0315512708150818</v>
      </c>
      <c r="G24" s="49">
        <v>2.0833333333333308</v>
      </c>
      <c r="H24" s="49">
        <v>2.0095693779904251</v>
      </c>
      <c r="I24" s="49">
        <v>2.5210084033613471</v>
      </c>
      <c r="J24" s="49">
        <v>5.1660516605166</v>
      </c>
      <c r="K24" s="49">
        <v>2.5069637883008382</v>
      </c>
      <c r="L24" s="49">
        <v>2.3969319271332696</v>
      </c>
      <c r="M24" s="49">
        <v>2.7102803738317811</v>
      </c>
      <c r="N24" s="49">
        <v>2.3518344308560679</v>
      </c>
      <c r="O24" s="49">
        <v>3.2527105921601263</v>
      </c>
      <c r="P24" s="49">
        <v>3.2527105921601263</v>
      </c>
      <c r="Q24" s="49">
        <v>2.3540489642184559</v>
      </c>
      <c r="R24" s="49">
        <v>2.4390243902439104</v>
      </c>
      <c r="S24" s="49">
        <v>2.4390243902439104</v>
      </c>
    </row>
    <row r="25" spans="1:19" x14ac:dyDescent="0.2">
      <c r="A25" s="31">
        <v>2001.7499999999984</v>
      </c>
      <c r="B25" s="49">
        <v>1.8164435946462771</v>
      </c>
      <c r="C25" s="49">
        <v>4.0834845735027221</v>
      </c>
      <c r="D25" s="49">
        <v>3.8120567375886503</v>
      </c>
      <c r="E25" s="49">
        <v>2.1120293847566547</v>
      </c>
      <c r="F25" s="49">
        <v>4.0343347639485003</v>
      </c>
      <c r="G25" s="49">
        <v>2.256317689530686</v>
      </c>
      <c r="H25" s="49">
        <v>1.6175071360608972</v>
      </c>
      <c r="I25" s="49">
        <v>1.9462465245597722</v>
      </c>
      <c r="J25" s="49">
        <v>5.3016453382084068</v>
      </c>
      <c r="K25" s="49">
        <v>1.9354838709677367</v>
      </c>
      <c r="L25" s="49">
        <v>2.3877745940783188</v>
      </c>
      <c r="M25" s="49">
        <v>2.5901942645698535</v>
      </c>
      <c r="N25" s="49">
        <v>2.0579981290925993</v>
      </c>
      <c r="O25" s="49">
        <v>2.8997514498757249</v>
      </c>
      <c r="P25" s="49">
        <v>2.8997514498757249</v>
      </c>
      <c r="Q25" s="49">
        <v>2.1555763823805032</v>
      </c>
      <c r="R25" s="49">
        <v>2.2408963585434227</v>
      </c>
      <c r="S25" s="49">
        <v>2.2408963585434227</v>
      </c>
    </row>
    <row r="26" spans="1:19" x14ac:dyDescent="0.2">
      <c r="A26" s="31">
        <v>2001.8333333333317</v>
      </c>
      <c r="B26" s="49">
        <v>1.628352490421445</v>
      </c>
      <c r="C26" s="49">
        <v>4.1628959276018049</v>
      </c>
      <c r="D26" s="49">
        <v>3.7918871252204558</v>
      </c>
      <c r="E26" s="49">
        <v>2.3809523809523756</v>
      </c>
      <c r="F26" s="49">
        <v>3.2258064516129008</v>
      </c>
      <c r="G26" s="49">
        <v>2.5225225225225198</v>
      </c>
      <c r="H26" s="49">
        <v>1.8095238095238149</v>
      </c>
      <c r="I26" s="49">
        <v>1.949860724233978</v>
      </c>
      <c r="J26" s="49">
        <v>5.0091074681238617</v>
      </c>
      <c r="K26" s="49">
        <v>1.6528925619834685</v>
      </c>
      <c r="L26" s="49">
        <v>2.2857142857142909</v>
      </c>
      <c r="M26" s="49">
        <v>2.4029574861367786</v>
      </c>
      <c r="N26" s="49">
        <v>2.1515434985968165</v>
      </c>
      <c r="O26" s="49">
        <v>2.9801324503311331</v>
      </c>
      <c r="P26" s="49">
        <v>2.9801324503311331</v>
      </c>
      <c r="Q26" s="49">
        <v>2.2492970946579112</v>
      </c>
      <c r="R26" s="49">
        <v>2.3342670401493932</v>
      </c>
      <c r="S26" s="49">
        <v>2.3342670401493932</v>
      </c>
    </row>
    <row r="27" spans="1:19" x14ac:dyDescent="0.2">
      <c r="A27" s="31">
        <v>2001.9166666666649</v>
      </c>
      <c r="B27" s="49">
        <v>1.3397129186602925</v>
      </c>
      <c r="C27" s="49">
        <v>4.1366906474820091</v>
      </c>
      <c r="D27" s="49">
        <v>3.4330985915493009</v>
      </c>
      <c r="E27" s="49">
        <v>2.1897810218978155</v>
      </c>
      <c r="F27" s="49">
        <v>2.8740490278951865</v>
      </c>
      <c r="G27" s="49">
        <v>2.5157232704402492</v>
      </c>
      <c r="H27" s="49">
        <v>1.3307984790874443</v>
      </c>
      <c r="I27" s="49">
        <v>1.7608897126969336</v>
      </c>
      <c r="J27" s="49">
        <v>4.8313582497721033</v>
      </c>
      <c r="K27" s="49">
        <v>1.3736263736263736</v>
      </c>
      <c r="L27" s="49">
        <v>1.8975332068311195</v>
      </c>
      <c r="M27" s="49">
        <v>2.1276595744680957</v>
      </c>
      <c r="N27" s="49">
        <v>1.7740429505135442</v>
      </c>
      <c r="O27" s="49">
        <v>2.5577557755775531</v>
      </c>
      <c r="P27" s="49">
        <v>2.5577557755775531</v>
      </c>
      <c r="Q27" s="49">
        <v>1.9644527595883949</v>
      </c>
      <c r="R27" s="49">
        <v>2.0503261882572255</v>
      </c>
      <c r="S27" s="49">
        <v>2.0503261882572255</v>
      </c>
    </row>
    <row r="28" spans="1:19" x14ac:dyDescent="0.2">
      <c r="A28" s="31">
        <v>2001.9999999999982</v>
      </c>
      <c r="B28" s="49">
        <v>1.4204545454545456</v>
      </c>
      <c r="C28" s="49">
        <v>3.9426523297491092</v>
      </c>
      <c r="D28" s="49">
        <v>4.4052863436123344</v>
      </c>
      <c r="E28" s="49">
        <v>2.187784867821323</v>
      </c>
      <c r="F28" s="49">
        <v>3.5323801513877111</v>
      </c>
      <c r="G28" s="49">
        <v>2.5089605734767129</v>
      </c>
      <c r="H28" s="49">
        <v>1.4258555133079847</v>
      </c>
      <c r="I28" s="49">
        <v>1.9516728624535395</v>
      </c>
      <c r="J28" s="49">
        <v>5.1282051282051233</v>
      </c>
      <c r="K28" s="49">
        <v>0.91407678244972568</v>
      </c>
      <c r="L28" s="49">
        <v>1.7958412098298731</v>
      </c>
      <c r="M28" s="49">
        <v>2.3169601482854492</v>
      </c>
      <c r="N28" s="49">
        <v>1.8604651162790697</v>
      </c>
      <c r="O28" s="49">
        <v>2.7138157894736938</v>
      </c>
      <c r="P28" s="49">
        <v>2.7138157894736938</v>
      </c>
      <c r="Q28" s="49">
        <v>2.0503261882572255</v>
      </c>
      <c r="R28" s="49">
        <v>2.1355617455895981</v>
      </c>
      <c r="S28" s="49">
        <v>2.1355617455895981</v>
      </c>
    </row>
    <row r="29" spans="1:19" x14ac:dyDescent="0.2">
      <c r="A29" s="31">
        <v>2002.0833333333314</v>
      </c>
      <c r="B29" s="49">
        <v>2.1925643469971372</v>
      </c>
      <c r="C29" s="49">
        <v>3.6607142857142807</v>
      </c>
      <c r="D29" s="49">
        <v>5.2491103202846894</v>
      </c>
      <c r="E29" s="49">
        <v>2.2831050228310503</v>
      </c>
      <c r="F29" s="49">
        <v>4.7945205479452131</v>
      </c>
      <c r="G29" s="49">
        <v>3.0685920577617383</v>
      </c>
      <c r="H29" s="49">
        <v>2.4832855778414462</v>
      </c>
      <c r="I29" s="49">
        <v>2.6440037771482503</v>
      </c>
      <c r="J29" s="49">
        <v>4.8780487804877968</v>
      </c>
      <c r="K29" s="49">
        <v>2.143522833178003</v>
      </c>
      <c r="L29" s="49">
        <v>1.9848771266540723</v>
      </c>
      <c r="M29" s="49">
        <v>2.8756957328385981</v>
      </c>
      <c r="N29" s="49">
        <v>2.4321796071094428</v>
      </c>
      <c r="O29" s="49">
        <v>3.2178217821782109</v>
      </c>
      <c r="P29" s="49">
        <v>3.2178217821782109</v>
      </c>
      <c r="Q29" s="49">
        <v>2.6217228464419451</v>
      </c>
      <c r="R29" s="49">
        <v>2.702702702702708</v>
      </c>
      <c r="S29" s="49">
        <v>2.6095060577819171</v>
      </c>
    </row>
    <row r="30" spans="1:19" x14ac:dyDescent="0.2">
      <c r="A30" s="31">
        <v>2002.1666666666647</v>
      </c>
      <c r="B30" s="49">
        <v>1.7992424242424296</v>
      </c>
      <c r="C30" s="49">
        <v>3.2976827094474177</v>
      </c>
      <c r="D30" s="49">
        <v>4.938271604938266</v>
      </c>
      <c r="E30" s="49">
        <v>2.6629935720844733</v>
      </c>
      <c r="F30" s="49">
        <v>3.7735849056603823</v>
      </c>
      <c r="G30" s="49">
        <v>3.1588447653429603</v>
      </c>
      <c r="H30" s="49">
        <v>2.2857142857142909</v>
      </c>
      <c r="I30" s="49">
        <v>2.5046382189239358</v>
      </c>
      <c r="J30" s="49">
        <v>4.476275738585497</v>
      </c>
      <c r="K30" s="49">
        <v>2.2119815668202816</v>
      </c>
      <c r="L30" s="49">
        <v>1.6949152542372854</v>
      </c>
      <c r="M30" s="49">
        <v>2.4884792626728136</v>
      </c>
      <c r="N30" s="49">
        <v>2.3320895522388061</v>
      </c>
      <c r="O30" s="49">
        <v>3.0427631578947394</v>
      </c>
      <c r="P30" s="49">
        <v>3.0427631578947394</v>
      </c>
      <c r="Q30" s="49">
        <v>2.5210084033613471</v>
      </c>
      <c r="R30" s="49">
        <v>2.5092936802974006</v>
      </c>
      <c r="S30" s="49">
        <v>2.5092936802974006</v>
      </c>
    </row>
    <row r="31" spans="1:19" x14ac:dyDescent="0.2">
      <c r="A31" s="31">
        <v>2002.249999999998</v>
      </c>
      <c r="B31" s="49">
        <v>1.9886363636363718</v>
      </c>
      <c r="C31" s="49">
        <v>3.2830523513753351</v>
      </c>
      <c r="D31" s="49">
        <v>5.0743657042869623</v>
      </c>
      <c r="E31" s="49">
        <v>2.5454545454545427</v>
      </c>
      <c r="F31" s="49">
        <v>4.3587594300083845</v>
      </c>
      <c r="G31" s="49">
        <v>3.2229185317815525</v>
      </c>
      <c r="H31" s="49">
        <v>2.180094786729855</v>
      </c>
      <c r="I31" s="49">
        <v>2.5000000000000027</v>
      </c>
      <c r="J31" s="49">
        <v>4.3362831858407134</v>
      </c>
      <c r="K31" s="49">
        <v>1.7415215398716826</v>
      </c>
      <c r="L31" s="49">
        <v>1.691729323308268</v>
      </c>
      <c r="M31" s="49">
        <v>2.5688073394495388</v>
      </c>
      <c r="N31" s="49">
        <v>2.3191094619666051</v>
      </c>
      <c r="O31" s="49">
        <v>3.0253475061324635</v>
      </c>
      <c r="P31" s="49">
        <v>3.0253475061324635</v>
      </c>
      <c r="Q31" s="49">
        <v>2.5069637883008382</v>
      </c>
      <c r="R31" s="49">
        <v>2.4953789279112781</v>
      </c>
      <c r="S31" s="49">
        <v>2.4953789279112781</v>
      </c>
    </row>
    <row r="32" spans="1:19" x14ac:dyDescent="0.2">
      <c r="A32" s="31">
        <v>2002.3333333333312</v>
      </c>
      <c r="B32" s="49">
        <v>1.5094339622641455</v>
      </c>
      <c r="C32" s="49">
        <v>3.5273368606701938</v>
      </c>
      <c r="D32" s="49">
        <v>5.0347222222222205</v>
      </c>
      <c r="E32" s="49">
        <v>2.527075812274366</v>
      </c>
      <c r="F32" s="49">
        <v>4.063018242122725</v>
      </c>
      <c r="G32" s="49">
        <v>3.7267080745341641</v>
      </c>
      <c r="H32" s="49">
        <v>2.0735155513666381</v>
      </c>
      <c r="I32" s="49">
        <v>1.6513761467889883</v>
      </c>
      <c r="J32" s="49">
        <v>4.2142230026338865</v>
      </c>
      <c r="K32" s="49">
        <v>1.917808219178077</v>
      </c>
      <c r="L32" s="49">
        <v>1.6838166510757691</v>
      </c>
      <c r="M32" s="49">
        <v>2.5570776255707734</v>
      </c>
      <c r="N32" s="49">
        <v>2.1198156682027625</v>
      </c>
      <c r="O32" s="49">
        <v>2.6785714285714262</v>
      </c>
      <c r="P32" s="49">
        <v>2.6785714285714262</v>
      </c>
      <c r="Q32" s="49">
        <v>2.3062730627306274</v>
      </c>
      <c r="R32" s="49">
        <v>2.3897058823529491</v>
      </c>
      <c r="S32" s="49">
        <v>2.3897058823529491</v>
      </c>
    </row>
    <row r="33" spans="1:19" x14ac:dyDescent="0.2">
      <c r="A33" s="31">
        <v>2002.4166666666645</v>
      </c>
      <c r="B33" s="49">
        <v>1.1267605633802844</v>
      </c>
      <c r="C33" s="49">
        <v>3.4090909090909016</v>
      </c>
      <c r="D33" s="49">
        <v>5.0043140638481427</v>
      </c>
      <c r="E33" s="49">
        <v>2.4280575539568372</v>
      </c>
      <c r="F33" s="49">
        <v>3.7953795379537905</v>
      </c>
      <c r="G33" s="49">
        <v>3.7135278514588888</v>
      </c>
      <c r="H33" s="49">
        <v>1.4981273408239781</v>
      </c>
      <c r="I33" s="49">
        <v>1.3698630136986301</v>
      </c>
      <c r="J33" s="49">
        <v>3.7653239929947433</v>
      </c>
      <c r="K33" s="49">
        <v>1.2646793134597936</v>
      </c>
      <c r="L33" s="49">
        <v>1.6806722689075737</v>
      </c>
      <c r="M33" s="49">
        <v>1.8099547511312217</v>
      </c>
      <c r="N33" s="49">
        <v>1.834862385321101</v>
      </c>
      <c r="O33" s="49">
        <v>2.340597255851486</v>
      </c>
      <c r="P33" s="49">
        <v>2.340597255851486</v>
      </c>
      <c r="Q33" s="49">
        <v>2.0202020202020097</v>
      </c>
      <c r="R33" s="49">
        <v>2.0109689213893862</v>
      </c>
      <c r="S33" s="49">
        <v>2.0109689213893862</v>
      </c>
    </row>
    <row r="34" spans="1:19" x14ac:dyDescent="0.2">
      <c r="A34" s="31">
        <v>2002.4999999999977</v>
      </c>
      <c r="B34" s="49">
        <v>0.8434864104967118</v>
      </c>
      <c r="C34" s="49">
        <v>3.4873583260680032</v>
      </c>
      <c r="D34" s="49">
        <v>4.4558697514995735</v>
      </c>
      <c r="E34" s="49">
        <v>2.2421524663677128</v>
      </c>
      <c r="F34" s="49">
        <v>3.6333608587943895</v>
      </c>
      <c r="G34" s="49">
        <v>3.4391534391534315</v>
      </c>
      <c r="H34" s="49">
        <v>1.4981273408239781</v>
      </c>
      <c r="I34" s="49">
        <v>0.81967213114754622</v>
      </c>
      <c r="J34" s="49">
        <v>3.778558875219681</v>
      </c>
      <c r="K34" s="49">
        <v>1.2612612612612664</v>
      </c>
      <c r="L34" s="49">
        <v>1.4925373134328306</v>
      </c>
      <c r="M34" s="49">
        <v>1.5370705244122993</v>
      </c>
      <c r="N34" s="49">
        <v>1.7415215398716826</v>
      </c>
      <c r="O34" s="49">
        <v>2.1756647864625327</v>
      </c>
      <c r="P34" s="49">
        <v>2.1756647864625327</v>
      </c>
      <c r="Q34" s="49">
        <v>1.9266055045871509</v>
      </c>
      <c r="R34" s="49">
        <v>1.917808219178077</v>
      </c>
      <c r="S34" s="49">
        <v>1.917808219178077</v>
      </c>
    </row>
    <row r="35" spans="1:19" x14ac:dyDescent="0.2">
      <c r="A35" s="31">
        <v>2002.583333333331</v>
      </c>
      <c r="B35" s="49">
        <v>1.0289990645462996</v>
      </c>
      <c r="C35" s="49">
        <v>3.568320278503041</v>
      </c>
      <c r="D35" s="49">
        <v>4.2096219931271399</v>
      </c>
      <c r="E35" s="49">
        <v>2.4280575539568372</v>
      </c>
      <c r="F35" s="49">
        <v>3.6225779275484391</v>
      </c>
      <c r="G35" s="49">
        <v>3.4635879218472523</v>
      </c>
      <c r="H35" s="49">
        <v>1.594746716697939</v>
      </c>
      <c r="I35" s="49">
        <v>1.1070110701106906</v>
      </c>
      <c r="J35" s="49">
        <v>3.7818821459982384</v>
      </c>
      <c r="K35" s="49">
        <v>1.9160583941605918</v>
      </c>
      <c r="L35" s="49">
        <v>1.4939309056956196</v>
      </c>
      <c r="M35" s="49">
        <v>2.0054694621695557</v>
      </c>
      <c r="N35" s="49">
        <v>1.8382352941176472</v>
      </c>
      <c r="O35" s="49">
        <v>2.2617124394184147</v>
      </c>
      <c r="P35" s="49">
        <v>2.2617124394184147</v>
      </c>
      <c r="Q35" s="49">
        <v>2.0220588235294144</v>
      </c>
      <c r="R35" s="49">
        <v>2.0128087831656019</v>
      </c>
      <c r="S35" s="49">
        <v>2.0128087831656019</v>
      </c>
    </row>
    <row r="36" spans="1:19" x14ac:dyDescent="0.2">
      <c r="A36" s="31">
        <v>2002.6666666666642</v>
      </c>
      <c r="B36" s="49">
        <v>1.1257035647279576</v>
      </c>
      <c r="C36" s="49">
        <v>3.9232781168265038</v>
      </c>
      <c r="D36" s="49">
        <v>4.5415595544130225</v>
      </c>
      <c r="E36" s="49">
        <v>2.6173285198556009</v>
      </c>
      <c r="F36" s="49">
        <v>3.7910699241786014</v>
      </c>
      <c r="G36" s="49">
        <v>3.7267080745341641</v>
      </c>
      <c r="H36" s="49">
        <v>1.7823639774859341</v>
      </c>
      <c r="I36" s="49">
        <v>1.2750455373406244</v>
      </c>
      <c r="J36" s="49">
        <v>3.684210526315792</v>
      </c>
      <c r="K36" s="49">
        <v>1.9927536231883953</v>
      </c>
      <c r="L36" s="49">
        <v>2.0599250936329616</v>
      </c>
      <c r="M36" s="49">
        <v>1.8198362147406733</v>
      </c>
      <c r="N36" s="49">
        <v>1.9301470588235372</v>
      </c>
      <c r="O36" s="49">
        <v>2.2617124394184147</v>
      </c>
      <c r="P36" s="49">
        <v>2.2617124394184147</v>
      </c>
      <c r="Q36" s="49">
        <v>2.1159153633854619</v>
      </c>
      <c r="R36" s="49">
        <v>2.19780219780219</v>
      </c>
      <c r="S36" s="49">
        <v>2.19780219780219</v>
      </c>
    </row>
    <row r="37" spans="1:19" x14ac:dyDescent="0.2">
      <c r="A37" s="31">
        <v>2002.7499999999975</v>
      </c>
      <c r="B37" s="49">
        <v>1.0328638497652529</v>
      </c>
      <c r="C37" s="49">
        <v>3.8360941586747965</v>
      </c>
      <c r="D37" s="49">
        <v>4.5260461144321189</v>
      </c>
      <c r="E37" s="49">
        <v>2.7877697841726565</v>
      </c>
      <c r="F37" s="49">
        <v>3.7953795379537905</v>
      </c>
      <c r="G37" s="49">
        <v>3.5304501323918802</v>
      </c>
      <c r="H37" s="49">
        <v>1.7790262172284699</v>
      </c>
      <c r="I37" s="49">
        <v>1.1818181818181792</v>
      </c>
      <c r="J37" s="49">
        <v>3.6458333333333357</v>
      </c>
      <c r="K37" s="49">
        <v>2.1699819168173651</v>
      </c>
      <c r="L37" s="49">
        <v>1.5858208955223907</v>
      </c>
      <c r="M37" s="49">
        <v>1.3525698827772767</v>
      </c>
      <c r="N37" s="49">
        <v>1.9248395967002829</v>
      </c>
      <c r="O37" s="49">
        <v>2.2544283413848607</v>
      </c>
      <c r="P37" s="49">
        <v>2.2544283413848607</v>
      </c>
      <c r="Q37" s="49">
        <v>2.1100917431192636</v>
      </c>
      <c r="R37" s="49">
        <v>2.1004566210045637</v>
      </c>
      <c r="S37" s="49">
        <v>2.1004566210045637</v>
      </c>
    </row>
    <row r="38" spans="1:19" x14ac:dyDescent="0.2">
      <c r="A38" s="31">
        <v>2002.8333333333308</v>
      </c>
      <c r="B38" s="49">
        <v>1.3195098963242278</v>
      </c>
      <c r="C38" s="49">
        <v>4.0834057341442254</v>
      </c>
      <c r="D38" s="49">
        <v>4.4180118946474103</v>
      </c>
      <c r="E38" s="49">
        <v>2.7728085867620829</v>
      </c>
      <c r="F38" s="49">
        <v>3.9473684210526412</v>
      </c>
      <c r="G38" s="49">
        <v>4.0421792618629251</v>
      </c>
      <c r="H38" s="49">
        <v>1.8709073900841908</v>
      </c>
      <c r="I38" s="49">
        <v>1.2750455373406244</v>
      </c>
      <c r="J38" s="49">
        <v>3.4692107545533393</v>
      </c>
      <c r="K38" s="49">
        <v>2.5293586269196</v>
      </c>
      <c r="L38" s="49">
        <v>1.6759776536312823</v>
      </c>
      <c r="M38" s="49">
        <v>1.7148014440433266</v>
      </c>
      <c r="N38" s="49">
        <v>2.1062271062271036</v>
      </c>
      <c r="O38" s="49">
        <v>2.4115755627009645</v>
      </c>
      <c r="P38" s="49">
        <v>2.4115755627009645</v>
      </c>
      <c r="Q38" s="49">
        <v>2.2914757103574703</v>
      </c>
      <c r="R38" s="49">
        <v>2.281021897810219</v>
      </c>
      <c r="S38" s="49">
        <v>2.281021897810219</v>
      </c>
    </row>
    <row r="39" spans="1:19" x14ac:dyDescent="0.2">
      <c r="A39" s="31">
        <v>2002.916666666664</v>
      </c>
      <c r="B39" s="49">
        <v>1.133144475920669</v>
      </c>
      <c r="C39" s="49">
        <v>4.058721934369605</v>
      </c>
      <c r="D39" s="49">
        <v>4.6808510638297873</v>
      </c>
      <c r="E39" s="49">
        <v>2.8571428571428599</v>
      </c>
      <c r="F39" s="49">
        <v>3.9441248972884115</v>
      </c>
      <c r="G39" s="49">
        <v>3.9439088518843124</v>
      </c>
      <c r="H39" s="49">
        <v>2.0637898686679201</v>
      </c>
      <c r="I39" s="49">
        <v>1.0928961748633905</v>
      </c>
      <c r="J39" s="49">
        <v>3.2173913043478284</v>
      </c>
      <c r="K39" s="49">
        <v>2.7100271002710028</v>
      </c>
      <c r="L39" s="49">
        <v>1.6759776536312823</v>
      </c>
      <c r="M39" s="49">
        <v>1.7210144927536153</v>
      </c>
      <c r="N39" s="49">
        <v>2.2018348623853261</v>
      </c>
      <c r="O39" s="49">
        <v>2.4135156878519712</v>
      </c>
      <c r="P39" s="49">
        <v>2.4135156878519712</v>
      </c>
      <c r="Q39" s="49">
        <v>2.2935779816513762</v>
      </c>
      <c r="R39" s="49">
        <v>2.2831050228310503</v>
      </c>
      <c r="S39" s="49">
        <v>2.2831050228310503</v>
      </c>
    </row>
    <row r="40" spans="1:19" x14ac:dyDescent="0.2">
      <c r="A40" s="31">
        <v>2002.9999999999973</v>
      </c>
      <c r="B40" s="49">
        <v>1.1204481792717114</v>
      </c>
      <c r="C40" s="49">
        <v>3.9655172413793056</v>
      </c>
      <c r="D40" s="49">
        <v>4.5569620253164604</v>
      </c>
      <c r="E40" s="49">
        <v>3.0330062444246262</v>
      </c>
      <c r="F40" s="49">
        <v>3.4930950446791322</v>
      </c>
      <c r="G40" s="49">
        <v>4.0209790209790155</v>
      </c>
      <c r="H40" s="49">
        <v>2.1555763823805032</v>
      </c>
      <c r="I40" s="49">
        <v>1.2762078395624352</v>
      </c>
      <c r="J40" s="49">
        <v>3.2229965156794451</v>
      </c>
      <c r="K40" s="49">
        <v>2.8079710144927486</v>
      </c>
      <c r="L40" s="49">
        <v>1.6713091922005545</v>
      </c>
      <c r="M40" s="49">
        <v>1.7210144927536153</v>
      </c>
      <c r="N40" s="49">
        <v>2.1917808219178134</v>
      </c>
      <c r="O40" s="49">
        <v>2.3218574859887839</v>
      </c>
      <c r="P40" s="49">
        <v>2.3218574859887839</v>
      </c>
      <c r="Q40" s="49">
        <v>2.2831050228310503</v>
      </c>
      <c r="R40" s="49">
        <v>2.3636363636363584</v>
      </c>
      <c r="S40" s="49">
        <v>2.2727272727272729</v>
      </c>
    </row>
    <row r="41" spans="1:19" x14ac:dyDescent="0.2">
      <c r="A41" s="31">
        <v>2003.0833333333305</v>
      </c>
      <c r="B41" s="49">
        <v>0.93283582089552242</v>
      </c>
      <c r="C41" s="49">
        <v>3.9621016365202486</v>
      </c>
      <c r="D41" s="49">
        <v>4.7337278106508958</v>
      </c>
      <c r="E41" s="49">
        <v>2.8571428571428599</v>
      </c>
      <c r="F41" s="49">
        <v>3.2679738562091503</v>
      </c>
      <c r="G41" s="49">
        <v>3.7653239929947433</v>
      </c>
      <c r="H41" s="49">
        <v>1.8639328984156571</v>
      </c>
      <c r="I41" s="49">
        <v>1.1959521619135207</v>
      </c>
      <c r="J41" s="49">
        <v>2.6701119724375615</v>
      </c>
      <c r="K41" s="49">
        <v>3.2846715328467231</v>
      </c>
      <c r="L41" s="49">
        <v>1.6682113067655209</v>
      </c>
      <c r="M41" s="49">
        <v>1.4427412082957567</v>
      </c>
      <c r="N41" s="49">
        <v>2.0091324200913268</v>
      </c>
      <c r="O41" s="49">
        <v>2.1582733812949666</v>
      </c>
      <c r="P41" s="49">
        <v>2.1582733812949666</v>
      </c>
      <c r="Q41" s="49">
        <v>2.0985401459854121</v>
      </c>
      <c r="R41" s="49">
        <v>2.0871143375680554</v>
      </c>
      <c r="S41" s="49">
        <v>2.1798365122615855</v>
      </c>
    </row>
    <row r="42" spans="1:19" x14ac:dyDescent="0.2">
      <c r="A42" s="31">
        <v>2003.1666666666638</v>
      </c>
      <c r="B42" s="49">
        <v>1.2093023255813926</v>
      </c>
      <c r="C42" s="49">
        <v>4.141501294219152</v>
      </c>
      <c r="D42" s="49">
        <v>5.1260504201680623</v>
      </c>
      <c r="E42" s="49">
        <v>2.5939177101967852</v>
      </c>
      <c r="F42" s="49">
        <v>4.2148760330578465</v>
      </c>
      <c r="G42" s="49">
        <v>3.8495188101487363</v>
      </c>
      <c r="H42" s="49">
        <v>2.5139664804469168</v>
      </c>
      <c r="I42" s="49">
        <v>1.6289592760180969</v>
      </c>
      <c r="J42" s="49">
        <v>2.9134532990574047</v>
      </c>
      <c r="K42" s="49">
        <v>3.2461677186654589</v>
      </c>
      <c r="L42" s="49">
        <v>1.7592592592592646</v>
      </c>
      <c r="M42" s="49">
        <v>2.0683453237410045</v>
      </c>
      <c r="N42" s="49">
        <v>2.2789425706472195</v>
      </c>
      <c r="O42" s="49">
        <v>2.3942537909018471</v>
      </c>
      <c r="P42" s="49">
        <v>2.3942537909018471</v>
      </c>
      <c r="Q42" s="49">
        <v>2.3679417122040149</v>
      </c>
      <c r="R42" s="49">
        <v>2.3572076155938428</v>
      </c>
      <c r="S42" s="49">
        <v>2.3572076155938428</v>
      </c>
    </row>
    <row r="43" spans="1:19" x14ac:dyDescent="0.2">
      <c r="A43" s="31">
        <v>2003.249999999997</v>
      </c>
      <c r="B43" s="49">
        <v>1.2070566388115107</v>
      </c>
      <c r="C43" s="49">
        <v>3.7800687285223291</v>
      </c>
      <c r="D43" s="49">
        <v>4.9125728559533774</v>
      </c>
      <c r="E43" s="49">
        <v>2.9255319148936145</v>
      </c>
      <c r="F43" s="49">
        <v>3.8554216867469973</v>
      </c>
      <c r="G43" s="49">
        <v>3.729401561144837</v>
      </c>
      <c r="H43" s="49">
        <v>2.5974025974025947</v>
      </c>
      <c r="I43" s="49">
        <v>1.7163504968382939</v>
      </c>
      <c r="J43" s="49">
        <v>2.7989821882951627</v>
      </c>
      <c r="K43" s="49">
        <v>3.6936936936936884</v>
      </c>
      <c r="L43" s="49">
        <v>1.8484288354898335</v>
      </c>
      <c r="M43" s="49">
        <v>1.8783542039356069</v>
      </c>
      <c r="N43" s="49">
        <v>2.2665457842248413</v>
      </c>
      <c r="O43" s="49">
        <v>2.460317460317456</v>
      </c>
      <c r="P43" s="49">
        <v>2.460317460317456</v>
      </c>
      <c r="Q43" s="49">
        <v>2.4456521739130332</v>
      </c>
      <c r="R43" s="49">
        <v>2.4346257889990879</v>
      </c>
      <c r="S43" s="49">
        <v>2.4346257889990879</v>
      </c>
    </row>
    <row r="44" spans="1:19" x14ac:dyDescent="0.2">
      <c r="A44" s="31">
        <v>2003.3333333333303</v>
      </c>
      <c r="B44" s="49">
        <v>1.0223048327137627</v>
      </c>
      <c r="C44" s="49">
        <v>3.7478705281090217</v>
      </c>
      <c r="D44" s="49">
        <v>4.6280991735537143</v>
      </c>
      <c r="E44" s="49">
        <v>2.9929577464788784</v>
      </c>
      <c r="F44" s="49">
        <v>3.26693227091633</v>
      </c>
      <c r="G44" s="49">
        <v>3.1650983746792032</v>
      </c>
      <c r="H44" s="49">
        <v>1.9390581717451603</v>
      </c>
      <c r="I44" s="49">
        <v>1.4440433212996466</v>
      </c>
      <c r="J44" s="49">
        <v>2.1903959561920758</v>
      </c>
      <c r="K44" s="49">
        <v>2.9569892473118382</v>
      </c>
      <c r="L44" s="49">
        <v>1.2879484820607097</v>
      </c>
      <c r="M44" s="49">
        <v>1.3357079252003563</v>
      </c>
      <c r="N44" s="49">
        <v>1.9855595667870063</v>
      </c>
      <c r="O44" s="49">
        <v>2.1343873517786474</v>
      </c>
      <c r="P44" s="49">
        <v>2.1343873517786474</v>
      </c>
      <c r="Q44" s="49">
        <v>2.0739404869251552</v>
      </c>
      <c r="R44" s="49">
        <v>2.1543985637342833</v>
      </c>
      <c r="S44" s="49">
        <v>2.1543985637342833</v>
      </c>
    </row>
    <row r="45" spans="1:19" x14ac:dyDescent="0.2">
      <c r="A45" s="31">
        <v>2003.4166666666636</v>
      </c>
      <c r="B45" s="49">
        <v>0.64995357474466375</v>
      </c>
      <c r="C45" s="49">
        <v>3.7193575655114164</v>
      </c>
      <c r="D45" s="49">
        <v>3.8619556285949077</v>
      </c>
      <c r="E45" s="49">
        <v>2.8972783143107965</v>
      </c>
      <c r="F45" s="49">
        <v>3.4976152623211378</v>
      </c>
      <c r="G45" s="49">
        <v>2.7280477408354673</v>
      </c>
      <c r="H45" s="49">
        <v>1.7527675276752688</v>
      </c>
      <c r="I45" s="49">
        <v>0.90090090090090091</v>
      </c>
      <c r="J45" s="49">
        <v>2.2784810126582302</v>
      </c>
      <c r="K45" s="49">
        <v>2.3193577163247179</v>
      </c>
      <c r="L45" s="49">
        <v>0.91827364554637281</v>
      </c>
      <c r="M45" s="49">
        <v>1.0666666666666691</v>
      </c>
      <c r="N45" s="49">
        <v>1.7117117117117169</v>
      </c>
      <c r="O45" s="49">
        <v>1.8138801261829631</v>
      </c>
      <c r="P45" s="49">
        <v>1.8138801261829631</v>
      </c>
      <c r="Q45" s="49">
        <v>1.8001800180018002</v>
      </c>
      <c r="R45" s="49">
        <v>1.8817204301075345</v>
      </c>
      <c r="S45" s="49">
        <v>1.8817204301075345</v>
      </c>
    </row>
    <row r="46" spans="1:19" x14ac:dyDescent="0.2">
      <c r="A46" s="31">
        <v>2003.4999999999968</v>
      </c>
      <c r="B46" s="49">
        <v>0.92936802973977695</v>
      </c>
      <c r="C46" s="49">
        <v>3.3698399326032011</v>
      </c>
      <c r="D46" s="49">
        <v>3.7735849056603725</v>
      </c>
      <c r="E46" s="49">
        <v>2.8947368421052606</v>
      </c>
      <c r="F46" s="49">
        <v>3.5856573705179282</v>
      </c>
      <c r="G46" s="49">
        <v>2.8132992327365707</v>
      </c>
      <c r="H46" s="49">
        <v>1.9372693726937216</v>
      </c>
      <c r="I46" s="49">
        <v>1.535682023486904</v>
      </c>
      <c r="J46" s="49">
        <v>2.1168501270110078</v>
      </c>
      <c r="K46" s="49">
        <v>2.0462633451957268</v>
      </c>
      <c r="L46" s="49">
        <v>1.0110294117647138</v>
      </c>
      <c r="M46" s="49">
        <v>1.1576135351736396</v>
      </c>
      <c r="N46" s="49">
        <v>1.7117117117117169</v>
      </c>
      <c r="O46" s="49">
        <v>1.8927444794952615</v>
      </c>
      <c r="P46" s="49">
        <v>1.8927444794952615</v>
      </c>
      <c r="Q46" s="49">
        <v>1.8901890189018979</v>
      </c>
      <c r="R46" s="49">
        <v>1.9713261648745546</v>
      </c>
      <c r="S46" s="49">
        <v>1.9713261648745546</v>
      </c>
    </row>
    <row r="47" spans="1:19" x14ac:dyDescent="0.2">
      <c r="A47" s="31">
        <v>2003.5833333333301</v>
      </c>
      <c r="B47" s="49">
        <v>0.83333333333333859</v>
      </c>
      <c r="C47" s="49">
        <v>2.9411764705882355</v>
      </c>
      <c r="D47" s="49">
        <v>3.8746908491343799</v>
      </c>
      <c r="E47" s="49">
        <v>2.8972783143107965</v>
      </c>
      <c r="F47" s="49">
        <v>3.495934959349591</v>
      </c>
      <c r="G47" s="49">
        <v>2.9184549356223224</v>
      </c>
      <c r="H47" s="49">
        <v>1.9390581717451603</v>
      </c>
      <c r="I47" s="49">
        <v>1.3686131386861315</v>
      </c>
      <c r="J47" s="49">
        <v>2.1186440677966103</v>
      </c>
      <c r="K47" s="49">
        <v>1.8800358102059036</v>
      </c>
      <c r="L47" s="49">
        <v>1.0119595216191299</v>
      </c>
      <c r="M47" s="49">
        <v>0.98302055406612532</v>
      </c>
      <c r="N47" s="49">
        <v>1.8050541516245489</v>
      </c>
      <c r="O47" s="49">
        <v>1.9747235387045814</v>
      </c>
      <c r="P47" s="49">
        <v>1.9747235387045814</v>
      </c>
      <c r="Q47" s="49">
        <v>1.8918918918918868</v>
      </c>
      <c r="R47" s="49">
        <v>1.97309417040359</v>
      </c>
      <c r="S47" s="49">
        <v>1.97309417040359</v>
      </c>
    </row>
    <row r="48" spans="1:19" x14ac:dyDescent="0.2">
      <c r="A48" s="31">
        <v>2003.6666666666633</v>
      </c>
      <c r="B48" s="49">
        <v>1.1131725417439731</v>
      </c>
      <c r="C48" s="49">
        <v>2.8523489932885835</v>
      </c>
      <c r="D48" s="49">
        <v>3.9344262295081944</v>
      </c>
      <c r="E48" s="49">
        <v>2.7264731750219826</v>
      </c>
      <c r="F48" s="49">
        <v>3.3279220779220733</v>
      </c>
      <c r="G48" s="49">
        <v>3.0795551753635535</v>
      </c>
      <c r="H48" s="49">
        <v>2.0276497695852562</v>
      </c>
      <c r="I48" s="49">
        <v>1.6187050359712205</v>
      </c>
      <c r="J48" s="49">
        <v>2.19966159052453</v>
      </c>
      <c r="K48" s="49">
        <v>2.3090586145648389</v>
      </c>
      <c r="L48" s="49">
        <v>1.0091743119266003</v>
      </c>
      <c r="M48" s="49">
        <v>1.1617515638963334</v>
      </c>
      <c r="N48" s="49">
        <v>1.9837691614066624</v>
      </c>
      <c r="O48" s="49">
        <v>2.1327014218009612</v>
      </c>
      <c r="P48" s="49">
        <v>2.1327014218009612</v>
      </c>
      <c r="Q48" s="49">
        <v>2.0720720720720696</v>
      </c>
      <c r="R48" s="49">
        <v>2.0609318996415875</v>
      </c>
      <c r="S48" s="49">
        <v>2.0609318996415875</v>
      </c>
    </row>
    <row r="49" spans="1:19" x14ac:dyDescent="0.2">
      <c r="A49" s="31">
        <v>2003.7499999999966</v>
      </c>
      <c r="B49" s="49">
        <v>1.115241635687735</v>
      </c>
      <c r="C49" s="49">
        <v>3.1905961376994219</v>
      </c>
      <c r="D49" s="49">
        <v>3.758169934640518</v>
      </c>
      <c r="E49" s="49">
        <v>2.9746281714785701</v>
      </c>
      <c r="F49" s="49">
        <v>3.2591414944356187</v>
      </c>
      <c r="G49" s="49">
        <v>2.9838022165387894</v>
      </c>
      <c r="H49" s="49">
        <v>2.2999080036798527</v>
      </c>
      <c r="I49" s="49">
        <v>1.707097933513033</v>
      </c>
      <c r="J49" s="49">
        <v>2.0100502512562741</v>
      </c>
      <c r="K49" s="49">
        <v>2.6548672566371683</v>
      </c>
      <c r="L49" s="49">
        <v>1.3774104683195592</v>
      </c>
      <c r="M49" s="49">
        <v>1.24555160142348</v>
      </c>
      <c r="N49" s="49">
        <v>2.0683453237410045</v>
      </c>
      <c r="O49" s="49">
        <v>2.2047244094488279</v>
      </c>
      <c r="P49" s="49">
        <v>2.2047244094488279</v>
      </c>
      <c r="Q49" s="49">
        <v>2.1563342318059351</v>
      </c>
      <c r="R49" s="49">
        <v>2.2361359570661898</v>
      </c>
      <c r="S49" s="49">
        <v>2.2361359570661898</v>
      </c>
    </row>
    <row r="50" spans="1:19" x14ac:dyDescent="0.2">
      <c r="A50" s="31">
        <v>2003.8333333333298</v>
      </c>
      <c r="B50" s="49">
        <v>1.1162790697674445</v>
      </c>
      <c r="C50" s="49">
        <v>2.8380634390651132</v>
      </c>
      <c r="D50" s="49">
        <v>3.336045565500402</v>
      </c>
      <c r="E50" s="49">
        <v>2.7850304612706602</v>
      </c>
      <c r="F50" s="49">
        <v>3.1645569620253164</v>
      </c>
      <c r="G50" s="49">
        <v>2.7027027027026929</v>
      </c>
      <c r="H50" s="49">
        <v>2.2956841138659319</v>
      </c>
      <c r="I50" s="49">
        <v>1.4388489208633042</v>
      </c>
      <c r="J50" s="49">
        <v>1.9279128248113975</v>
      </c>
      <c r="K50" s="49">
        <v>1.7621145374449338</v>
      </c>
      <c r="L50" s="49">
        <v>1.0989010989011014</v>
      </c>
      <c r="M50" s="49">
        <v>0.88731144631765746</v>
      </c>
      <c r="N50" s="49">
        <v>1.8834080717488739</v>
      </c>
      <c r="O50" s="49">
        <v>2.0408163265306078</v>
      </c>
      <c r="P50" s="49">
        <v>2.0408163265306078</v>
      </c>
      <c r="Q50" s="49">
        <v>1.9713261648745546</v>
      </c>
      <c r="R50" s="49">
        <v>2.051739518287254</v>
      </c>
      <c r="S50" s="49">
        <v>2.051739518287254</v>
      </c>
    </row>
    <row r="51" spans="1:19" x14ac:dyDescent="0.2">
      <c r="A51" s="31">
        <v>2003.9166666666631</v>
      </c>
      <c r="B51" s="49">
        <v>1.3071895424836655</v>
      </c>
      <c r="C51" s="49">
        <v>2.3236514522821552</v>
      </c>
      <c r="D51" s="49">
        <v>3.2520325203252032</v>
      </c>
      <c r="E51" s="49">
        <v>2.7777777777777803</v>
      </c>
      <c r="F51" s="49">
        <v>3.2411067193675844</v>
      </c>
      <c r="G51" s="49">
        <v>2.8667790893760587</v>
      </c>
      <c r="H51" s="49">
        <v>2.481617647058826</v>
      </c>
      <c r="I51" s="49">
        <v>1.8018018018018018</v>
      </c>
      <c r="J51" s="49">
        <v>2.0219039595619135</v>
      </c>
      <c r="K51" s="49">
        <v>2.0228671943711496</v>
      </c>
      <c r="L51" s="49">
        <v>1.2820512820512742</v>
      </c>
      <c r="M51" s="49">
        <v>1.1576135351736396</v>
      </c>
      <c r="N51" s="49">
        <v>1.9748653500897564</v>
      </c>
      <c r="O51" s="49">
        <v>2.1995286724273346</v>
      </c>
      <c r="P51" s="49">
        <v>2.1995286724273346</v>
      </c>
      <c r="Q51" s="49">
        <v>2.1524663677130094</v>
      </c>
      <c r="R51" s="49">
        <v>2.2321428571428572</v>
      </c>
      <c r="S51" s="49">
        <v>2.2321428571428572</v>
      </c>
    </row>
    <row r="52" spans="1:19" x14ac:dyDescent="0.2">
      <c r="A52" s="31">
        <v>2003.9999999999964</v>
      </c>
      <c r="B52" s="49">
        <v>1.1080332409972327</v>
      </c>
      <c r="C52" s="49">
        <v>2.3217247097844207</v>
      </c>
      <c r="D52" s="49">
        <v>2.9055690072639178</v>
      </c>
      <c r="E52" s="49">
        <v>2.510822510822516</v>
      </c>
      <c r="F52" s="49">
        <v>3.1397174254317108</v>
      </c>
      <c r="G52" s="49">
        <v>2.6890756302521033</v>
      </c>
      <c r="H52" s="49">
        <v>2.3853211009174258</v>
      </c>
      <c r="I52" s="49">
        <v>1.7101710171017155</v>
      </c>
      <c r="J52" s="49">
        <v>1.6033755274261652</v>
      </c>
      <c r="K52" s="49">
        <v>2.3788546255506633</v>
      </c>
      <c r="L52" s="49">
        <v>1.2785388127853934</v>
      </c>
      <c r="M52" s="49">
        <v>1.2466607301870043</v>
      </c>
      <c r="N52" s="49">
        <v>1.7873100983020553</v>
      </c>
      <c r="O52" s="49">
        <v>2.1126760563380302</v>
      </c>
      <c r="P52" s="49">
        <v>2.1126760563380302</v>
      </c>
      <c r="Q52" s="49">
        <v>1.9642857142857169</v>
      </c>
      <c r="R52" s="49">
        <v>1.9538188277087061</v>
      </c>
      <c r="S52" s="49">
        <v>2.0444444444444421</v>
      </c>
    </row>
    <row r="53" spans="1:19" x14ac:dyDescent="0.2">
      <c r="A53" s="31">
        <v>2004.0833333333296</v>
      </c>
      <c r="B53" s="49">
        <v>1.2014787430683893</v>
      </c>
      <c r="C53" s="49">
        <v>2.2369511184755617</v>
      </c>
      <c r="D53" s="49">
        <v>2.2598870056497149</v>
      </c>
      <c r="E53" s="49">
        <v>2.1701388888888888</v>
      </c>
      <c r="F53" s="49">
        <v>3.085443037974688</v>
      </c>
      <c r="G53" s="49">
        <v>2.2784810126582302</v>
      </c>
      <c r="H53" s="49">
        <v>2.1957913998170224</v>
      </c>
      <c r="I53" s="49">
        <v>1.3636363636363635</v>
      </c>
      <c r="J53" s="49">
        <v>1.5100671140939572</v>
      </c>
      <c r="K53" s="49">
        <v>2.2968197879858607</v>
      </c>
      <c r="L53" s="49">
        <v>1.1850501367365516</v>
      </c>
      <c r="M53" s="49">
        <v>0.80000000000000504</v>
      </c>
      <c r="N53" s="49">
        <v>1.7905102954341987</v>
      </c>
      <c r="O53" s="49">
        <v>2.034428794992182</v>
      </c>
      <c r="P53" s="49">
        <v>2.034428794992182</v>
      </c>
      <c r="Q53" s="49">
        <v>1.876675603217153</v>
      </c>
      <c r="R53" s="49">
        <v>1.8666666666666616</v>
      </c>
      <c r="S53" s="49">
        <v>1.8666666666666616</v>
      </c>
    </row>
    <row r="54" spans="1:19" x14ac:dyDescent="0.2">
      <c r="A54" s="31">
        <v>2004.1666666666629</v>
      </c>
      <c r="B54" s="49">
        <v>0.82720588235294645</v>
      </c>
      <c r="C54" s="49">
        <v>2.0712510356255178</v>
      </c>
      <c r="D54" s="49">
        <v>2.1582733812949666</v>
      </c>
      <c r="E54" s="49">
        <v>2.4411508282475998</v>
      </c>
      <c r="F54" s="49">
        <v>2.616970658207781</v>
      </c>
      <c r="G54" s="49">
        <v>2.1903959561920758</v>
      </c>
      <c r="H54" s="49">
        <v>1.9073569482288906</v>
      </c>
      <c r="I54" s="49">
        <v>1.1576135351736396</v>
      </c>
      <c r="J54" s="49">
        <v>1.3322231473771928</v>
      </c>
      <c r="K54" s="49">
        <v>2.4454148471615698</v>
      </c>
      <c r="L54" s="49">
        <v>1.4558689717925335</v>
      </c>
      <c r="M54" s="49">
        <v>0.3524229074889918</v>
      </c>
      <c r="N54" s="49">
        <v>1.5151515151515176</v>
      </c>
      <c r="O54" s="49">
        <v>1.7926734216679523</v>
      </c>
      <c r="P54" s="49">
        <v>1.7926734216679523</v>
      </c>
      <c r="Q54" s="49">
        <v>1.6014234875444813</v>
      </c>
      <c r="R54" s="49">
        <v>1.6829052258635884</v>
      </c>
      <c r="S54" s="49">
        <v>1.6829052258635884</v>
      </c>
    </row>
    <row r="55" spans="1:19" x14ac:dyDescent="0.2">
      <c r="A55" s="31">
        <v>2004.2499999999961</v>
      </c>
      <c r="B55" s="49">
        <v>1.1009174311926631</v>
      </c>
      <c r="C55" s="49">
        <v>2.2350993377483466</v>
      </c>
      <c r="D55" s="49">
        <v>1.8253968253968345</v>
      </c>
      <c r="E55" s="49">
        <v>2.3255813953488396</v>
      </c>
      <c r="F55" s="49">
        <v>2.9389017788089578</v>
      </c>
      <c r="G55" s="49">
        <v>2.1739130434782683</v>
      </c>
      <c r="H55" s="49">
        <v>1.8987341772151978</v>
      </c>
      <c r="I55" s="49">
        <v>0.97690941385435925</v>
      </c>
      <c r="J55" s="49">
        <v>1.2376237623762376</v>
      </c>
      <c r="K55" s="49">
        <v>1.9982623805386721</v>
      </c>
      <c r="L55" s="49">
        <v>1.5426497277676976</v>
      </c>
      <c r="M55" s="49">
        <v>-0.43898156277436345</v>
      </c>
      <c r="N55" s="49">
        <v>1.5957446808510614</v>
      </c>
      <c r="O55" s="49">
        <v>1.7815646785437733</v>
      </c>
      <c r="P55" s="49">
        <v>1.7815646785437733</v>
      </c>
      <c r="Q55" s="49">
        <v>1.6799292661361678</v>
      </c>
      <c r="R55" s="49">
        <v>1.7605633802816902</v>
      </c>
      <c r="S55" s="49">
        <v>1.7605633802816902</v>
      </c>
    </row>
    <row r="56" spans="1:19" x14ac:dyDescent="0.2">
      <c r="A56" s="31">
        <v>2004.3333333333294</v>
      </c>
      <c r="B56" s="49">
        <v>1.6559337626494914</v>
      </c>
      <c r="C56" s="49">
        <v>2.3809523809523858</v>
      </c>
      <c r="D56" s="49">
        <v>1.6587677725118439</v>
      </c>
      <c r="E56" s="49">
        <v>2.3076923076923102</v>
      </c>
      <c r="F56" s="49">
        <v>3.0864197530864197</v>
      </c>
      <c r="G56" s="49">
        <v>2.7363184079602085</v>
      </c>
      <c r="H56" s="49">
        <v>2.3550724637681109</v>
      </c>
      <c r="I56" s="49">
        <v>1.6903914590747253</v>
      </c>
      <c r="J56" s="49">
        <v>1.4839241549876316</v>
      </c>
      <c r="K56" s="49">
        <v>2.6979982593559568</v>
      </c>
      <c r="L56" s="49">
        <v>1.5440508628519554</v>
      </c>
      <c r="M56" s="49">
        <v>-0.35149384885763751</v>
      </c>
      <c r="N56" s="49">
        <v>1.7699115044247788</v>
      </c>
      <c r="O56" s="49">
        <v>2.1671826625387087</v>
      </c>
      <c r="P56" s="49">
        <v>2.1671826625387087</v>
      </c>
      <c r="Q56" s="49">
        <v>2.0318021201413403</v>
      </c>
      <c r="R56" s="49">
        <v>2.1089630931458752</v>
      </c>
      <c r="S56" s="49">
        <v>2.1089630931458752</v>
      </c>
    </row>
    <row r="57" spans="1:19" x14ac:dyDescent="0.2">
      <c r="A57" s="31">
        <v>2004.4166666666626</v>
      </c>
      <c r="B57" s="49">
        <v>2.1217712177121744</v>
      </c>
      <c r="C57" s="49">
        <v>2.4449877750611249</v>
      </c>
      <c r="D57" s="49">
        <v>2.0569620253164511</v>
      </c>
      <c r="E57" s="49">
        <v>2.3037542662116066</v>
      </c>
      <c r="F57" s="49">
        <v>3.0721966205837177</v>
      </c>
      <c r="G57" s="49">
        <v>3.4024896265560121</v>
      </c>
      <c r="H57" s="49">
        <v>2.8105167724388109</v>
      </c>
      <c r="I57" s="49">
        <v>2.4107142857142883</v>
      </c>
      <c r="J57" s="49">
        <v>1.732673267326728</v>
      </c>
      <c r="K57" s="49">
        <v>3.4001743679162959</v>
      </c>
      <c r="L57" s="49">
        <v>2.0928116469517715</v>
      </c>
      <c r="M57" s="49">
        <v>-8.795074758136194E-2</v>
      </c>
      <c r="N57" s="49">
        <v>2.3029229406554421</v>
      </c>
      <c r="O57" s="49">
        <v>2.6336173508907867</v>
      </c>
      <c r="P57" s="49">
        <v>2.6336173508907867</v>
      </c>
      <c r="Q57" s="49">
        <v>2.4756852343059341</v>
      </c>
      <c r="R57" s="49">
        <v>2.4626209322779218</v>
      </c>
      <c r="S57" s="49">
        <v>2.4626209322779218</v>
      </c>
    </row>
    <row r="58" spans="1:19" x14ac:dyDescent="0.2">
      <c r="A58" s="31">
        <v>2004.4999999999959</v>
      </c>
      <c r="B58" s="49">
        <v>1.9337016574585715</v>
      </c>
      <c r="C58" s="49">
        <v>3.6674816625916868</v>
      </c>
      <c r="D58" s="49">
        <v>2.5296442687746947</v>
      </c>
      <c r="E58" s="49">
        <v>2.3870417732310294</v>
      </c>
      <c r="F58" s="49">
        <v>3.0000000000000044</v>
      </c>
      <c r="G58" s="49">
        <v>3.4825870646766193</v>
      </c>
      <c r="H58" s="49">
        <v>2.7149321266968327</v>
      </c>
      <c r="I58" s="49">
        <v>1.9572953736654701</v>
      </c>
      <c r="J58" s="49">
        <v>1.4925373134328452</v>
      </c>
      <c r="K58" s="49">
        <v>3.8360941586747965</v>
      </c>
      <c r="L58" s="49">
        <v>2.2747952684258417</v>
      </c>
      <c r="M58" s="49">
        <v>-8.8028169014079505E-2</v>
      </c>
      <c r="N58" s="49">
        <v>2.3029229406554421</v>
      </c>
      <c r="O58" s="49">
        <v>2.5541795665634766</v>
      </c>
      <c r="P58" s="49">
        <v>2.5541795665634766</v>
      </c>
      <c r="Q58" s="49">
        <v>2.385159010600709</v>
      </c>
      <c r="R58" s="49">
        <v>2.4604569420035123</v>
      </c>
      <c r="S58" s="49">
        <v>2.4604569420035123</v>
      </c>
    </row>
    <row r="59" spans="1:19" x14ac:dyDescent="0.2">
      <c r="A59" s="31">
        <v>2004.5833333333292</v>
      </c>
      <c r="B59" s="49">
        <v>2.0202020202020097</v>
      </c>
      <c r="C59" s="49">
        <v>2.9387755102040769</v>
      </c>
      <c r="D59" s="49">
        <v>2.5396825396825307</v>
      </c>
      <c r="E59" s="49">
        <v>2.2184300341296881</v>
      </c>
      <c r="F59" s="49">
        <v>3.1421838177533497</v>
      </c>
      <c r="G59" s="49">
        <v>3.3361134278565467</v>
      </c>
      <c r="H59" s="49">
        <v>2.6268115942028909</v>
      </c>
      <c r="I59" s="49">
        <v>2.0702070207020804</v>
      </c>
      <c r="J59" s="49">
        <v>1.2448132780082988</v>
      </c>
      <c r="K59" s="49">
        <v>3.778558875219681</v>
      </c>
      <c r="L59" s="49">
        <v>2.0947176684881579</v>
      </c>
      <c r="M59" s="49">
        <v>0.1769911504424804</v>
      </c>
      <c r="N59" s="49">
        <v>2.2163120567375887</v>
      </c>
      <c r="O59" s="49">
        <v>2.4786986831913378</v>
      </c>
      <c r="P59" s="49">
        <v>2.4786986831913378</v>
      </c>
      <c r="Q59" s="49">
        <v>2.2988505747126515</v>
      </c>
      <c r="R59" s="49">
        <v>2.3746701846965723</v>
      </c>
      <c r="S59" s="49">
        <v>2.2867194371152104</v>
      </c>
    </row>
    <row r="60" spans="1:19" x14ac:dyDescent="0.2">
      <c r="A60" s="31">
        <v>2004.6666666666624</v>
      </c>
      <c r="B60" s="49">
        <v>2.1100917431192636</v>
      </c>
      <c r="C60" s="49">
        <v>2.4469820554649266</v>
      </c>
      <c r="D60" s="49">
        <v>2.5236593059936934</v>
      </c>
      <c r="E60" s="49">
        <v>2.3972602739726003</v>
      </c>
      <c r="F60" s="49">
        <v>2.8279654359780113</v>
      </c>
      <c r="G60" s="49">
        <v>3.3195020746887969</v>
      </c>
      <c r="H60" s="49">
        <v>2.5293586269196</v>
      </c>
      <c r="I60" s="49">
        <v>2.035398230088493</v>
      </c>
      <c r="J60" s="49">
        <v>1.1589403973509982</v>
      </c>
      <c r="K60" s="49">
        <v>3.6458333333333357</v>
      </c>
      <c r="L60" s="49">
        <v>2.1798365122615855</v>
      </c>
      <c r="M60" s="49">
        <v>0.26501766784452047</v>
      </c>
      <c r="N60" s="49">
        <v>2.1220159151193685</v>
      </c>
      <c r="O60" s="49">
        <v>2.474864655839125</v>
      </c>
      <c r="P60" s="49">
        <v>2.474864655839125</v>
      </c>
      <c r="Q60" s="49">
        <v>2.2947925860547294</v>
      </c>
      <c r="R60" s="49">
        <v>2.3705004389815527</v>
      </c>
      <c r="S60" s="49">
        <v>2.3705004389815527</v>
      </c>
    </row>
    <row r="61" spans="1:19" x14ac:dyDescent="0.2">
      <c r="A61" s="31">
        <v>2004.7499999999957</v>
      </c>
      <c r="B61" s="49">
        <v>1.9301470588235372</v>
      </c>
      <c r="C61" s="49">
        <v>2.1155410903173264</v>
      </c>
      <c r="D61" s="49">
        <v>2.4409448818897594</v>
      </c>
      <c r="E61" s="49">
        <v>2.1240441801189465</v>
      </c>
      <c r="F61" s="49">
        <v>2.9253271747497944</v>
      </c>
      <c r="G61" s="49">
        <v>3.2284768211920576</v>
      </c>
      <c r="H61" s="49">
        <v>2.1582733812949564</v>
      </c>
      <c r="I61" s="49">
        <v>1.7667844522968197</v>
      </c>
      <c r="J61" s="49">
        <v>1.1494252873563264</v>
      </c>
      <c r="K61" s="49">
        <v>3.1034482758620641</v>
      </c>
      <c r="L61" s="49">
        <v>1.8115942028985506</v>
      </c>
      <c r="M61" s="49">
        <v>0.175746924428825</v>
      </c>
      <c r="N61" s="49">
        <v>1.9383259911894297</v>
      </c>
      <c r="O61" s="49">
        <v>2.2342064714945895</v>
      </c>
      <c r="P61" s="49">
        <v>2.2342064714945895</v>
      </c>
      <c r="Q61" s="49">
        <v>2.1108179419524991</v>
      </c>
      <c r="R61" s="49">
        <v>2.0997375328084038</v>
      </c>
      <c r="S61" s="49">
        <v>2.0997375328084038</v>
      </c>
    </row>
    <row r="62" spans="1:19" x14ac:dyDescent="0.2">
      <c r="A62" s="31">
        <v>2004.8333333333289</v>
      </c>
      <c r="B62" s="49">
        <v>2.2079116835326507</v>
      </c>
      <c r="C62" s="49">
        <v>2.3538961038960968</v>
      </c>
      <c r="D62" s="49">
        <v>2.5196850393700698</v>
      </c>
      <c r="E62" s="49">
        <v>2.1168501270110078</v>
      </c>
      <c r="F62" s="49">
        <v>3.2975460122699256</v>
      </c>
      <c r="G62" s="49">
        <v>3.6184210526315836</v>
      </c>
      <c r="H62" s="49">
        <v>2.33393177737881</v>
      </c>
      <c r="I62" s="49">
        <v>2.6595744680851063</v>
      </c>
      <c r="J62" s="49">
        <v>1.4802631578947463</v>
      </c>
      <c r="K62" s="49">
        <v>4.0692640692640714</v>
      </c>
      <c r="L62" s="49">
        <v>2.3550724637681109</v>
      </c>
      <c r="M62" s="49">
        <v>0.61565523306948355</v>
      </c>
      <c r="N62" s="49">
        <v>2.200704225352113</v>
      </c>
      <c r="O62" s="49">
        <v>2.4615384615384528</v>
      </c>
      <c r="P62" s="49">
        <v>2.4615384615384528</v>
      </c>
      <c r="Q62" s="49">
        <v>2.3725834797891063</v>
      </c>
      <c r="R62" s="49">
        <v>2.4475524475524448</v>
      </c>
      <c r="S62" s="49">
        <v>2.4475524475524448</v>
      </c>
    </row>
    <row r="63" spans="1:19" x14ac:dyDescent="0.2">
      <c r="A63" s="31">
        <v>2004.9166666666622</v>
      </c>
      <c r="B63" s="49">
        <v>2.0276497695852562</v>
      </c>
      <c r="C63" s="49">
        <v>2.5952960259529627</v>
      </c>
      <c r="D63" s="49">
        <v>2.7559055118110236</v>
      </c>
      <c r="E63" s="49">
        <v>2.0270270270270196</v>
      </c>
      <c r="F63" s="49">
        <v>3.2159264931087423</v>
      </c>
      <c r="G63" s="49">
        <v>3.5245901639344237</v>
      </c>
      <c r="H63" s="49">
        <v>2.2421524663677128</v>
      </c>
      <c r="I63" s="49">
        <v>2.3008849557522075</v>
      </c>
      <c r="J63" s="49">
        <v>1.4863748967795305</v>
      </c>
      <c r="K63" s="49">
        <v>3.9655172413793056</v>
      </c>
      <c r="L63" s="49">
        <v>2.3508137432188145</v>
      </c>
      <c r="M63" s="49">
        <v>0.17605633802817153</v>
      </c>
      <c r="N63" s="49">
        <v>2.1126760563380333</v>
      </c>
      <c r="O63" s="49">
        <v>2.3827824750192117</v>
      </c>
      <c r="P63" s="49">
        <v>2.3827824750192117</v>
      </c>
      <c r="Q63" s="49">
        <v>2.1949078138718172</v>
      </c>
      <c r="R63" s="49">
        <v>2.2707423580785977</v>
      </c>
      <c r="S63" s="49">
        <v>2.2707423580785977</v>
      </c>
    </row>
    <row r="64" spans="1:19" x14ac:dyDescent="0.2">
      <c r="A64" s="31">
        <v>2004.9999999999955</v>
      </c>
      <c r="B64" s="49">
        <v>2.1917808219178134</v>
      </c>
      <c r="C64" s="49">
        <v>2.5931928687196018</v>
      </c>
      <c r="D64" s="49">
        <v>2.4313725490196032</v>
      </c>
      <c r="E64" s="49">
        <v>2.3648648648648622</v>
      </c>
      <c r="F64" s="49">
        <v>3.1202435312024308</v>
      </c>
      <c r="G64" s="49">
        <v>3.2733224222585924</v>
      </c>
      <c r="H64" s="49">
        <v>2.3297491039426599</v>
      </c>
      <c r="I64" s="49">
        <v>1.9469026548672592</v>
      </c>
      <c r="J64" s="49">
        <v>1.2458471760797341</v>
      </c>
      <c r="K64" s="49">
        <v>3.5283993115318366</v>
      </c>
      <c r="L64" s="49">
        <v>2.5247971145175807</v>
      </c>
      <c r="M64" s="49">
        <v>8.7950747581349437E-2</v>
      </c>
      <c r="N64" s="49">
        <v>2.282704126426685</v>
      </c>
      <c r="O64" s="49">
        <v>2.452107279693478</v>
      </c>
      <c r="P64" s="49">
        <v>2.452107279693478</v>
      </c>
      <c r="Q64" s="49">
        <v>2.3642732049036801</v>
      </c>
      <c r="R64" s="49">
        <v>2.3519163763066229</v>
      </c>
      <c r="S64" s="49">
        <v>2.3519163763066229</v>
      </c>
    </row>
    <row r="65" spans="1:19" x14ac:dyDescent="0.2">
      <c r="A65" s="31">
        <v>2005.0833333333287</v>
      </c>
      <c r="B65" s="49">
        <v>1.6438356164383536</v>
      </c>
      <c r="C65" s="49">
        <v>2.025931928687196</v>
      </c>
      <c r="D65" s="49">
        <v>2.0520915548539924</v>
      </c>
      <c r="E65" s="49">
        <v>1.9541206457094282</v>
      </c>
      <c r="F65" s="49">
        <v>4.221028396009209</v>
      </c>
      <c r="G65" s="49">
        <v>3.1353135313531331</v>
      </c>
      <c r="H65" s="49">
        <v>1.6114592658907763</v>
      </c>
      <c r="I65" s="49">
        <v>1.97309417040359</v>
      </c>
      <c r="J65" s="49">
        <v>1.2396694214876034</v>
      </c>
      <c r="K65" s="49">
        <v>2.8497409326424847</v>
      </c>
      <c r="L65" s="49">
        <v>2.4324324324324351</v>
      </c>
      <c r="M65" s="49">
        <v>-0.17636684303351219</v>
      </c>
      <c r="N65" s="49">
        <v>1.9349164467898001</v>
      </c>
      <c r="O65" s="49">
        <v>2.0705521472392552</v>
      </c>
      <c r="P65" s="49">
        <v>2.0705521472392552</v>
      </c>
      <c r="Q65" s="49">
        <v>1.9298245614035112</v>
      </c>
      <c r="R65" s="49">
        <v>1.9197207678883097</v>
      </c>
      <c r="S65" s="49">
        <v>1.9197207678883097</v>
      </c>
    </row>
    <row r="66" spans="1:19" x14ac:dyDescent="0.2">
      <c r="A66" s="31">
        <v>2005.166666666662</v>
      </c>
      <c r="B66" s="49">
        <v>1.8231540565177757</v>
      </c>
      <c r="C66" s="49">
        <v>2.1103896103896056</v>
      </c>
      <c r="D66" s="49">
        <v>2.034428794992182</v>
      </c>
      <c r="E66" s="49">
        <v>2.0425531914893664</v>
      </c>
      <c r="F66" s="49">
        <v>3.1684698608964408</v>
      </c>
      <c r="G66" s="49">
        <v>3.2976092333058533</v>
      </c>
      <c r="H66" s="49">
        <v>1.87165775401069</v>
      </c>
      <c r="I66" s="49">
        <v>2.288732394366205</v>
      </c>
      <c r="J66" s="49">
        <v>1.4790468364831528</v>
      </c>
      <c r="K66" s="49">
        <v>3.239556692242112</v>
      </c>
      <c r="L66" s="49">
        <v>2.3318385650224163</v>
      </c>
      <c r="M66" s="49">
        <v>0</v>
      </c>
      <c r="N66" s="49">
        <v>2.107111501316937</v>
      </c>
      <c r="O66" s="49">
        <v>2.2205206738131746</v>
      </c>
      <c r="P66" s="49">
        <v>2.2205206738131746</v>
      </c>
      <c r="Q66" s="49">
        <v>2.1015761821365948</v>
      </c>
      <c r="R66" s="49">
        <v>2.0905923344947785</v>
      </c>
      <c r="S66" s="49">
        <v>2.0905923344947785</v>
      </c>
    </row>
    <row r="67" spans="1:19" x14ac:dyDescent="0.2">
      <c r="A67" s="31">
        <v>2005.2499999999952</v>
      </c>
      <c r="B67" s="49">
        <v>1.7241379310344749</v>
      </c>
      <c r="C67" s="49">
        <v>2.2672064777327914</v>
      </c>
      <c r="D67" s="49">
        <v>1.8706157443491638</v>
      </c>
      <c r="E67" s="49">
        <v>2.1043771043771042</v>
      </c>
      <c r="F67" s="49">
        <v>2.8549962434260041</v>
      </c>
      <c r="G67" s="49">
        <v>3.4369885433715242</v>
      </c>
      <c r="H67" s="49">
        <v>2.1295474711623705</v>
      </c>
      <c r="I67" s="49">
        <v>2.8144239226033445</v>
      </c>
      <c r="J67" s="49">
        <v>1.4669926650366725</v>
      </c>
      <c r="K67" s="49">
        <v>3.4923339011924992</v>
      </c>
      <c r="L67" s="49">
        <v>2.4128686327077644</v>
      </c>
      <c r="M67" s="49">
        <v>0.88183421516754845</v>
      </c>
      <c r="N67" s="49">
        <v>2.09424083769634</v>
      </c>
      <c r="O67" s="49">
        <v>2.2070015220700197</v>
      </c>
      <c r="P67" s="49">
        <v>2.2070015220700197</v>
      </c>
      <c r="Q67" s="49">
        <v>2.0869565217391353</v>
      </c>
      <c r="R67" s="49">
        <v>2.1626297577854672</v>
      </c>
      <c r="S67" s="49">
        <v>2.1626297577854672</v>
      </c>
    </row>
    <row r="68" spans="1:19" x14ac:dyDescent="0.2">
      <c r="A68" s="31">
        <v>2005.3333333333285</v>
      </c>
      <c r="B68" s="49">
        <v>1.4479638009049722</v>
      </c>
      <c r="C68" s="49">
        <v>2.0048115477145148</v>
      </c>
      <c r="D68" s="49">
        <v>2.1756021756021848</v>
      </c>
      <c r="E68" s="49">
        <v>2.1720969089390092</v>
      </c>
      <c r="F68" s="49">
        <v>3.293413173652699</v>
      </c>
      <c r="G68" s="49">
        <v>3.4705407586763379</v>
      </c>
      <c r="H68" s="49">
        <v>2.035398230088493</v>
      </c>
      <c r="I68" s="49">
        <v>2.4496937882764631</v>
      </c>
      <c r="J68" s="49">
        <v>1.2997562956945643</v>
      </c>
      <c r="K68" s="49">
        <v>3.7288135593220386</v>
      </c>
      <c r="L68" s="49">
        <v>2.3255813953488449</v>
      </c>
      <c r="M68" s="49">
        <v>1.1463844797178104</v>
      </c>
      <c r="N68" s="49">
        <v>2.1739130434782608</v>
      </c>
      <c r="O68" s="49">
        <v>2.1969696969697012</v>
      </c>
      <c r="P68" s="49">
        <v>2.1969696969697012</v>
      </c>
      <c r="Q68" s="49">
        <v>2.0779220779220831</v>
      </c>
      <c r="R68" s="49">
        <v>2.0654044750430218</v>
      </c>
      <c r="S68" s="49">
        <v>2.0654044750430218</v>
      </c>
    </row>
    <row r="69" spans="1:19" x14ac:dyDescent="0.2">
      <c r="A69" s="31">
        <v>2005.4166666666617</v>
      </c>
      <c r="B69" s="49">
        <v>1.6260162601625989</v>
      </c>
      <c r="C69" s="49">
        <v>1.7501988862370745</v>
      </c>
      <c r="D69" s="49">
        <v>2.1705426356589235</v>
      </c>
      <c r="E69" s="49">
        <v>2.3352793994995804</v>
      </c>
      <c r="F69" s="49">
        <v>3.2041728763040327</v>
      </c>
      <c r="G69" s="49">
        <v>3.0497592295345197</v>
      </c>
      <c r="H69" s="49">
        <v>1.6754850088183346</v>
      </c>
      <c r="I69" s="49">
        <v>2.2667829119441971</v>
      </c>
      <c r="J69" s="49">
        <v>1.0543390105433879</v>
      </c>
      <c r="K69" s="49">
        <v>3.7099494097807808</v>
      </c>
      <c r="L69" s="49">
        <v>1.9607843137254928</v>
      </c>
      <c r="M69" s="49">
        <v>0.61619718309859406</v>
      </c>
      <c r="N69" s="49">
        <v>1.991341991341989</v>
      </c>
      <c r="O69" s="49">
        <v>2.0377358490565953</v>
      </c>
      <c r="P69" s="49">
        <v>2.0377358490565953</v>
      </c>
      <c r="Q69" s="49">
        <v>1.9844693701466756</v>
      </c>
      <c r="R69" s="49">
        <v>1.9742489270386241</v>
      </c>
      <c r="S69" s="49">
        <v>1.9742489270386241</v>
      </c>
    </row>
    <row r="70" spans="1:19" x14ac:dyDescent="0.2">
      <c r="A70" s="31">
        <v>2005.499999999995</v>
      </c>
      <c r="B70" s="49">
        <v>1.8066847335140017</v>
      </c>
      <c r="C70" s="49">
        <v>0.62893081761006064</v>
      </c>
      <c r="D70" s="49">
        <v>1.9275250578257519</v>
      </c>
      <c r="E70" s="49">
        <v>2.1648626144879337</v>
      </c>
      <c r="F70" s="49">
        <v>3.2113517550410626</v>
      </c>
      <c r="G70" s="49">
        <v>3.2051282051282164</v>
      </c>
      <c r="H70" s="49">
        <v>1.7621145374449338</v>
      </c>
      <c r="I70" s="49">
        <v>2.7050610820244403</v>
      </c>
      <c r="J70" s="49">
        <v>1.4705882352941153</v>
      </c>
      <c r="K70" s="49">
        <v>3.1905961376994219</v>
      </c>
      <c r="L70" s="49">
        <v>2.0462633451957268</v>
      </c>
      <c r="M70" s="49">
        <v>0.96916299559470864</v>
      </c>
      <c r="N70" s="49">
        <v>2.0779220779220831</v>
      </c>
      <c r="O70" s="49">
        <v>2.1886792452830233</v>
      </c>
      <c r="P70" s="49">
        <v>2.1886792452830233</v>
      </c>
      <c r="Q70" s="49">
        <v>2.0707506471095698</v>
      </c>
      <c r="R70" s="49">
        <v>2.0583190394511197</v>
      </c>
      <c r="S70" s="49">
        <v>2.0583190394511197</v>
      </c>
    </row>
    <row r="71" spans="1:19" x14ac:dyDescent="0.2">
      <c r="A71" s="31">
        <v>2005.5833333333283</v>
      </c>
      <c r="B71" s="49">
        <v>1.8901890189018979</v>
      </c>
      <c r="C71" s="49">
        <v>1.9032513877874748</v>
      </c>
      <c r="D71" s="49">
        <v>2.2445820433436579</v>
      </c>
      <c r="E71" s="49">
        <v>2.1702838063439138</v>
      </c>
      <c r="F71" s="49">
        <v>3.8842345773038796</v>
      </c>
      <c r="G71" s="49">
        <v>3.3091202582727961</v>
      </c>
      <c r="H71" s="49">
        <v>1.7652250661959401</v>
      </c>
      <c r="I71" s="49">
        <v>2.733686067019395</v>
      </c>
      <c r="J71" s="49">
        <v>1.4754098360655714</v>
      </c>
      <c r="K71" s="49">
        <v>3.9796782387806968</v>
      </c>
      <c r="L71" s="49">
        <v>2.051739518287254</v>
      </c>
      <c r="M71" s="49">
        <v>0.88339222614840984</v>
      </c>
      <c r="N71" s="49">
        <v>2.1682567215958368</v>
      </c>
      <c r="O71" s="49">
        <v>2.2675736961451247</v>
      </c>
      <c r="P71" s="49">
        <v>2.2675736961451247</v>
      </c>
      <c r="Q71" s="49">
        <v>2.1607605877268798</v>
      </c>
      <c r="R71" s="49">
        <v>2.1477663230240549</v>
      </c>
      <c r="S71" s="49">
        <v>2.1496130696474633</v>
      </c>
    </row>
    <row r="72" spans="1:19" x14ac:dyDescent="0.2">
      <c r="A72" s="31">
        <v>2005.6666666666615</v>
      </c>
      <c r="B72" s="49">
        <v>1.8867924528301965</v>
      </c>
      <c r="C72" s="49">
        <v>2.468152866242034</v>
      </c>
      <c r="D72" s="49">
        <v>2.0769230769230682</v>
      </c>
      <c r="E72" s="49">
        <v>2.1739130434782683</v>
      </c>
      <c r="F72" s="49">
        <v>3.590527119938876</v>
      </c>
      <c r="G72" s="49">
        <v>3.2931726907630479</v>
      </c>
      <c r="H72" s="49">
        <v>2.0264317180616715</v>
      </c>
      <c r="I72" s="49">
        <v>2.8620988725065022</v>
      </c>
      <c r="J72" s="49">
        <v>1.6366612111292962</v>
      </c>
      <c r="K72" s="49">
        <v>4.2713567839195932</v>
      </c>
      <c r="L72" s="49">
        <v>1.8666666666666616</v>
      </c>
      <c r="M72" s="49">
        <v>0.96916299559470864</v>
      </c>
      <c r="N72" s="49">
        <v>2.2510822510822464</v>
      </c>
      <c r="O72" s="49">
        <v>2.3396226415094299</v>
      </c>
      <c r="P72" s="49">
        <v>2.3396226415094299</v>
      </c>
      <c r="Q72" s="49">
        <v>2.2433132010353702</v>
      </c>
      <c r="R72" s="49">
        <v>2.1440823327615783</v>
      </c>
      <c r="S72" s="49">
        <v>2.1440823327615783</v>
      </c>
    </row>
    <row r="73" spans="1:19" x14ac:dyDescent="0.2">
      <c r="A73" s="31">
        <v>2005.7499999999948</v>
      </c>
      <c r="B73" s="49">
        <v>2.6149684400360607</v>
      </c>
      <c r="C73" s="49">
        <v>2.7091633466135505</v>
      </c>
      <c r="D73" s="49">
        <v>2.767102229054569</v>
      </c>
      <c r="E73" s="49">
        <v>2.246256239600668</v>
      </c>
      <c r="F73" s="49">
        <v>3.8145100972326276</v>
      </c>
      <c r="G73" s="49">
        <v>3.7690457097032901</v>
      </c>
      <c r="H73" s="49">
        <v>2.3767605633802842</v>
      </c>
      <c r="I73" s="49">
        <v>2.9513888888888813</v>
      </c>
      <c r="J73" s="49">
        <v>1.7045454545454499</v>
      </c>
      <c r="K73" s="49">
        <v>4.6822742474916463</v>
      </c>
      <c r="L73" s="49">
        <v>2.5800711743772164</v>
      </c>
      <c r="M73" s="49">
        <v>1.14035087719298</v>
      </c>
      <c r="N73" s="49">
        <v>2.5064822817631733</v>
      </c>
      <c r="O73" s="49">
        <v>2.7128862094951192</v>
      </c>
      <c r="P73" s="49">
        <v>2.7128862094951192</v>
      </c>
      <c r="Q73" s="49">
        <v>2.5839793281653747</v>
      </c>
      <c r="R73" s="49">
        <v>2.6563838903170471</v>
      </c>
      <c r="S73" s="49">
        <v>2.5706940874035991</v>
      </c>
    </row>
    <row r="74" spans="1:19" x14ac:dyDescent="0.2">
      <c r="A74" s="31">
        <v>2005.833333333328</v>
      </c>
      <c r="B74" s="49">
        <v>2.4302430243024329</v>
      </c>
      <c r="C74" s="49">
        <v>2.616970658207781</v>
      </c>
      <c r="D74" s="49">
        <v>2.688172043010753</v>
      </c>
      <c r="E74" s="49">
        <v>2.5704809286898911</v>
      </c>
      <c r="F74" s="49">
        <v>3.7119524870081668</v>
      </c>
      <c r="G74" s="49">
        <v>3.4920634920634965</v>
      </c>
      <c r="H74" s="49">
        <v>2.0175438596491202</v>
      </c>
      <c r="I74" s="49">
        <v>2.2452504317789366</v>
      </c>
      <c r="J74" s="49">
        <v>1.5397082658022621</v>
      </c>
      <c r="K74" s="49">
        <v>4.9916805324459235</v>
      </c>
      <c r="L74" s="49">
        <v>2.035398230088493</v>
      </c>
      <c r="M74" s="49">
        <v>0.78671328671327923</v>
      </c>
      <c r="N74" s="49">
        <v>2.4117140396210264</v>
      </c>
      <c r="O74" s="49">
        <v>2.552552552552557</v>
      </c>
      <c r="P74" s="49">
        <v>2.552552552552557</v>
      </c>
      <c r="Q74" s="49">
        <v>2.4892703862660994</v>
      </c>
      <c r="R74" s="49">
        <v>2.4744027303754192</v>
      </c>
      <c r="S74" s="49">
        <v>2.3890784982935127</v>
      </c>
    </row>
    <row r="75" spans="1:19" x14ac:dyDescent="0.2">
      <c r="A75" s="31">
        <v>2005.9166666666613</v>
      </c>
      <c r="B75" s="49">
        <v>2.2583559168925023</v>
      </c>
      <c r="C75" s="49">
        <v>2.5296442687746947</v>
      </c>
      <c r="D75" s="49">
        <v>2.2222222222222268</v>
      </c>
      <c r="E75" s="49">
        <v>2.4006622516556337</v>
      </c>
      <c r="F75" s="49">
        <v>3.4124629080118649</v>
      </c>
      <c r="G75" s="49">
        <v>3.4045922406967515</v>
      </c>
      <c r="H75" s="49">
        <v>1.7543859649122806</v>
      </c>
      <c r="I75" s="49">
        <v>2.3356401384083072</v>
      </c>
      <c r="J75" s="49">
        <v>1.6273393002441008</v>
      </c>
      <c r="K75" s="49">
        <v>3.5655058043117842</v>
      </c>
      <c r="L75" s="49">
        <v>1.6784452296819712</v>
      </c>
      <c r="M75" s="49">
        <v>0.96660808435853129</v>
      </c>
      <c r="N75" s="49">
        <v>2.3275862068965543</v>
      </c>
      <c r="O75" s="49">
        <v>2.4024024024024153</v>
      </c>
      <c r="P75" s="49">
        <v>2.4024024024024153</v>
      </c>
      <c r="Q75" s="49">
        <v>2.3195876288659694</v>
      </c>
      <c r="R75" s="49">
        <v>2.3057216054654166</v>
      </c>
      <c r="S75" s="49">
        <v>2.3057216054654166</v>
      </c>
    </row>
    <row r="76" spans="1:19" x14ac:dyDescent="0.2">
      <c r="A76" s="31">
        <v>2005.9999999999945</v>
      </c>
      <c r="B76" s="49">
        <v>2.1447721179624586</v>
      </c>
      <c r="C76" s="49">
        <v>2.5276461295418775</v>
      </c>
      <c r="D76" s="49">
        <v>1.9142419601837672</v>
      </c>
      <c r="E76" s="49">
        <v>2.0627062706270625</v>
      </c>
      <c r="F76" s="49">
        <v>3.4686346863468551</v>
      </c>
      <c r="G76" s="49">
        <v>3.7242472266244078</v>
      </c>
      <c r="H76" s="49">
        <v>1.7513134851138352</v>
      </c>
      <c r="I76" s="49">
        <v>2.7777777777777803</v>
      </c>
      <c r="J76" s="49">
        <v>2.0508613617719442</v>
      </c>
      <c r="K76" s="49">
        <v>3.408146300914388</v>
      </c>
      <c r="L76" s="49">
        <v>1.5831134564643774</v>
      </c>
      <c r="M76" s="49">
        <v>1.0544815465729376</v>
      </c>
      <c r="N76" s="49">
        <v>2.1459227467811157</v>
      </c>
      <c r="O76" s="49">
        <v>2.318623784592388</v>
      </c>
      <c r="P76" s="49">
        <v>2.318623784592388</v>
      </c>
      <c r="Q76" s="49">
        <v>2.2241231822070096</v>
      </c>
      <c r="R76" s="49">
        <v>2.2978723404255343</v>
      </c>
      <c r="S76" s="49">
        <v>2.2978723404255343</v>
      </c>
    </row>
    <row r="77" spans="1:19" x14ac:dyDescent="0.2">
      <c r="A77" s="31">
        <v>2006.0833333333278</v>
      </c>
      <c r="B77" s="49">
        <v>2.1563342318059351</v>
      </c>
      <c r="C77" s="49">
        <v>2.7005559968228798</v>
      </c>
      <c r="D77" s="49">
        <v>2.3975251353441562</v>
      </c>
      <c r="E77" s="49">
        <v>2.1666666666666621</v>
      </c>
      <c r="F77" s="49">
        <v>3.0191458026509528</v>
      </c>
      <c r="G77" s="49">
        <v>4.2400000000000091</v>
      </c>
      <c r="H77" s="49">
        <v>2.2907488986784093</v>
      </c>
      <c r="I77" s="49">
        <v>2.7264731750219826</v>
      </c>
      <c r="J77" s="49">
        <v>1.795918367346941</v>
      </c>
      <c r="K77" s="49">
        <v>4.030226700251899</v>
      </c>
      <c r="L77" s="49">
        <v>1.4951627088830279</v>
      </c>
      <c r="M77" s="49">
        <v>1.1484098939929304</v>
      </c>
      <c r="N77" s="49">
        <v>2.2433132010353702</v>
      </c>
      <c r="O77" s="49">
        <v>2.4042073628850615</v>
      </c>
      <c r="P77" s="49">
        <v>2.4042073628850615</v>
      </c>
      <c r="Q77" s="49">
        <v>2.409638554216865</v>
      </c>
      <c r="R77" s="49">
        <v>2.4828767123287721</v>
      </c>
      <c r="S77" s="49">
        <v>2.3972602739726003</v>
      </c>
    </row>
    <row r="78" spans="1:19" x14ac:dyDescent="0.2">
      <c r="A78" s="31">
        <v>2006.1666666666611</v>
      </c>
      <c r="B78" s="49">
        <v>2.1486123545210307</v>
      </c>
      <c r="C78" s="49">
        <v>3.0206677265500774</v>
      </c>
      <c r="D78" s="49">
        <v>2.760736196319014</v>
      </c>
      <c r="E78" s="49">
        <v>2.168473728106751</v>
      </c>
      <c r="F78" s="49">
        <v>3.1460674157303288</v>
      </c>
      <c r="G78" s="49">
        <v>4.0702314445331274</v>
      </c>
      <c r="H78" s="49">
        <v>2.01224846894138</v>
      </c>
      <c r="I78" s="49">
        <v>2.8399311531841627</v>
      </c>
      <c r="J78" s="49">
        <v>1.4574898785425079</v>
      </c>
      <c r="K78" s="49">
        <v>3.8810900082576407</v>
      </c>
      <c r="L78" s="49">
        <v>1.4899211218229649</v>
      </c>
      <c r="M78" s="49">
        <v>1.3169446883230904</v>
      </c>
      <c r="N78" s="49">
        <v>2.2355975924333693</v>
      </c>
      <c r="O78" s="49">
        <v>2.3970037453183437</v>
      </c>
      <c r="P78" s="49">
        <v>2.3970037453183437</v>
      </c>
      <c r="Q78" s="49">
        <v>2.3156089193825067</v>
      </c>
      <c r="R78" s="49">
        <v>2.3890784982935127</v>
      </c>
      <c r="S78" s="49">
        <v>2.3890784982935127</v>
      </c>
    </row>
    <row r="79" spans="1:19" x14ac:dyDescent="0.2">
      <c r="A79" s="31">
        <v>2006.2499999999943</v>
      </c>
      <c r="B79" s="49">
        <v>1.8733273862622735</v>
      </c>
      <c r="C79" s="49">
        <v>3.8004750593824208</v>
      </c>
      <c r="D79" s="49">
        <v>2.830910482019906</v>
      </c>
      <c r="E79" s="49">
        <v>2.2258862324814532</v>
      </c>
      <c r="F79" s="49">
        <v>3.3601168736303828</v>
      </c>
      <c r="G79" s="49">
        <v>3.8765822784810169</v>
      </c>
      <c r="H79" s="49">
        <v>1.737619461337967</v>
      </c>
      <c r="I79" s="49">
        <v>2.1385799828913599</v>
      </c>
      <c r="J79" s="49">
        <v>1.4457831325301183</v>
      </c>
      <c r="K79" s="49">
        <v>3.7037037037037037</v>
      </c>
      <c r="L79" s="49">
        <v>1.3089005235602096</v>
      </c>
      <c r="M79" s="49">
        <v>1.2237762237762162</v>
      </c>
      <c r="N79" s="49">
        <v>2.051282051282056</v>
      </c>
      <c r="O79" s="49">
        <v>2.2338049143708116</v>
      </c>
      <c r="P79" s="49">
        <v>2.2338049143708116</v>
      </c>
      <c r="Q79" s="49">
        <v>2.2146507666098758</v>
      </c>
      <c r="R79" s="49">
        <v>2.2015241320914551</v>
      </c>
      <c r="S79" s="49">
        <v>2.2015241320914551</v>
      </c>
    </row>
    <row r="80" spans="1:19" x14ac:dyDescent="0.2">
      <c r="A80" s="31">
        <v>2006.3333333333276</v>
      </c>
      <c r="B80" s="49">
        <v>2.2301516503122212</v>
      </c>
      <c r="C80" s="49">
        <v>3.6949685534591215</v>
      </c>
      <c r="D80" s="49">
        <v>2.7376425855513267</v>
      </c>
      <c r="E80" s="49">
        <v>2.2894521668029415</v>
      </c>
      <c r="F80" s="49">
        <v>3.5507246376811636</v>
      </c>
      <c r="G80" s="49">
        <v>3.9001560062402501</v>
      </c>
      <c r="H80" s="49">
        <v>1.9947961838681676</v>
      </c>
      <c r="I80" s="49">
        <v>2.5619128949615715</v>
      </c>
      <c r="J80" s="49">
        <v>1.7642341619887754</v>
      </c>
      <c r="K80" s="49">
        <v>3.4313725490195983</v>
      </c>
      <c r="L80" s="49">
        <v>2.0979020979020904</v>
      </c>
      <c r="M80" s="49">
        <v>1.4821272885789039</v>
      </c>
      <c r="N80" s="49">
        <v>2.2978723404255343</v>
      </c>
      <c r="O80" s="49">
        <v>2.4462564862861251</v>
      </c>
      <c r="P80" s="49">
        <v>2.4462564862861251</v>
      </c>
      <c r="Q80" s="49">
        <v>2.459711620016956</v>
      </c>
      <c r="R80" s="49">
        <v>2.4451939291736982</v>
      </c>
      <c r="S80" s="49">
        <v>2.4451939291736982</v>
      </c>
    </row>
    <row r="81" spans="1:19" x14ac:dyDescent="0.2">
      <c r="A81" s="31">
        <v>2006.4166666666608</v>
      </c>
      <c r="B81" s="49">
        <v>2.0444444444444421</v>
      </c>
      <c r="C81" s="49">
        <v>3.67474589523064</v>
      </c>
      <c r="D81" s="49">
        <v>3.0349013657056143</v>
      </c>
      <c r="E81" s="49">
        <v>2.2819885900570474</v>
      </c>
      <c r="F81" s="49">
        <v>3.2490974729241877</v>
      </c>
      <c r="G81" s="49">
        <v>4.1277258566978059</v>
      </c>
      <c r="H81" s="49">
        <v>2.428447528187335</v>
      </c>
      <c r="I81" s="49">
        <v>2.7280477408354673</v>
      </c>
      <c r="J81" s="49">
        <v>1.7656500802568242</v>
      </c>
      <c r="K81" s="49">
        <v>3.5772357723577284</v>
      </c>
      <c r="L81" s="49">
        <v>2.0979020979020904</v>
      </c>
      <c r="M81" s="49">
        <v>1.7497812773403325</v>
      </c>
      <c r="N81" s="49">
        <v>2.3769100169779263</v>
      </c>
      <c r="O81" s="49">
        <v>2.5887573964497044</v>
      </c>
      <c r="P81" s="49">
        <v>2.5887573964497044</v>
      </c>
      <c r="Q81" s="49">
        <v>2.4534686971235122</v>
      </c>
      <c r="R81" s="49">
        <v>2.6094276094276165</v>
      </c>
      <c r="S81" s="49">
        <v>2.5252525252525255</v>
      </c>
    </row>
    <row r="82" spans="1:19" x14ac:dyDescent="0.2">
      <c r="A82" s="31">
        <v>2006.4999999999941</v>
      </c>
      <c r="B82" s="49">
        <v>2.0408163265306096</v>
      </c>
      <c r="C82" s="49">
        <v>3.515625</v>
      </c>
      <c r="D82" s="49">
        <v>2.8744326777609772</v>
      </c>
      <c r="E82" s="49">
        <v>2.3634881825590801</v>
      </c>
      <c r="F82" s="49">
        <v>3.4732272069464631</v>
      </c>
      <c r="G82" s="49">
        <v>3.9596273291925419</v>
      </c>
      <c r="H82" s="49">
        <v>2.2510822510822464</v>
      </c>
      <c r="I82" s="49">
        <v>2.4638912489379705</v>
      </c>
      <c r="J82" s="49">
        <v>1.7713365539452519</v>
      </c>
      <c r="K82" s="49">
        <v>3.9056143205858396</v>
      </c>
      <c r="L82" s="49">
        <v>1.8308631211856969</v>
      </c>
      <c r="M82" s="49">
        <v>1.4834205933682398</v>
      </c>
      <c r="N82" s="49">
        <v>2.459711620016956</v>
      </c>
      <c r="O82" s="49">
        <v>2.5110782865583499</v>
      </c>
      <c r="P82" s="49">
        <v>2.5110782865583499</v>
      </c>
      <c r="Q82" s="49">
        <v>2.4513947590870715</v>
      </c>
      <c r="R82" s="49">
        <v>2.4369747899159711</v>
      </c>
      <c r="S82" s="49">
        <v>2.4369747899159711</v>
      </c>
    </row>
    <row r="83" spans="1:19" x14ac:dyDescent="0.2">
      <c r="A83" s="31">
        <v>2006.5833333333273</v>
      </c>
      <c r="B83" s="49">
        <v>2.1201413427561762</v>
      </c>
      <c r="C83" s="49">
        <v>2.9571984435797756</v>
      </c>
      <c r="D83" s="49">
        <v>2.8766086298258982</v>
      </c>
      <c r="E83" s="49">
        <v>2.2875816993464029</v>
      </c>
      <c r="F83" s="49">
        <v>3.8856304985337116</v>
      </c>
      <c r="G83" s="49">
        <v>4.0624999999999911</v>
      </c>
      <c r="H83" s="49">
        <v>2.254986990459678</v>
      </c>
      <c r="I83" s="49">
        <v>2.4034334763948473</v>
      </c>
      <c r="J83" s="49">
        <v>1.7770597738287583</v>
      </c>
      <c r="K83" s="49">
        <v>3.4201954397394161</v>
      </c>
      <c r="L83" s="49">
        <v>1.9230769230769131</v>
      </c>
      <c r="M83" s="49">
        <v>1.4010507880910632</v>
      </c>
      <c r="N83" s="49">
        <v>2.3769100169779263</v>
      </c>
      <c r="O83" s="49">
        <v>2.5129342202512763</v>
      </c>
      <c r="P83" s="49">
        <v>2.5129342202512763</v>
      </c>
      <c r="Q83" s="49">
        <v>2.4534686971235122</v>
      </c>
      <c r="R83" s="49">
        <v>2.4390243902438953</v>
      </c>
      <c r="S83" s="49">
        <v>2.5252525252525255</v>
      </c>
    </row>
    <row r="84" spans="1:19" x14ac:dyDescent="0.2">
      <c r="A84" s="31">
        <v>2006.6666666666606</v>
      </c>
      <c r="B84" s="49">
        <v>1.7636684303350969</v>
      </c>
      <c r="C84" s="49">
        <v>2.7195027195027199</v>
      </c>
      <c r="D84" s="49">
        <v>3.1650339110776318</v>
      </c>
      <c r="E84" s="49">
        <v>2.2913256955810124</v>
      </c>
      <c r="F84" s="49">
        <v>3.4660766961652043</v>
      </c>
      <c r="G84" s="49">
        <v>3.810264385692073</v>
      </c>
      <c r="H84" s="49">
        <v>2.1588946459412783</v>
      </c>
      <c r="I84" s="49">
        <v>2.3608768971332306</v>
      </c>
      <c r="J84" s="49">
        <v>1.9323671497584471</v>
      </c>
      <c r="K84" s="49">
        <v>3.1325301204819325</v>
      </c>
      <c r="L84" s="49">
        <v>2.09424083769634</v>
      </c>
      <c r="M84" s="49">
        <v>1.3089005235602096</v>
      </c>
      <c r="N84" s="49">
        <v>2.2861981371718909</v>
      </c>
      <c r="O84" s="49">
        <v>2.4336283185840792</v>
      </c>
      <c r="P84" s="49">
        <v>2.4336283185840792</v>
      </c>
      <c r="Q84" s="49">
        <v>2.2784810126582302</v>
      </c>
      <c r="R84" s="49">
        <v>2.3509655751469452</v>
      </c>
      <c r="S84" s="49">
        <v>2.3509655751469452</v>
      </c>
    </row>
    <row r="85" spans="1:19" x14ac:dyDescent="0.2">
      <c r="A85" s="31">
        <v>2006.7499999999939</v>
      </c>
      <c r="B85" s="49">
        <v>0.96660808435853129</v>
      </c>
      <c r="C85" s="49">
        <v>3.0256012412723083</v>
      </c>
      <c r="D85" s="49">
        <v>2.1690351533283514</v>
      </c>
      <c r="E85" s="49">
        <v>2.4410089503661512</v>
      </c>
      <c r="F85" s="49">
        <v>3.0979827089337051</v>
      </c>
      <c r="G85" s="49">
        <v>2.9366306027820577</v>
      </c>
      <c r="H85" s="49">
        <v>1.4617368873602776</v>
      </c>
      <c r="I85" s="49">
        <v>1.8549747048903904</v>
      </c>
      <c r="J85" s="49">
        <v>1.5163607342378338</v>
      </c>
      <c r="K85" s="49">
        <v>1.9968051118210861</v>
      </c>
      <c r="L85" s="49">
        <v>1.3009540329575022</v>
      </c>
      <c r="M85" s="49">
        <v>0.7805724197745062</v>
      </c>
      <c r="N85" s="49">
        <v>1.9392917369308698</v>
      </c>
      <c r="O85" s="49">
        <v>1.9809244314013121</v>
      </c>
      <c r="P85" s="49">
        <v>1.9809244314013121</v>
      </c>
      <c r="Q85" s="49">
        <v>1.7632241813602088</v>
      </c>
      <c r="R85" s="49">
        <v>1.7529215358931625</v>
      </c>
      <c r="S85" s="49">
        <v>1.8379281537176297</v>
      </c>
    </row>
    <row r="86" spans="1:19" x14ac:dyDescent="0.2">
      <c r="A86" s="31">
        <v>2006.8333333333271</v>
      </c>
      <c r="B86" s="49">
        <v>1.0544815465729376</v>
      </c>
      <c r="C86" s="49">
        <v>2.62751159196291</v>
      </c>
      <c r="D86" s="49">
        <v>2.0942408376963439</v>
      </c>
      <c r="E86" s="49">
        <v>1.9401778496362097</v>
      </c>
      <c r="F86" s="49">
        <v>3.1496062992126026</v>
      </c>
      <c r="G86" s="49">
        <v>2.6073619631901881</v>
      </c>
      <c r="H86" s="49">
        <v>1.2037833190025844</v>
      </c>
      <c r="I86" s="49">
        <v>1.7736486486486438</v>
      </c>
      <c r="J86" s="49">
        <v>1.3567438148443758</v>
      </c>
      <c r="K86" s="49">
        <v>0.63391442155308808</v>
      </c>
      <c r="L86" s="49">
        <v>1.3009540329575022</v>
      </c>
      <c r="M86" s="49">
        <v>0.95403295750217565</v>
      </c>
      <c r="N86" s="49">
        <v>1.7661900756938556</v>
      </c>
      <c r="O86" s="49">
        <v>1.8301610541727673</v>
      </c>
      <c r="P86" s="49">
        <v>1.8301610541727673</v>
      </c>
      <c r="Q86" s="49">
        <v>1.5912897822445489</v>
      </c>
      <c r="R86" s="49">
        <v>1.5820149875104128</v>
      </c>
      <c r="S86" s="49">
        <v>1.6666666666666667</v>
      </c>
    </row>
    <row r="87" spans="1:19" x14ac:dyDescent="0.2">
      <c r="A87" s="31">
        <v>2006.9166666666604</v>
      </c>
      <c r="B87" s="49">
        <v>1.5017667844522993</v>
      </c>
      <c r="C87" s="49">
        <v>2.3901310717039497</v>
      </c>
      <c r="D87" s="49">
        <v>2.3238380809595158</v>
      </c>
      <c r="E87" s="49">
        <v>2.0210185933710592</v>
      </c>
      <c r="F87" s="49">
        <v>3.2281205164992826</v>
      </c>
      <c r="G87" s="49">
        <v>2.6799387442572744</v>
      </c>
      <c r="H87" s="49">
        <v>1.6379310344827636</v>
      </c>
      <c r="I87" s="49">
        <v>2.0287404902789565</v>
      </c>
      <c r="J87" s="49">
        <v>1.6012810248198559</v>
      </c>
      <c r="K87" s="49">
        <v>1.7614091273018322</v>
      </c>
      <c r="L87" s="49">
        <v>1.5638575152041803</v>
      </c>
      <c r="M87" s="49">
        <v>1.3054830287206265</v>
      </c>
      <c r="N87" s="49">
        <v>2.0219039595619135</v>
      </c>
      <c r="O87" s="49">
        <v>2.0527859237536532</v>
      </c>
      <c r="P87" s="49">
        <v>2.0527859237536532</v>
      </c>
      <c r="Q87" s="49">
        <v>1.8471872376154517</v>
      </c>
      <c r="R87" s="49">
        <v>1.9198664440734534</v>
      </c>
      <c r="S87" s="49">
        <v>1.8363939899833079</v>
      </c>
    </row>
    <row r="88" spans="1:19" x14ac:dyDescent="0.2">
      <c r="A88" s="31">
        <v>2006.9999999999936</v>
      </c>
      <c r="B88" s="49">
        <v>1.3998250218722734</v>
      </c>
      <c r="C88" s="49">
        <v>2.4653312788905919</v>
      </c>
      <c r="D88" s="49">
        <v>3.005259203606311</v>
      </c>
      <c r="E88" s="49">
        <v>2.1827000808407462</v>
      </c>
      <c r="F88" s="49">
        <v>3.2097004279600574</v>
      </c>
      <c r="G88" s="49">
        <v>2.7501909854850988</v>
      </c>
      <c r="H88" s="49">
        <v>1.7211703958691911</v>
      </c>
      <c r="I88" s="49">
        <v>2.1114864864864864</v>
      </c>
      <c r="J88" s="49">
        <v>1.6881028938906706</v>
      </c>
      <c r="K88" s="49">
        <v>2.2508038585208978</v>
      </c>
      <c r="L88" s="49">
        <v>1.6450216450216499</v>
      </c>
      <c r="M88" s="49">
        <v>1.217391304347831</v>
      </c>
      <c r="N88" s="49">
        <v>2.1008403361344539</v>
      </c>
      <c r="O88" s="49">
        <v>2.1929824561403506</v>
      </c>
      <c r="P88" s="49">
        <v>2.1929824561403506</v>
      </c>
      <c r="Q88" s="49">
        <v>1.9246861924686169</v>
      </c>
      <c r="R88" s="49">
        <v>1.9134775374376016</v>
      </c>
      <c r="S88" s="49">
        <v>1.9134775374376016</v>
      </c>
    </row>
    <row r="89" spans="1:19" x14ac:dyDescent="0.2">
      <c r="A89" s="31">
        <v>2007.0833333333269</v>
      </c>
      <c r="B89" s="49">
        <v>1.7590149516270888</v>
      </c>
      <c r="C89" s="49">
        <v>2.5522041763340932</v>
      </c>
      <c r="D89" s="49">
        <v>2.9456193353474363</v>
      </c>
      <c r="E89" s="49">
        <v>1.9575856443719459</v>
      </c>
      <c r="F89" s="49">
        <v>3.0021443888491697</v>
      </c>
      <c r="G89" s="49">
        <v>2.4558710667689856</v>
      </c>
      <c r="H89" s="49">
        <v>1.3781223083548739</v>
      </c>
      <c r="I89" s="49">
        <v>1.7123287671232876</v>
      </c>
      <c r="J89" s="49">
        <v>1.2028869286287089</v>
      </c>
      <c r="K89" s="49">
        <v>2.340597255851486</v>
      </c>
      <c r="L89" s="49">
        <v>1.7331022530329288</v>
      </c>
      <c r="M89" s="49">
        <v>1.3100436681222707</v>
      </c>
      <c r="N89" s="49">
        <v>2.109704641350211</v>
      </c>
      <c r="O89" s="49">
        <v>2.1276595744680682</v>
      </c>
      <c r="P89" s="49">
        <v>2.1276595744680682</v>
      </c>
      <c r="Q89" s="49">
        <v>1.8487394957983216</v>
      </c>
      <c r="R89" s="49">
        <v>1.8379281537176297</v>
      </c>
      <c r="S89" s="49">
        <v>1.9230769230769327</v>
      </c>
    </row>
    <row r="90" spans="1:19" x14ac:dyDescent="0.2">
      <c r="A90" s="31">
        <v>2007.1666666666601</v>
      </c>
      <c r="B90" s="49">
        <v>1.8404907975460199</v>
      </c>
      <c r="C90" s="49">
        <v>2.3148148148148149</v>
      </c>
      <c r="D90" s="49">
        <v>2.6119402985074629</v>
      </c>
      <c r="E90" s="49">
        <v>2.122448979591832</v>
      </c>
      <c r="F90" s="49">
        <v>3.0501089324618862</v>
      </c>
      <c r="G90" s="49">
        <v>2.4539877300613409</v>
      </c>
      <c r="H90" s="49">
        <v>1.2006861063464886</v>
      </c>
      <c r="I90" s="49">
        <v>1.7573221757322128</v>
      </c>
      <c r="J90" s="49">
        <v>1.3567438148443758</v>
      </c>
      <c r="K90" s="49">
        <v>1.8282988871224144</v>
      </c>
      <c r="L90" s="49">
        <v>1.7271157167530224</v>
      </c>
      <c r="M90" s="49">
        <v>1.2131715771230429</v>
      </c>
      <c r="N90" s="49">
        <v>2.1026072329688814</v>
      </c>
      <c r="O90" s="49">
        <v>2.1214337966349714</v>
      </c>
      <c r="P90" s="49">
        <v>2.1214337966349714</v>
      </c>
      <c r="Q90" s="49">
        <v>1.8440905280804718</v>
      </c>
      <c r="R90" s="49">
        <v>1.9166666666666643</v>
      </c>
      <c r="S90" s="49">
        <v>1.8333333333333357</v>
      </c>
    </row>
    <row r="91" spans="1:19" x14ac:dyDescent="0.2">
      <c r="A91" s="31">
        <v>2007.2499999999934</v>
      </c>
      <c r="B91" s="49">
        <v>2.0140105078809083</v>
      </c>
      <c r="C91" s="49">
        <v>2.440884820747534</v>
      </c>
      <c r="D91" s="49">
        <v>2.9761904761904763</v>
      </c>
      <c r="E91" s="49">
        <v>2.0161290322580645</v>
      </c>
      <c r="F91" s="49">
        <v>2.7561837455830429</v>
      </c>
      <c r="G91" s="49">
        <v>2.5133282559025001</v>
      </c>
      <c r="H91" s="49">
        <v>1.1955593509820714</v>
      </c>
      <c r="I91" s="49">
        <v>1.8425460636515816</v>
      </c>
      <c r="J91" s="49">
        <v>1.8210609659540753</v>
      </c>
      <c r="K91" s="49">
        <v>2.3809523809523809</v>
      </c>
      <c r="L91" s="49">
        <v>1.9810508182601305</v>
      </c>
      <c r="M91" s="49">
        <v>1.5544041450777177</v>
      </c>
      <c r="N91" s="49">
        <v>2.2613065326633071</v>
      </c>
      <c r="O91" s="49">
        <v>2.3306627822286878</v>
      </c>
      <c r="P91" s="49">
        <v>2.3306627822286878</v>
      </c>
      <c r="Q91" s="49">
        <v>1.9166666666666643</v>
      </c>
      <c r="R91" s="49">
        <v>1.9884009942004899</v>
      </c>
      <c r="S91" s="49">
        <v>1.9055509527754739</v>
      </c>
    </row>
    <row r="92" spans="1:19" x14ac:dyDescent="0.2">
      <c r="A92" s="31">
        <v>2007.3333333333267</v>
      </c>
      <c r="B92" s="49">
        <v>2.0069808027923313</v>
      </c>
      <c r="C92" s="49">
        <v>2.7293404094010572</v>
      </c>
      <c r="D92" s="49">
        <v>2.8867505551443418</v>
      </c>
      <c r="E92" s="49">
        <v>1.7585931254996026</v>
      </c>
      <c r="F92" s="49">
        <v>2.5192442267319763</v>
      </c>
      <c r="G92" s="49">
        <v>2.4774774774774864</v>
      </c>
      <c r="H92" s="49">
        <v>1.2755102040816326</v>
      </c>
      <c r="I92" s="49">
        <v>1.7485428809325634</v>
      </c>
      <c r="J92" s="49">
        <v>1.9700551615445232</v>
      </c>
      <c r="K92" s="49">
        <v>2.4486571879936765</v>
      </c>
      <c r="L92" s="49">
        <v>1.7979452054794594</v>
      </c>
      <c r="M92" s="49">
        <v>1.546391752577317</v>
      </c>
      <c r="N92" s="49">
        <v>2.1630615640598956</v>
      </c>
      <c r="O92" s="49">
        <v>2.2431259044862686</v>
      </c>
      <c r="P92" s="49">
        <v>2.2431259044862686</v>
      </c>
      <c r="Q92" s="49">
        <v>1.9039735099337725</v>
      </c>
      <c r="R92" s="49">
        <v>1.893004115226335</v>
      </c>
      <c r="S92" s="49">
        <v>1.893004115226335</v>
      </c>
    </row>
    <row r="93" spans="1:19" x14ac:dyDescent="0.2">
      <c r="A93" s="31">
        <v>2007.4166666666599</v>
      </c>
      <c r="B93" s="49">
        <v>2.0905923344947785</v>
      </c>
      <c r="C93" s="49">
        <v>2.3378582202111571</v>
      </c>
      <c r="D93" s="49">
        <v>2.724594992636221</v>
      </c>
      <c r="E93" s="49">
        <v>1.8326693227091611</v>
      </c>
      <c r="F93" s="49">
        <v>2.6573426573426655</v>
      </c>
      <c r="G93" s="49">
        <v>2.3934181002243959</v>
      </c>
      <c r="H93" s="49">
        <v>1.1854360711261691</v>
      </c>
      <c r="I93" s="49">
        <v>1.327800829875514</v>
      </c>
      <c r="J93" s="49">
        <v>2.0504731861198806</v>
      </c>
      <c r="K93" s="49">
        <v>2.2762951334379951</v>
      </c>
      <c r="L93" s="49">
        <v>1.9691780821917784</v>
      </c>
      <c r="M93" s="49">
        <v>1.2897678417884781</v>
      </c>
      <c r="N93" s="49">
        <v>2.1558872305141032</v>
      </c>
      <c r="O93" s="49">
        <v>2.090843547224229</v>
      </c>
      <c r="P93" s="49">
        <v>2.090843547224229</v>
      </c>
      <c r="Q93" s="49">
        <v>1.8992568125516198</v>
      </c>
      <c r="R93" s="49">
        <v>1.8047579983593014</v>
      </c>
      <c r="S93" s="49">
        <v>1.888341543513955</v>
      </c>
    </row>
    <row r="94" spans="1:19" x14ac:dyDescent="0.2">
      <c r="A94" s="31">
        <v>2007.4999999999932</v>
      </c>
      <c r="B94" s="49">
        <v>1.9999999999999976</v>
      </c>
      <c r="C94" s="49">
        <v>2.415094339622633</v>
      </c>
      <c r="D94" s="49">
        <v>2.7941176470588318</v>
      </c>
      <c r="E94" s="49">
        <v>1.9904458598726116</v>
      </c>
      <c r="F94" s="49">
        <v>2.5874125874125795</v>
      </c>
      <c r="G94" s="49">
        <v>2.4645257654966266</v>
      </c>
      <c r="H94" s="49">
        <v>1.2701100762066047</v>
      </c>
      <c r="I94" s="49">
        <v>1.3266998341625278</v>
      </c>
      <c r="J94" s="49">
        <v>1.8196202531645433</v>
      </c>
      <c r="K94" s="49">
        <v>2.2709475332811211</v>
      </c>
      <c r="L94" s="49">
        <v>1.9691780821917784</v>
      </c>
      <c r="M94" s="49">
        <v>1.4617368873602776</v>
      </c>
      <c r="N94" s="49">
        <v>2.0695364238410598</v>
      </c>
      <c r="O94" s="49">
        <v>2.1613832853025934</v>
      </c>
      <c r="P94" s="49">
        <v>2.1613832853025934</v>
      </c>
      <c r="Q94" s="49">
        <v>1.8976897689768952</v>
      </c>
      <c r="R94" s="49">
        <v>1.9688269073010594</v>
      </c>
      <c r="S94" s="49">
        <v>1.8867924528301863</v>
      </c>
    </row>
    <row r="95" spans="1:19" x14ac:dyDescent="0.2">
      <c r="A95" s="31">
        <v>2007.5833333333264</v>
      </c>
      <c r="B95" s="49">
        <v>1.9031141868512136</v>
      </c>
      <c r="C95" s="49">
        <v>2.3431594860166243</v>
      </c>
      <c r="D95" s="49">
        <v>2.6490066225165521</v>
      </c>
      <c r="E95" s="49">
        <v>1.6773162939297079</v>
      </c>
      <c r="F95" s="49">
        <v>2.7522935779816557</v>
      </c>
      <c r="G95" s="49">
        <v>2.2522522522522523</v>
      </c>
      <c r="H95" s="49">
        <v>1.1026293469041537</v>
      </c>
      <c r="I95" s="49">
        <v>1.341156747694894</v>
      </c>
      <c r="J95" s="49">
        <v>1.4285714285714264</v>
      </c>
      <c r="K95" s="49">
        <v>2.0472440944881845</v>
      </c>
      <c r="L95" s="49">
        <v>2.0583190394511197</v>
      </c>
      <c r="M95" s="49">
        <v>1.5544041450777177</v>
      </c>
      <c r="N95" s="49">
        <v>1.9900497512437858</v>
      </c>
      <c r="O95" s="49">
        <v>2.0187454938716738</v>
      </c>
      <c r="P95" s="49">
        <v>2.0187454938716738</v>
      </c>
      <c r="Q95" s="49">
        <v>1.7341040462427817</v>
      </c>
      <c r="R95" s="49">
        <v>1.8062397372742225</v>
      </c>
      <c r="S95" s="49">
        <v>1.7241379310344898</v>
      </c>
    </row>
    <row r="96" spans="1:19" x14ac:dyDescent="0.2">
      <c r="A96" s="31">
        <v>2007.6666666666597</v>
      </c>
      <c r="B96" s="49">
        <v>1.9930675909878657</v>
      </c>
      <c r="C96" s="49">
        <v>1.9667170953101536</v>
      </c>
      <c r="D96" s="49">
        <v>2.3374726077428698</v>
      </c>
      <c r="E96" s="49">
        <v>1.6799999999999955</v>
      </c>
      <c r="F96" s="49">
        <v>2.7084818246614275</v>
      </c>
      <c r="G96" s="49">
        <v>2.172284644194761</v>
      </c>
      <c r="H96" s="49">
        <v>1.2679628064243449</v>
      </c>
      <c r="I96" s="49">
        <v>1.1532125205930737</v>
      </c>
      <c r="J96" s="49">
        <v>1.0268562401263914</v>
      </c>
      <c r="K96" s="49">
        <v>1.8691588785046773</v>
      </c>
      <c r="L96" s="49">
        <v>1.7094017094017093</v>
      </c>
      <c r="M96" s="49">
        <v>1.3781223083548739</v>
      </c>
      <c r="N96" s="49">
        <v>1.986754966887422</v>
      </c>
      <c r="O96" s="49">
        <v>1.9438444924405964</v>
      </c>
      <c r="P96" s="49">
        <v>1.9438444924405964</v>
      </c>
      <c r="Q96" s="49">
        <v>1.732673267326728</v>
      </c>
      <c r="R96" s="49">
        <v>1.8047579983593014</v>
      </c>
      <c r="S96" s="49">
        <v>1.7227235438884283</v>
      </c>
    </row>
    <row r="97" spans="1:19" x14ac:dyDescent="0.2">
      <c r="A97" s="31">
        <v>2007.749999999993</v>
      </c>
      <c r="B97" s="49">
        <v>2.610966057441253</v>
      </c>
      <c r="C97" s="49">
        <v>1.9578313253012003</v>
      </c>
      <c r="D97" s="49">
        <v>2.7818448023426146</v>
      </c>
      <c r="E97" s="49">
        <v>1.6679904686258891</v>
      </c>
      <c r="F97" s="49">
        <v>3.0048916841369753</v>
      </c>
      <c r="G97" s="49">
        <v>2.70270270270272</v>
      </c>
      <c r="H97" s="49">
        <v>1.6101694915254285</v>
      </c>
      <c r="I97" s="49">
        <v>1.4072847682119229</v>
      </c>
      <c r="J97" s="49">
        <v>1.2578616352201324</v>
      </c>
      <c r="K97" s="49">
        <v>2.5058731401722811</v>
      </c>
      <c r="L97" s="49">
        <v>2.1404109589041096</v>
      </c>
      <c r="M97" s="49">
        <v>1.7211703958691911</v>
      </c>
      <c r="N97" s="49">
        <v>2.233250620347385</v>
      </c>
      <c r="O97" s="49">
        <v>2.3021582733812869</v>
      </c>
      <c r="P97" s="49">
        <v>2.3021582733812869</v>
      </c>
      <c r="Q97" s="49">
        <v>2.1452145214521403</v>
      </c>
      <c r="R97" s="49">
        <v>2.1328958162428173</v>
      </c>
      <c r="S97" s="49">
        <v>2.1328958162428173</v>
      </c>
    </row>
    <row r="98" spans="1:19" x14ac:dyDescent="0.2">
      <c r="A98" s="31">
        <v>2007.8333333333262</v>
      </c>
      <c r="B98" s="49">
        <v>2.6956521739130386</v>
      </c>
      <c r="C98" s="49">
        <v>2.4849397590361315</v>
      </c>
      <c r="D98" s="49">
        <v>3.0036630036629997</v>
      </c>
      <c r="E98" s="49">
        <v>2.2997620935765313</v>
      </c>
      <c r="F98" s="49">
        <v>2.9840388619014653</v>
      </c>
      <c r="G98" s="49">
        <v>3.5874439461883276</v>
      </c>
      <c r="H98" s="49">
        <v>2.2090059473236994</v>
      </c>
      <c r="I98" s="49">
        <v>2.1576763485477133</v>
      </c>
      <c r="J98" s="49">
        <v>1.5748031496062993</v>
      </c>
      <c r="K98" s="49">
        <v>3.5433070866141732</v>
      </c>
      <c r="L98" s="49">
        <v>2.8253424657534221</v>
      </c>
      <c r="M98" s="49">
        <v>1.8041237113402011</v>
      </c>
      <c r="N98" s="49">
        <v>2.644628099173556</v>
      </c>
      <c r="O98" s="49">
        <v>2.7318475916606841</v>
      </c>
      <c r="P98" s="49">
        <v>2.7318475916606841</v>
      </c>
      <c r="Q98" s="49">
        <v>2.5556471558120433</v>
      </c>
      <c r="R98" s="49">
        <v>2.5409836065573725</v>
      </c>
      <c r="S98" s="49">
        <v>2.5409836065573725</v>
      </c>
    </row>
    <row r="99" spans="1:19" x14ac:dyDescent="0.2">
      <c r="A99" s="31">
        <v>2007.9166666666595</v>
      </c>
      <c r="B99" s="49">
        <v>3.3072236727589184</v>
      </c>
      <c r="C99" s="49">
        <v>2.7861445783132441</v>
      </c>
      <c r="D99" s="49">
        <v>3.5164835164835249</v>
      </c>
      <c r="E99" s="49">
        <v>2.6148969889064952</v>
      </c>
      <c r="F99" s="49">
        <v>3.891591382904791</v>
      </c>
      <c r="G99" s="49">
        <v>4.1014168530947055</v>
      </c>
      <c r="H99" s="49">
        <v>2.6293469041560593</v>
      </c>
      <c r="I99" s="49">
        <v>2.8997514498757249</v>
      </c>
      <c r="J99" s="49">
        <v>1.8124507486209478</v>
      </c>
      <c r="K99" s="49">
        <v>4.0125885129818997</v>
      </c>
      <c r="L99" s="49">
        <v>3.2506415739948649</v>
      </c>
      <c r="M99" s="49">
        <v>2.1477663230240549</v>
      </c>
      <c r="N99" s="49">
        <v>3.1379025598678871</v>
      </c>
      <c r="O99" s="49">
        <v>3.1609195402298895</v>
      </c>
      <c r="P99" s="49">
        <v>3.1609195402298895</v>
      </c>
      <c r="Q99" s="49">
        <v>3.0502885408079168</v>
      </c>
      <c r="R99" s="49">
        <v>3.0303030303030329</v>
      </c>
      <c r="S99" s="49">
        <v>3.1147540983606534</v>
      </c>
    </row>
    <row r="100" spans="1:19" x14ac:dyDescent="0.2">
      <c r="A100" s="31">
        <v>2007.9999999999927</v>
      </c>
      <c r="B100" s="49">
        <v>3.1061259706643609</v>
      </c>
      <c r="C100" s="49">
        <v>2.7819548872180366</v>
      </c>
      <c r="D100" s="49">
        <v>3.1363967906637575</v>
      </c>
      <c r="E100" s="49">
        <v>2.7689873417721516</v>
      </c>
      <c r="F100" s="49">
        <v>3.870076019350396</v>
      </c>
      <c r="G100" s="49">
        <v>4.2379182156133748</v>
      </c>
      <c r="H100" s="49">
        <v>2.79187817258883</v>
      </c>
      <c r="I100" s="49">
        <v>3.0603804797353087</v>
      </c>
      <c r="J100" s="49">
        <v>1.5810276679841897</v>
      </c>
      <c r="K100" s="49">
        <v>4.3238993710691718</v>
      </c>
      <c r="L100" s="49">
        <v>3.4071550255536627</v>
      </c>
      <c r="M100" s="49">
        <v>1.975945017182128</v>
      </c>
      <c r="N100" s="49">
        <v>3.209876543209881</v>
      </c>
      <c r="O100" s="49">
        <v>3.14735336194562</v>
      </c>
      <c r="P100" s="49">
        <v>3.14735336194562</v>
      </c>
      <c r="Q100" s="49">
        <v>3.0377668308702814</v>
      </c>
      <c r="R100" s="49">
        <v>3.1020408163265283</v>
      </c>
      <c r="S100" s="49">
        <v>3.1020408163265283</v>
      </c>
    </row>
    <row r="101" spans="1:19" x14ac:dyDescent="0.2">
      <c r="A101" s="31">
        <v>2008.083333333326</v>
      </c>
      <c r="B101" s="49">
        <v>2.9386343993085493</v>
      </c>
      <c r="C101" s="49">
        <v>2.9411764705882395</v>
      </c>
      <c r="D101" s="49">
        <v>3.0814380044020457</v>
      </c>
      <c r="E101" s="49">
        <v>3.1200000000000045</v>
      </c>
      <c r="F101" s="49">
        <v>3.9555863983345021</v>
      </c>
      <c r="G101" s="49">
        <v>4.3445692883895219</v>
      </c>
      <c r="H101" s="49">
        <v>3.2285471537807959</v>
      </c>
      <c r="I101" s="49">
        <v>3.5353535353535377</v>
      </c>
      <c r="J101" s="49">
        <v>1.8225039619651324</v>
      </c>
      <c r="K101" s="49">
        <v>4.1798107255520485</v>
      </c>
      <c r="L101" s="49">
        <v>3.1516183986371282</v>
      </c>
      <c r="M101" s="49">
        <v>3.4482758620689653</v>
      </c>
      <c r="N101" s="49">
        <v>3.3884297520661111</v>
      </c>
      <c r="O101" s="49">
        <v>3.376436781609208</v>
      </c>
      <c r="P101" s="49">
        <v>3.376436781609208</v>
      </c>
      <c r="Q101" s="49">
        <v>3.2178217821782109</v>
      </c>
      <c r="R101" s="49">
        <v>3.2813781788351104</v>
      </c>
      <c r="S101" s="49">
        <v>3.1993437243642258</v>
      </c>
    </row>
    <row r="102" spans="1:19" x14ac:dyDescent="0.2">
      <c r="A102" s="31">
        <v>2008.1666666666592</v>
      </c>
      <c r="B102" s="49">
        <v>3.012048192771084</v>
      </c>
      <c r="C102" s="49">
        <v>2.9411764705882395</v>
      </c>
      <c r="D102" s="49">
        <v>3.41818181818181</v>
      </c>
      <c r="E102" s="49">
        <v>3.1175059952038415</v>
      </c>
      <c r="F102" s="49">
        <v>4.5102184637068392</v>
      </c>
      <c r="G102" s="49">
        <v>4.4161676646706631</v>
      </c>
      <c r="H102" s="49">
        <v>3.1355932203389854</v>
      </c>
      <c r="I102" s="49">
        <v>3.6184210526315836</v>
      </c>
      <c r="J102" s="49">
        <v>1.9685039370078741</v>
      </c>
      <c r="K102" s="49">
        <v>4.137392661982835</v>
      </c>
      <c r="L102" s="49">
        <v>3.0560271646859158</v>
      </c>
      <c r="M102" s="49">
        <v>3.2534246575342443</v>
      </c>
      <c r="N102" s="49">
        <v>3.5420098846787456</v>
      </c>
      <c r="O102" s="49">
        <v>3.5100286532951332</v>
      </c>
      <c r="P102" s="49">
        <v>3.5100286532951332</v>
      </c>
      <c r="Q102" s="49">
        <v>3.2921810699588478</v>
      </c>
      <c r="R102" s="49">
        <v>3.270645952575634</v>
      </c>
      <c r="S102" s="49">
        <v>3.2733224222585924</v>
      </c>
    </row>
    <row r="103" spans="1:19" x14ac:dyDescent="0.2">
      <c r="A103" s="31">
        <v>2008.2499999999925</v>
      </c>
      <c r="B103" s="49">
        <v>3.2618025751072937</v>
      </c>
      <c r="C103" s="49">
        <v>3.1273268801191274</v>
      </c>
      <c r="D103" s="49">
        <v>3.7572254335260031</v>
      </c>
      <c r="E103" s="49">
        <v>3.6363636363636318</v>
      </c>
      <c r="F103" s="49">
        <v>4.3328748280605112</v>
      </c>
      <c r="G103" s="49">
        <v>4.6062407132243814</v>
      </c>
      <c r="H103" s="49">
        <v>3.5443037974683569</v>
      </c>
      <c r="I103" s="49">
        <v>4.4407894736842151</v>
      </c>
      <c r="J103" s="49">
        <v>1.9440124416796269</v>
      </c>
      <c r="K103" s="49">
        <v>4.3410852713178247</v>
      </c>
      <c r="L103" s="49">
        <v>3.4628378378378328</v>
      </c>
      <c r="M103" s="49">
        <v>3.5714285714285738</v>
      </c>
      <c r="N103" s="49">
        <v>3.7674037674037746</v>
      </c>
      <c r="O103" s="49">
        <v>3.7010676156583551</v>
      </c>
      <c r="P103" s="49">
        <v>3.7010676156583551</v>
      </c>
      <c r="Q103" s="49">
        <v>3.5977105478332017</v>
      </c>
      <c r="R103" s="49">
        <v>3.5743298131600372</v>
      </c>
      <c r="S103" s="49">
        <v>3.6585365853658538</v>
      </c>
    </row>
    <row r="104" spans="1:19" x14ac:dyDescent="0.2">
      <c r="A104" s="31">
        <v>2008.3333333333258</v>
      </c>
      <c r="B104" s="49">
        <v>2.6518391787852815</v>
      </c>
      <c r="C104" s="49">
        <v>2.5092250922509267</v>
      </c>
      <c r="D104" s="49">
        <v>3.3812949640287688</v>
      </c>
      <c r="E104" s="49">
        <v>3.5349567949725169</v>
      </c>
      <c r="F104" s="49">
        <v>4.4368600682593859</v>
      </c>
      <c r="G104" s="49">
        <v>4.2490842490842571</v>
      </c>
      <c r="H104" s="49">
        <v>3.4424853064651626</v>
      </c>
      <c r="I104" s="49">
        <v>4.0916530278232406</v>
      </c>
      <c r="J104" s="49">
        <v>1.6228748068006138</v>
      </c>
      <c r="K104" s="49">
        <v>4.2405551272166546</v>
      </c>
      <c r="L104" s="49">
        <v>3.3641715727502102</v>
      </c>
      <c r="M104" s="49">
        <v>3.2148900169204713</v>
      </c>
      <c r="N104" s="49">
        <v>3.583061889250819</v>
      </c>
      <c r="O104" s="49">
        <v>3.5385704175513091</v>
      </c>
      <c r="P104" s="49">
        <v>3.5385704175513091</v>
      </c>
      <c r="Q104" s="49">
        <v>3.2493907392363934</v>
      </c>
      <c r="R104" s="49">
        <v>3.3925686591276274</v>
      </c>
      <c r="S104" s="49">
        <v>3.3117932148626887</v>
      </c>
    </row>
    <row r="105" spans="1:19" x14ac:dyDescent="0.2">
      <c r="A105" s="31">
        <v>2008.416666666659</v>
      </c>
      <c r="B105" s="49">
        <v>3.0716723549488005</v>
      </c>
      <c r="C105" s="49">
        <v>2.873986735445841</v>
      </c>
      <c r="D105" s="49">
        <v>3.6559139784946195</v>
      </c>
      <c r="E105" s="49">
        <v>3.7558685446009368</v>
      </c>
      <c r="F105" s="49">
        <v>4.9046321525885475</v>
      </c>
      <c r="G105" s="49">
        <v>4.67494521548576</v>
      </c>
      <c r="H105" s="49">
        <v>3.6820083682008415</v>
      </c>
      <c r="I105" s="49">
        <v>5.0778050778050918</v>
      </c>
      <c r="J105" s="49">
        <v>2.0865533230293574</v>
      </c>
      <c r="K105" s="49">
        <v>4.8349961627014446</v>
      </c>
      <c r="L105" s="49">
        <v>3.6943744752309033</v>
      </c>
      <c r="M105" s="49">
        <v>4.1595925297113805</v>
      </c>
      <c r="N105" s="49">
        <v>3.8961038961038938</v>
      </c>
      <c r="O105" s="49">
        <v>4.0254237288135712</v>
      </c>
      <c r="P105" s="49">
        <v>4.0254237288135712</v>
      </c>
      <c r="Q105" s="49">
        <v>3.646677471636953</v>
      </c>
      <c r="R105" s="49">
        <v>3.7872683319903442</v>
      </c>
      <c r="S105" s="49">
        <v>3.7066881547139361</v>
      </c>
    </row>
    <row r="106" spans="1:19" x14ac:dyDescent="0.2">
      <c r="A106" s="31">
        <v>2008.4999999999923</v>
      </c>
      <c r="B106" s="49">
        <v>3.3248081841432273</v>
      </c>
      <c r="C106" s="49">
        <v>3.3898305084745934</v>
      </c>
      <c r="D106" s="49">
        <v>3.9341917024320456</v>
      </c>
      <c r="E106" s="49">
        <v>3.9812646370023375</v>
      </c>
      <c r="F106" s="49">
        <v>4.9761417859577453</v>
      </c>
      <c r="G106" s="49">
        <v>5.0291545189504419</v>
      </c>
      <c r="H106" s="49">
        <v>4.0133779264214144</v>
      </c>
      <c r="I106" s="49">
        <v>5.7283142389525255</v>
      </c>
      <c r="J106" s="49">
        <v>2.3310023310023311</v>
      </c>
      <c r="K106" s="49">
        <v>5.3598774885145488</v>
      </c>
      <c r="L106" s="49">
        <v>4.030226700251899</v>
      </c>
      <c r="M106" s="49">
        <v>4.3220338983050803</v>
      </c>
      <c r="N106" s="49">
        <v>4.2984590429845886</v>
      </c>
      <c r="O106" s="49">
        <v>4.3018335684062015</v>
      </c>
      <c r="P106" s="49">
        <v>4.3018335684062015</v>
      </c>
      <c r="Q106" s="49">
        <v>3.9676113360323932</v>
      </c>
      <c r="R106" s="49">
        <v>3.9420756234915459</v>
      </c>
      <c r="S106" s="49">
        <v>4.0257648953301013</v>
      </c>
    </row>
    <row r="107" spans="1:19" x14ac:dyDescent="0.2">
      <c r="A107" s="31">
        <v>2008.5833333333255</v>
      </c>
      <c r="B107" s="49">
        <v>3.4804753820034029</v>
      </c>
      <c r="C107" s="49">
        <v>3.1019202363367713</v>
      </c>
      <c r="D107" s="49">
        <v>3.5842293906810037</v>
      </c>
      <c r="E107" s="49">
        <v>4.0062843676355131</v>
      </c>
      <c r="F107" s="49">
        <v>4.9450549450549568</v>
      </c>
      <c r="G107" s="49">
        <v>5.3597650513950166</v>
      </c>
      <c r="H107" s="49">
        <v>4.1107382550335494</v>
      </c>
      <c r="I107" s="49">
        <v>5.8726220016542543</v>
      </c>
      <c r="J107" s="49">
        <v>2.9733959311424081</v>
      </c>
      <c r="K107" s="49">
        <v>5.7870370370370372</v>
      </c>
      <c r="L107" s="49">
        <v>3.7815126050420167</v>
      </c>
      <c r="M107" s="49">
        <v>4.3367346938775588</v>
      </c>
      <c r="N107" s="49">
        <v>4.4715447154471546</v>
      </c>
      <c r="O107" s="49">
        <v>4.3816254416961051</v>
      </c>
      <c r="P107" s="49">
        <v>4.3816254416961051</v>
      </c>
      <c r="Q107" s="49">
        <v>4.0584415584415465</v>
      </c>
      <c r="R107" s="49">
        <v>4.032258064516129</v>
      </c>
      <c r="S107" s="49">
        <v>4.1162227602905519</v>
      </c>
    </row>
    <row r="108" spans="1:19" x14ac:dyDescent="0.2">
      <c r="A108" s="31">
        <v>2008.6666666666588</v>
      </c>
      <c r="B108" s="49">
        <v>3.2285471537807959</v>
      </c>
      <c r="C108" s="49">
        <v>3.1157270029673505</v>
      </c>
      <c r="D108" s="49">
        <v>3.2119914346895078</v>
      </c>
      <c r="E108" s="49">
        <v>4.169944925255713</v>
      </c>
      <c r="F108" s="49">
        <v>4.8577376821651637</v>
      </c>
      <c r="G108" s="49">
        <v>4.9853372434017471</v>
      </c>
      <c r="H108" s="49">
        <v>3.5058430717863129</v>
      </c>
      <c r="I108" s="49">
        <v>5.3745928338762292</v>
      </c>
      <c r="J108" s="49">
        <v>2.9710711493354047</v>
      </c>
      <c r="K108" s="49">
        <v>4.8165137614678768</v>
      </c>
      <c r="L108" s="49">
        <v>3.6134453781512583</v>
      </c>
      <c r="M108" s="49">
        <v>4.587935429056917</v>
      </c>
      <c r="N108" s="49">
        <v>4.2207792207792227</v>
      </c>
      <c r="O108" s="49">
        <v>4.3079096045197698</v>
      </c>
      <c r="P108" s="49">
        <v>4.3079096045197698</v>
      </c>
      <c r="Q108" s="49">
        <v>3.8118410381184127</v>
      </c>
      <c r="R108" s="49">
        <v>3.8678485092667296</v>
      </c>
      <c r="S108" s="49">
        <v>3.8709677419354929</v>
      </c>
    </row>
    <row r="109" spans="1:19" x14ac:dyDescent="0.2">
      <c r="A109" s="31">
        <v>2008.749999999992</v>
      </c>
      <c r="B109" s="49">
        <v>2.968617472434266</v>
      </c>
      <c r="C109" s="49">
        <v>3.1757754800590714</v>
      </c>
      <c r="D109" s="49">
        <v>3.2763532763532721</v>
      </c>
      <c r="E109" s="49">
        <v>3.90625</v>
      </c>
      <c r="F109" s="49">
        <v>4.6811397557666252</v>
      </c>
      <c r="G109" s="49">
        <v>4.6052631578947238</v>
      </c>
      <c r="H109" s="49">
        <v>3.3361134278565467</v>
      </c>
      <c r="I109" s="49">
        <v>5.4693877551020318</v>
      </c>
      <c r="J109" s="49">
        <v>2.7950310559006164</v>
      </c>
      <c r="K109" s="49">
        <v>4.8128342245989169</v>
      </c>
      <c r="L109" s="49">
        <v>3.7720033528918693</v>
      </c>
      <c r="M109" s="49">
        <v>4.7377326565143774</v>
      </c>
      <c r="N109" s="49">
        <v>4.207119741100338</v>
      </c>
      <c r="O109" s="49">
        <v>4.1490857946554192</v>
      </c>
      <c r="P109" s="49">
        <v>4.1490857946554192</v>
      </c>
      <c r="Q109" s="49">
        <v>3.6348949919224673</v>
      </c>
      <c r="R109" s="49">
        <v>3.6947791164658588</v>
      </c>
      <c r="S109" s="49">
        <v>3.6144578313253013</v>
      </c>
    </row>
    <row r="110" spans="1:19" x14ac:dyDescent="0.2">
      <c r="A110" s="31">
        <v>2008.8333333333253</v>
      </c>
      <c r="B110" s="49">
        <v>2.5402201524132093</v>
      </c>
      <c r="C110" s="49">
        <v>2.4246877296105889</v>
      </c>
      <c r="D110" s="49">
        <v>2.7738264580369885</v>
      </c>
      <c r="E110" s="49">
        <v>3.5658914728682127</v>
      </c>
      <c r="F110" s="49">
        <v>4.0431266846361185</v>
      </c>
      <c r="G110" s="49">
        <v>3.6075036075036078</v>
      </c>
      <c r="H110" s="49">
        <v>2.9925187032419025</v>
      </c>
      <c r="I110" s="49">
        <v>4.7928513403736845</v>
      </c>
      <c r="J110" s="49">
        <v>2.4806201550387508</v>
      </c>
      <c r="K110" s="49">
        <v>3.8783269961977145</v>
      </c>
      <c r="L110" s="49">
        <v>2.9975020815986748</v>
      </c>
      <c r="M110" s="49">
        <v>4.3881856540084403</v>
      </c>
      <c r="N110" s="49">
        <v>3.7037037037037104</v>
      </c>
      <c r="O110" s="49">
        <v>3.6389083275017415</v>
      </c>
      <c r="P110" s="49">
        <v>3.6389083275017415</v>
      </c>
      <c r="Q110" s="49">
        <v>3.1350482315112584</v>
      </c>
      <c r="R110" s="49">
        <v>3.1974420463629096</v>
      </c>
      <c r="S110" s="49">
        <v>3.1974420463629096</v>
      </c>
    </row>
    <row r="111" spans="1:19" x14ac:dyDescent="0.2">
      <c r="A111" s="31">
        <v>2008.9166666666586</v>
      </c>
      <c r="B111" s="49">
        <v>1.4321819713563628</v>
      </c>
      <c r="C111" s="49">
        <v>1.4652014652014651</v>
      </c>
      <c r="D111" s="49">
        <v>2.1231422505307855</v>
      </c>
      <c r="E111" s="49">
        <v>2.7799227799227757</v>
      </c>
      <c r="F111" s="49">
        <v>3.0100334448160537</v>
      </c>
      <c r="G111" s="49">
        <v>2.4355300859598894</v>
      </c>
      <c r="H111" s="49">
        <v>1.8181818181818206</v>
      </c>
      <c r="I111" s="49">
        <v>3.2206119162640787</v>
      </c>
      <c r="J111" s="49">
        <v>1.85758513931889</v>
      </c>
      <c r="K111" s="49">
        <v>1.9667170953101536</v>
      </c>
      <c r="L111" s="49">
        <v>2.2369511184755617</v>
      </c>
      <c r="M111" s="49">
        <v>3.5323801513877111</v>
      </c>
      <c r="N111" s="49">
        <v>2.7221777421937596</v>
      </c>
      <c r="O111" s="49">
        <v>2.785515320334262</v>
      </c>
      <c r="P111" s="49">
        <v>2.785515320334262</v>
      </c>
      <c r="Q111" s="49">
        <v>2.1600000000000024</v>
      </c>
      <c r="R111" s="49">
        <v>2.1462639109697959</v>
      </c>
      <c r="S111" s="49">
        <v>2.0667726550079561</v>
      </c>
    </row>
    <row r="112" spans="1:19" x14ac:dyDescent="0.2">
      <c r="A112" s="31">
        <v>2008.9999999999918</v>
      </c>
      <c r="B112" s="49">
        <v>1.1715481171548165</v>
      </c>
      <c r="C112" s="49">
        <v>0.80468178493052145</v>
      </c>
      <c r="D112" s="49">
        <v>1.3437057991513477</v>
      </c>
      <c r="E112" s="49">
        <v>2.3864511162432596</v>
      </c>
      <c r="F112" s="49">
        <v>2.195608782435118</v>
      </c>
      <c r="G112" s="49">
        <v>1.4978601997147096</v>
      </c>
      <c r="H112" s="49">
        <v>1.1522633744856015</v>
      </c>
      <c r="I112" s="49">
        <v>2.7287319422150929</v>
      </c>
      <c r="J112" s="49">
        <v>1.6342412451361823</v>
      </c>
      <c r="K112" s="49">
        <v>0.67822155237377979</v>
      </c>
      <c r="L112" s="49">
        <v>1.4827018121911013</v>
      </c>
      <c r="M112" s="49">
        <v>3.3698399326032011</v>
      </c>
      <c r="N112" s="49">
        <v>2.153110047846881</v>
      </c>
      <c r="O112" s="49">
        <v>2.1497919556172143</v>
      </c>
      <c r="P112" s="49">
        <v>2.1497919556172143</v>
      </c>
      <c r="Q112" s="49">
        <v>1.593625498007968</v>
      </c>
      <c r="R112" s="49">
        <v>1.6627078384798168</v>
      </c>
      <c r="S112" s="49">
        <v>1.5835312747426875</v>
      </c>
    </row>
    <row r="113" spans="1:19" x14ac:dyDescent="0.2">
      <c r="A113" s="31">
        <v>2009.0833333333251</v>
      </c>
      <c r="B113" s="49">
        <v>0.92359361880773183</v>
      </c>
      <c r="C113" s="49">
        <v>7.32600732600691E-2</v>
      </c>
      <c r="D113" s="49">
        <v>1.1387900355871845</v>
      </c>
      <c r="E113" s="49">
        <v>1.3964313421256656</v>
      </c>
      <c r="F113" s="49">
        <v>1.9359145527369672</v>
      </c>
      <c r="G113" s="49">
        <v>0.78966259870782074</v>
      </c>
      <c r="H113" s="49">
        <v>0.74074074074074547</v>
      </c>
      <c r="I113" s="49">
        <v>2.1138211382113776</v>
      </c>
      <c r="J113" s="49">
        <v>1.7120622568093298</v>
      </c>
      <c r="K113" s="49">
        <v>0</v>
      </c>
      <c r="L113" s="49">
        <v>1.1560693641618545</v>
      </c>
      <c r="M113" s="49">
        <v>2.5</v>
      </c>
      <c r="N113" s="49">
        <v>1.7585931254996026</v>
      </c>
      <c r="O113" s="49">
        <v>1.7373175816539264</v>
      </c>
      <c r="P113" s="49">
        <v>1.7373175816539264</v>
      </c>
      <c r="Q113" s="49">
        <v>1.1191047162270229</v>
      </c>
      <c r="R113" s="49">
        <v>1.1119936457505888</v>
      </c>
      <c r="S113" s="49">
        <v>1.1128775834658233</v>
      </c>
    </row>
    <row r="114" spans="1:19" x14ac:dyDescent="0.2">
      <c r="A114" s="31">
        <v>2009.1666666666583</v>
      </c>
      <c r="B114" s="49">
        <v>1.0860484544695046</v>
      </c>
      <c r="C114" s="49">
        <v>7.32600732600691E-2</v>
      </c>
      <c r="D114" s="49">
        <v>0.14064697609002608</v>
      </c>
      <c r="E114" s="49">
        <v>1.5503875968992249</v>
      </c>
      <c r="F114" s="49">
        <v>1.8206338503034312</v>
      </c>
      <c r="G114" s="49">
        <v>0.71684587813620071</v>
      </c>
      <c r="H114" s="49">
        <v>0.98603122432210588</v>
      </c>
      <c r="I114" s="49">
        <v>1.9841269841269842</v>
      </c>
      <c r="J114" s="49">
        <v>1.9305019305019304</v>
      </c>
      <c r="K114" s="49">
        <v>0.7496251874062968</v>
      </c>
      <c r="L114" s="49">
        <v>1.4003294892915885</v>
      </c>
      <c r="M114" s="49">
        <v>2.7363184079602085</v>
      </c>
      <c r="N114" s="49">
        <v>1.829753381066028</v>
      </c>
      <c r="O114" s="49">
        <v>1.8685121107266358</v>
      </c>
      <c r="P114" s="49">
        <v>1.8685121107266358</v>
      </c>
      <c r="Q114" s="49">
        <v>1.1952191235059761</v>
      </c>
      <c r="R114" s="49">
        <v>1.1876484560570071</v>
      </c>
      <c r="S114" s="49">
        <v>1.1885895404120443</v>
      </c>
    </row>
    <row r="115" spans="1:19" x14ac:dyDescent="0.2">
      <c r="A115" s="31">
        <v>2009.2499999999916</v>
      </c>
      <c r="B115" s="49">
        <v>0.3325020781379931</v>
      </c>
      <c r="C115" s="49">
        <v>-0.5776173285198638</v>
      </c>
      <c r="D115" s="49">
        <v>-0.7660167130919181</v>
      </c>
      <c r="E115" s="49">
        <v>1.0678871090770448</v>
      </c>
      <c r="F115" s="49">
        <v>1.5820698747528055</v>
      </c>
      <c r="G115" s="49">
        <v>-7.1022727272743419E-2</v>
      </c>
      <c r="H115" s="49">
        <v>0.32599837000814302</v>
      </c>
      <c r="I115" s="49">
        <v>0.62992125984251746</v>
      </c>
      <c r="J115" s="49">
        <v>1.8306636155606451</v>
      </c>
      <c r="K115" s="49">
        <v>-0.22288261515600516</v>
      </c>
      <c r="L115" s="49">
        <v>0.65306122448979365</v>
      </c>
      <c r="M115" s="49">
        <v>2.0525451559934318</v>
      </c>
      <c r="N115" s="49">
        <v>1.3417521704814546</v>
      </c>
      <c r="O115" s="49">
        <v>1.3726835964310227</v>
      </c>
      <c r="P115" s="49">
        <v>1.3726835964310227</v>
      </c>
      <c r="Q115" s="49">
        <v>0.55248618784530612</v>
      </c>
      <c r="R115" s="49">
        <v>0.62745098039216574</v>
      </c>
      <c r="S115" s="49">
        <v>0.54901960784312831</v>
      </c>
    </row>
    <row r="116" spans="1:19" x14ac:dyDescent="0.2">
      <c r="A116" s="31">
        <v>2009.3333333333248</v>
      </c>
      <c r="B116" s="49">
        <v>0.6666666666666643</v>
      </c>
      <c r="C116" s="49">
        <v>-0.50395968322535423</v>
      </c>
      <c r="D116" s="49">
        <v>-0.76548364648573031</v>
      </c>
      <c r="E116" s="49">
        <v>1.2139605462822414</v>
      </c>
      <c r="F116" s="49">
        <v>1.1111111111111036</v>
      </c>
      <c r="G116" s="49">
        <v>-0.14054813773718697</v>
      </c>
      <c r="H116" s="49">
        <v>8.1168831168826547E-2</v>
      </c>
      <c r="I116" s="49">
        <v>0.78616352201256745</v>
      </c>
      <c r="J116" s="49">
        <v>1.9011406844106464</v>
      </c>
      <c r="K116" s="49">
        <v>-0.22189349112424775</v>
      </c>
      <c r="L116" s="49">
        <v>0.48820179007322562</v>
      </c>
      <c r="M116" s="49">
        <v>2.1311475409836018</v>
      </c>
      <c r="N116" s="49">
        <v>1.3364779874213859</v>
      </c>
      <c r="O116" s="49">
        <v>1.2987012987012831</v>
      </c>
      <c r="P116" s="49">
        <v>1.2987012987012831</v>
      </c>
      <c r="Q116" s="49">
        <v>0.62942564909520959</v>
      </c>
      <c r="R116" s="49">
        <v>0.62500000000000888</v>
      </c>
      <c r="S116" s="49">
        <v>0.62548866301796946</v>
      </c>
    </row>
    <row r="117" spans="1:19" x14ac:dyDescent="0.2">
      <c r="A117" s="31">
        <v>2009.4166666666581</v>
      </c>
      <c r="B117" s="49">
        <v>-8.2781456953637686E-2</v>
      </c>
      <c r="C117" s="49">
        <v>-1.2893982808022801</v>
      </c>
      <c r="D117" s="49">
        <v>-1.7289073305670817</v>
      </c>
      <c r="E117" s="49">
        <v>0.82956259426847234</v>
      </c>
      <c r="F117" s="49">
        <v>0.71428571428571064</v>
      </c>
      <c r="G117" s="49">
        <v>-0.90718771807397858</v>
      </c>
      <c r="H117" s="49">
        <v>-0.32284100080710709</v>
      </c>
      <c r="I117" s="49">
        <v>-0.23382696804365655</v>
      </c>
      <c r="J117" s="49">
        <v>1.5140045420136261</v>
      </c>
      <c r="K117" s="49">
        <v>-0.95168374816982648</v>
      </c>
      <c r="L117" s="49">
        <v>8.0971659919023733E-2</v>
      </c>
      <c r="M117" s="49">
        <v>1.4669926650366725</v>
      </c>
      <c r="N117" s="49">
        <v>0.85937499999999556</v>
      </c>
      <c r="O117" s="49">
        <v>0.81466395112015511</v>
      </c>
      <c r="P117" s="49">
        <v>0.81466395112015511</v>
      </c>
      <c r="Q117" s="49">
        <v>7.8186082877243407E-2</v>
      </c>
      <c r="R117" s="49">
        <v>0</v>
      </c>
      <c r="S117" s="49">
        <v>0</v>
      </c>
    </row>
    <row r="118" spans="1:19" x14ac:dyDescent="0.2">
      <c r="A118" s="31">
        <v>2009.4999999999914</v>
      </c>
      <c r="B118" s="49">
        <v>0</v>
      </c>
      <c r="C118" s="49">
        <v>-1.5680684248040035</v>
      </c>
      <c r="D118" s="49">
        <v>-2.2023399862353865</v>
      </c>
      <c r="E118" s="49">
        <v>0.52552552552553833</v>
      </c>
      <c r="F118" s="49">
        <v>0.64935064935064934</v>
      </c>
      <c r="G118" s="49">
        <v>-0.9715475364330366</v>
      </c>
      <c r="H118" s="49">
        <v>-0.56270096463022734</v>
      </c>
      <c r="I118" s="49">
        <v>-1.0061919504643833</v>
      </c>
      <c r="J118" s="49">
        <v>1.3667425968109428</v>
      </c>
      <c r="K118" s="49">
        <v>-1.0174418604651205</v>
      </c>
      <c r="L118" s="49">
        <v>-0.32284100080710709</v>
      </c>
      <c r="M118" s="49">
        <v>1.5434606011372916</v>
      </c>
      <c r="N118" s="49">
        <v>0.62208398133748943</v>
      </c>
      <c r="O118" s="49">
        <v>0.60851926977688009</v>
      </c>
      <c r="P118" s="49">
        <v>0.60851926977688009</v>
      </c>
      <c r="Q118" s="49">
        <v>-0.15576323987540269</v>
      </c>
      <c r="R118" s="49">
        <v>-7.7399380804949167E-2</v>
      </c>
      <c r="S118" s="49">
        <v>-0.15479876160989833</v>
      </c>
    </row>
    <row r="119" spans="1:19" x14ac:dyDescent="0.2">
      <c r="A119" s="31">
        <v>2009.5833333333246</v>
      </c>
      <c r="B119" s="49">
        <v>-0.65627563576703141</v>
      </c>
      <c r="C119" s="49">
        <v>-1.4326647564469914</v>
      </c>
      <c r="D119" s="49">
        <v>-2.4913494809688541</v>
      </c>
      <c r="E119" s="49">
        <v>-7.5528700906340118E-2</v>
      </c>
      <c r="F119" s="49">
        <v>0.71989528795811142</v>
      </c>
      <c r="G119" s="49">
        <v>-1.3240418118466939</v>
      </c>
      <c r="H119" s="49">
        <v>-0.80580177276390008</v>
      </c>
      <c r="I119" s="49">
        <v>-1.7187500000000022</v>
      </c>
      <c r="J119" s="49">
        <v>-0.15197568389056887</v>
      </c>
      <c r="K119" s="49">
        <v>-1.5317286652078734</v>
      </c>
      <c r="L119" s="49">
        <v>-0.40485829959514169</v>
      </c>
      <c r="M119" s="49">
        <v>1.2224938875305624</v>
      </c>
      <c r="N119" s="49">
        <v>0.23346303501946411</v>
      </c>
      <c r="O119" s="49">
        <v>0.2708192281652036</v>
      </c>
      <c r="P119" s="49">
        <v>0.2708192281652036</v>
      </c>
      <c r="Q119" s="49">
        <v>-0.62402496099842664</v>
      </c>
      <c r="R119" s="49">
        <v>-0.62015503875969868</v>
      </c>
      <c r="S119" s="49">
        <v>-0.69767441860465562</v>
      </c>
    </row>
    <row r="120" spans="1:19" x14ac:dyDescent="0.2">
      <c r="A120" s="31">
        <v>2009.6666666666579</v>
      </c>
      <c r="B120" s="49">
        <v>-8.2304526748966517E-2</v>
      </c>
      <c r="C120" s="49">
        <v>-1.2230215827338047</v>
      </c>
      <c r="D120" s="49">
        <v>-2.3513139695712351</v>
      </c>
      <c r="E120" s="49">
        <v>0.15105740181268024</v>
      </c>
      <c r="F120" s="49">
        <v>0.99272005294506949</v>
      </c>
      <c r="G120" s="49">
        <v>-0.76815642458100164</v>
      </c>
      <c r="H120" s="49">
        <v>-0.16129032258064746</v>
      </c>
      <c r="I120" s="49">
        <v>-0.77279752704791338</v>
      </c>
      <c r="J120" s="49">
        <v>-7.5930144267269795E-2</v>
      </c>
      <c r="K120" s="49">
        <v>-0.21881838074397006</v>
      </c>
      <c r="L120" s="49">
        <v>0.16220600162206233</v>
      </c>
      <c r="M120" s="49">
        <v>1.2997562956945643</v>
      </c>
      <c r="N120" s="49">
        <v>0.545171339563854</v>
      </c>
      <c r="O120" s="49">
        <v>0.54163845633040719</v>
      </c>
      <c r="P120" s="49">
        <v>0.54163845633040719</v>
      </c>
      <c r="Q120" s="49">
        <v>-0.15625000000000222</v>
      </c>
      <c r="R120" s="49">
        <v>-0.15515903801397754</v>
      </c>
      <c r="S120" s="49">
        <v>-0.15527950310560329</v>
      </c>
    </row>
    <row r="121" spans="1:19" x14ac:dyDescent="0.2">
      <c r="A121" s="31">
        <v>2009.7499999999911</v>
      </c>
      <c r="B121" s="49">
        <v>-0.41186161449752884</v>
      </c>
      <c r="C121" s="49">
        <v>-1.789549033643522</v>
      </c>
      <c r="D121" s="49">
        <v>-2.965517241379318</v>
      </c>
      <c r="E121" s="49">
        <v>0.37593984962406013</v>
      </c>
      <c r="F121" s="49">
        <v>0.77770576798443847</v>
      </c>
      <c r="G121" s="49">
        <v>-0.90845562543674563</v>
      </c>
      <c r="H121" s="49">
        <v>-0.32284100080710709</v>
      </c>
      <c r="I121" s="49">
        <v>-1.0061919504643833</v>
      </c>
      <c r="J121" s="49">
        <v>0</v>
      </c>
      <c r="K121" s="49">
        <v>-0.43731778425655565</v>
      </c>
      <c r="L121" s="49">
        <v>-8.0775444264938864E-2</v>
      </c>
      <c r="M121" s="49">
        <v>1.0500807754442627</v>
      </c>
      <c r="N121" s="49">
        <v>0.31055900621116245</v>
      </c>
      <c r="O121" s="49">
        <v>0.33760972316002702</v>
      </c>
      <c r="P121" s="49">
        <v>0.33760972316002702</v>
      </c>
      <c r="Q121" s="49">
        <v>-0.38971161340609056</v>
      </c>
      <c r="R121" s="49">
        <v>-0.30983733539892</v>
      </c>
      <c r="S121" s="49">
        <v>-0.31007751937984934</v>
      </c>
    </row>
    <row r="122" spans="1:19" x14ac:dyDescent="0.2">
      <c r="A122" s="31">
        <v>2009.8333333333244</v>
      </c>
      <c r="B122" s="49">
        <v>-8.2576383154413152E-2</v>
      </c>
      <c r="C122" s="49">
        <v>-1.5781922525107726</v>
      </c>
      <c r="D122" s="49">
        <v>-2.9065743944636599</v>
      </c>
      <c r="E122" s="49">
        <v>0.37425149700598803</v>
      </c>
      <c r="F122" s="49">
        <v>1.2305699481865322</v>
      </c>
      <c r="G122" s="49">
        <v>-0.55710306406684051</v>
      </c>
      <c r="H122" s="49">
        <v>-0.24213075060533604</v>
      </c>
      <c r="I122" s="49">
        <v>-0.85271317829456927</v>
      </c>
      <c r="J122" s="49">
        <v>0.37821482602118006</v>
      </c>
      <c r="K122" s="49">
        <v>-0.14641288433381305</v>
      </c>
      <c r="L122" s="49">
        <v>0.16168148746968702</v>
      </c>
      <c r="M122" s="49">
        <v>0.64672594987873655</v>
      </c>
      <c r="N122" s="49">
        <v>0.46583850931676574</v>
      </c>
      <c r="O122" s="49">
        <v>0.54017555705605091</v>
      </c>
      <c r="P122" s="49">
        <v>0.54017555705605091</v>
      </c>
      <c r="Q122" s="49">
        <v>-0.15588464536244509</v>
      </c>
      <c r="R122" s="49">
        <v>-7.745933384972449E-2</v>
      </c>
      <c r="S122" s="49">
        <v>-0.15491866769944898</v>
      </c>
    </row>
    <row r="123" spans="1:19" x14ac:dyDescent="0.2">
      <c r="A123" s="31">
        <v>2009.9166666666576</v>
      </c>
      <c r="B123" s="49">
        <v>0.33222591362125536</v>
      </c>
      <c r="C123" s="49">
        <v>-0.7942238267147973</v>
      </c>
      <c r="D123" s="49">
        <v>-2.7720027720027716</v>
      </c>
      <c r="E123" s="49">
        <v>0.82644628099173134</v>
      </c>
      <c r="F123" s="49">
        <v>2.1428571428571503</v>
      </c>
      <c r="G123" s="49">
        <v>0.41958041958041559</v>
      </c>
      <c r="H123" s="49">
        <v>0.4870129870129824</v>
      </c>
      <c r="I123" s="49">
        <v>-7.8003120124800568E-2</v>
      </c>
      <c r="J123" s="49">
        <v>0.68389057750760318</v>
      </c>
      <c r="K123" s="49">
        <v>1.706231454005922</v>
      </c>
      <c r="L123" s="49">
        <v>0.56726094003240568</v>
      </c>
      <c r="M123" s="49">
        <v>1.2997562956945643</v>
      </c>
      <c r="N123" s="49">
        <v>1.0911925175370047</v>
      </c>
      <c r="O123" s="49">
        <v>1.0162601626016261</v>
      </c>
      <c r="P123" s="49">
        <v>1.0162601626016261</v>
      </c>
      <c r="Q123" s="49">
        <v>0.46985121378230893</v>
      </c>
      <c r="R123" s="49">
        <v>0.46692607003890607</v>
      </c>
      <c r="S123" s="49">
        <v>0.545171339563854</v>
      </c>
    </row>
    <row r="124" spans="1:19" x14ac:dyDescent="0.2">
      <c r="A124" s="31">
        <v>2009.9999999999909</v>
      </c>
      <c r="B124" s="49">
        <v>0.82712985938792383</v>
      </c>
      <c r="C124" s="49">
        <v>-0.14513788098694996</v>
      </c>
      <c r="D124" s="49">
        <v>-2.651779483600845</v>
      </c>
      <c r="E124" s="49">
        <v>1.0526315789473728</v>
      </c>
      <c r="F124" s="49">
        <v>2.539062500000004</v>
      </c>
      <c r="G124" s="49">
        <v>0.84328882642304182</v>
      </c>
      <c r="H124" s="49">
        <v>1.0577705451586632</v>
      </c>
      <c r="I124" s="49">
        <v>0.31250000000000444</v>
      </c>
      <c r="J124" s="49">
        <v>0.76569678407350694</v>
      </c>
      <c r="K124" s="49">
        <v>2.544910179640723</v>
      </c>
      <c r="L124" s="49">
        <v>1.0551948051948028</v>
      </c>
      <c r="M124" s="49">
        <v>1.792991035044827</v>
      </c>
      <c r="N124" s="49">
        <v>1.5612802498048401</v>
      </c>
      <c r="O124" s="49">
        <v>1.5614392396469672</v>
      </c>
      <c r="P124" s="49">
        <v>1.5614392396469672</v>
      </c>
      <c r="Q124" s="49">
        <v>0.9411764705882264</v>
      </c>
      <c r="R124" s="49">
        <v>0.85669781931463729</v>
      </c>
      <c r="S124" s="49">
        <v>0.93530787217458189</v>
      </c>
    </row>
    <row r="125" spans="1:19" x14ac:dyDescent="0.2">
      <c r="A125" s="31">
        <v>2010.0833333333242</v>
      </c>
      <c r="B125" s="49">
        <v>0.74875207986688141</v>
      </c>
      <c r="C125" s="49">
        <v>0.14641288433383387</v>
      </c>
      <c r="D125" s="49">
        <v>-2.4630541871921183</v>
      </c>
      <c r="E125" s="49">
        <v>1.3771996939556324</v>
      </c>
      <c r="F125" s="49">
        <v>2.357563850687638</v>
      </c>
      <c r="G125" s="49">
        <v>0.71225071225071224</v>
      </c>
      <c r="H125" s="49">
        <v>1.2254901960784312</v>
      </c>
      <c r="I125" s="49">
        <v>0.79617834394904463</v>
      </c>
      <c r="J125" s="49">
        <v>0.3825554705432288</v>
      </c>
      <c r="K125" s="49">
        <v>3.0280090840272522</v>
      </c>
      <c r="L125" s="49">
        <v>1.2244897959183674</v>
      </c>
      <c r="M125" s="49">
        <v>1.6260162601626016</v>
      </c>
      <c r="N125" s="49">
        <v>1.6496465043205095</v>
      </c>
      <c r="O125" s="49">
        <v>1.7076502732240437</v>
      </c>
      <c r="P125" s="49">
        <v>1.7076502732240437</v>
      </c>
      <c r="Q125" s="49">
        <v>0.86956521739129988</v>
      </c>
      <c r="R125" s="49">
        <v>0.94265514532600381</v>
      </c>
      <c r="S125" s="49">
        <v>0.94339622641509657</v>
      </c>
    </row>
    <row r="126" spans="1:19" x14ac:dyDescent="0.2">
      <c r="A126" s="31">
        <v>2010.1666666666574</v>
      </c>
      <c r="B126" s="49">
        <v>0.41322314049586778</v>
      </c>
      <c r="C126" s="49">
        <v>0.14641288433383387</v>
      </c>
      <c r="D126" s="49">
        <v>-2.4578651685393256</v>
      </c>
      <c r="E126" s="49">
        <v>1.0687022900763403</v>
      </c>
      <c r="F126" s="49">
        <v>2.8476821192053055</v>
      </c>
      <c r="G126" s="49">
        <v>0.42704626334519169</v>
      </c>
      <c r="H126" s="49">
        <v>1.3832384052074764</v>
      </c>
      <c r="I126" s="49">
        <v>0.77821011673151752</v>
      </c>
      <c r="J126" s="49">
        <v>0.30303030303030731</v>
      </c>
      <c r="K126" s="49">
        <v>2.3065476190476146</v>
      </c>
      <c r="L126" s="49">
        <v>0.89358245329001507</v>
      </c>
      <c r="M126" s="49">
        <v>1.2106537530266344</v>
      </c>
      <c r="N126" s="49">
        <v>1.4062500000000089</v>
      </c>
      <c r="O126" s="49">
        <v>1.4266304347826242</v>
      </c>
      <c r="P126" s="49">
        <v>1.4266304347826242</v>
      </c>
      <c r="Q126" s="49">
        <v>0.78740157480314965</v>
      </c>
      <c r="R126" s="49">
        <v>0.8607198748043885</v>
      </c>
      <c r="S126" s="49">
        <v>0.86139389193422744</v>
      </c>
    </row>
    <row r="127" spans="1:19" x14ac:dyDescent="0.2">
      <c r="A127" s="31">
        <v>2010.2499999999907</v>
      </c>
      <c r="B127" s="49">
        <v>1.2427506213753106</v>
      </c>
      <c r="C127" s="49">
        <v>0.58097312999274608</v>
      </c>
      <c r="D127" s="49">
        <v>-2.4561403508771931</v>
      </c>
      <c r="E127" s="49">
        <v>1.4339622641509477</v>
      </c>
      <c r="F127" s="49">
        <v>3.8935756002595721</v>
      </c>
      <c r="G127" s="49">
        <v>2.7007818052594255</v>
      </c>
      <c r="H127" s="49">
        <v>1.7871649065800186</v>
      </c>
      <c r="I127" s="49">
        <v>1.8779342723004628</v>
      </c>
      <c r="J127" s="49">
        <v>0.67415730337079083</v>
      </c>
      <c r="K127" s="49">
        <v>3.1273268801191274</v>
      </c>
      <c r="L127" s="49">
        <v>1.7842660178426626</v>
      </c>
      <c r="M127" s="49">
        <v>1.5285599356395863</v>
      </c>
      <c r="N127" s="49">
        <v>2.0249221183800579</v>
      </c>
      <c r="O127" s="49">
        <v>2.0311442112389981</v>
      </c>
      <c r="P127" s="49">
        <v>2.0311442112389981</v>
      </c>
      <c r="Q127" s="49">
        <v>1.6483516483516438</v>
      </c>
      <c r="R127" s="49">
        <v>1.5588464536243178</v>
      </c>
      <c r="S127" s="49">
        <v>1.5600624024961001</v>
      </c>
    </row>
    <row r="128" spans="1:19" x14ac:dyDescent="0.2">
      <c r="A128" s="31">
        <v>2010.3333333333239</v>
      </c>
      <c r="B128" s="49">
        <v>0.99337748344371102</v>
      </c>
      <c r="C128" s="49">
        <v>0.65123010130246439</v>
      </c>
      <c r="D128" s="49">
        <v>-2.4544179523141656</v>
      </c>
      <c r="E128" s="49">
        <v>1.72413793103447</v>
      </c>
      <c r="F128" s="49">
        <v>4.783451842275376</v>
      </c>
      <c r="G128" s="49">
        <v>2.3926812104152049</v>
      </c>
      <c r="H128" s="49">
        <v>1.9464720194647249</v>
      </c>
      <c r="I128" s="49">
        <v>2.0280811232449478</v>
      </c>
      <c r="J128" s="49">
        <v>0.59701492537314282</v>
      </c>
      <c r="K128" s="49">
        <v>3.1134173461823487</v>
      </c>
      <c r="L128" s="49">
        <v>1.8623481781376494</v>
      </c>
      <c r="M128" s="49">
        <v>1.6051364365971108</v>
      </c>
      <c r="N128" s="49">
        <v>2.0946470131885091</v>
      </c>
      <c r="O128" s="49">
        <v>2.1592442645074339</v>
      </c>
      <c r="P128" s="49">
        <v>2.091767881241581</v>
      </c>
      <c r="Q128" s="49">
        <v>1.6419077404222002</v>
      </c>
      <c r="R128" s="49">
        <v>1.5527950310559004</v>
      </c>
      <c r="S128" s="49">
        <v>1.6317016317016495</v>
      </c>
    </row>
    <row r="129" spans="1:19" x14ac:dyDescent="0.2">
      <c r="A129" s="31">
        <v>2010.4166666666572</v>
      </c>
      <c r="B129" s="49">
        <v>1.2427506213753106</v>
      </c>
      <c r="C129" s="49">
        <v>1.0885341074020318</v>
      </c>
      <c r="D129" s="49">
        <v>-1.8296973961998553</v>
      </c>
      <c r="E129" s="49">
        <v>1.4958863126402395</v>
      </c>
      <c r="F129" s="49">
        <v>5.3513862024500396</v>
      </c>
      <c r="G129" s="49">
        <v>2.464788732394366</v>
      </c>
      <c r="H129" s="49">
        <v>1.8623481781376494</v>
      </c>
      <c r="I129" s="49">
        <v>2.4999999999999911</v>
      </c>
      <c r="J129" s="49">
        <v>0.44742729306487272</v>
      </c>
      <c r="K129" s="49">
        <v>3.1042128603104127</v>
      </c>
      <c r="L129" s="49">
        <v>1.6990291262135993</v>
      </c>
      <c r="M129" s="49">
        <v>1.4457831325301183</v>
      </c>
      <c r="N129" s="49">
        <v>2.0914020139426932</v>
      </c>
      <c r="O129" s="49">
        <v>2.0875420875420838</v>
      </c>
      <c r="P129" s="49">
        <v>2.0875420875420838</v>
      </c>
      <c r="Q129" s="49">
        <v>1.6406249999999956</v>
      </c>
      <c r="R129" s="49">
        <v>1.7080745341614818</v>
      </c>
      <c r="S129" s="49">
        <v>1.7094017094017229</v>
      </c>
    </row>
    <row r="130" spans="1:19" x14ac:dyDescent="0.2">
      <c r="A130" s="31">
        <v>2010.4999999999905</v>
      </c>
      <c r="B130" s="49">
        <v>0.82508250825082508</v>
      </c>
      <c r="C130" s="49">
        <v>1.0861694424330195</v>
      </c>
      <c r="D130" s="49">
        <v>-1.9704433497536826</v>
      </c>
      <c r="E130" s="49">
        <v>1.418969380134433</v>
      </c>
      <c r="F130" s="49">
        <v>5.2258064516128995</v>
      </c>
      <c r="G130" s="49">
        <v>2.102312543798178</v>
      </c>
      <c r="H130" s="49">
        <v>1.6976556184316849</v>
      </c>
      <c r="I130" s="49">
        <v>2.6583268178264312</v>
      </c>
      <c r="J130" s="49">
        <v>0.22471910112360402</v>
      </c>
      <c r="K130" s="49">
        <v>2.3494860499265915</v>
      </c>
      <c r="L130" s="49">
        <v>1.7813765182186259</v>
      </c>
      <c r="M130" s="49">
        <v>1.2799999999999954</v>
      </c>
      <c r="N130" s="49">
        <v>1.8547140649149967</v>
      </c>
      <c r="O130" s="49">
        <v>1.8817204301075152</v>
      </c>
      <c r="P130" s="49">
        <v>1.8817204301075152</v>
      </c>
      <c r="Q130" s="49">
        <v>1.4820592823712995</v>
      </c>
      <c r="R130" s="49">
        <v>1.4717273431448534</v>
      </c>
      <c r="S130" s="49">
        <v>1.472868217054268</v>
      </c>
    </row>
    <row r="131" spans="1:19" x14ac:dyDescent="0.2">
      <c r="A131" s="31">
        <v>2010.5833333333237</v>
      </c>
      <c r="B131" s="49">
        <v>1.2386457473162675</v>
      </c>
      <c r="C131" s="49">
        <v>1.8895348837209263</v>
      </c>
      <c r="D131" s="49">
        <v>-1.2065294535131419</v>
      </c>
      <c r="E131" s="49">
        <v>1.7384731670445825</v>
      </c>
      <c r="F131" s="49">
        <v>5.523066926575698</v>
      </c>
      <c r="G131" s="49">
        <v>1.7655367231638419</v>
      </c>
      <c r="H131" s="49">
        <v>1.8683996750609353</v>
      </c>
      <c r="I131" s="49">
        <v>2.4642289348171769</v>
      </c>
      <c r="J131" s="49">
        <v>1.2176560121765558</v>
      </c>
      <c r="K131" s="49">
        <v>2.8888888888888933</v>
      </c>
      <c r="L131" s="49">
        <v>1.707317073170727</v>
      </c>
      <c r="M131" s="49">
        <v>1.2882447665056314</v>
      </c>
      <c r="N131" s="49">
        <v>2.0962732919254567</v>
      </c>
      <c r="O131" s="49">
        <v>2.0931802835921638</v>
      </c>
      <c r="P131" s="49">
        <v>2.0931802835921638</v>
      </c>
      <c r="Q131" s="49">
        <v>1.7268445839874322</v>
      </c>
      <c r="R131" s="49">
        <v>1.7160686427457232</v>
      </c>
      <c r="S131" s="49">
        <v>1.7954722872755748</v>
      </c>
    </row>
    <row r="132" spans="1:19" x14ac:dyDescent="0.2">
      <c r="A132" s="31">
        <v>2010.666666666657</v>
      </c>
      <c r="B132" s="49">
        <v>0.98846787479405973</v>
      </c>
      <c r="C132" s="49">
        <v>1.9664967225054542</v>
      </c>
      <c r="D132" s="49">
        <v>-1.2039660056657144</v>
      </c>
      <c r="E132" s="49">
        <v>1.6591251885369662</v>
      </c>
      <c r="F132" s="49">
        <v>5.6356487549148069</v>
      </c>
      <c r="G132" s="49">
        <v>1.6185784658691142</v>
      </c>
      <c r="H132" s="49">
        <v>1.5347334410339304</v>
      </c>
      <c r="I132" s="49">
        <v>2.4143302180685313</v>
      </c>
      <c r="J132" s="49">
        <v>1.2158054711246158</v>
      </c>
      <c r="K132" s="49">
        <v>2.4853801169590475</v>
      </c>
      <c r="L132" s="49">
        <v>1.538461538461543</v>
      </c>
      <c r="M132" s="49">
        <v>1.2830793905372848</v>
      </c>
      <c r="N132" s="49">
        <v>2.013942680092947</v>
      </c>
      <c r="O132" s="49">
        <v>2.0202020202020203</v>
      </c>
      <c r="P132" s="49">
        <v>2.0202020202020203</v>
      </c>
      <c r="Q132" s="49">
        <v>1.5649452269170692</v>
      </c>
      <c r="R132" s="49">
        <v>1.5540015540015542</v>
      </c>
      <c r="S132" s="49">
        <v>1.5552099533437014</v>
      </c>
    </row>
    <row r="133" spans="1:19" x14ac:dyDescent="0.2">
      <c r="A133" s="31">
        <v>2010.7499999999902</v>
      </c>
      <c r="B133" s="49">
        <v>1.3234077750206734</v>
      </c>
      <c r="C133" s="49">
        <v>1.9679300291545316</v>
      </c>
      <c r="D133" s="49">
        <v>-1.0660980810234542</v>
      </c>
      <c r="E133" s="49">
        <v>1.6479400749063586</v>
      </c>
      <c r="F133" s="49">
        <v>5.6591639871382711</v>
      </c>
      <c r="G133" s="49">
        <v>2.7503526093088695</v>
      </c>
      <c r="H133" s="49">
        <v>1.7813765182186259</v>
      </c>
      <c r="I133" s="49">
        <v>2.9710711493354047</v>
      </c>
      <c r="J133" s="49">
        <v>1.3595166163141865</v>
      </c>
      <c r="K133" s="49">
        <v>2.6354319180087806</v>
      </c>
      <c r="L133" s="49">
        <v>1.7784963621665342</v>
      </c>
      <c r="M133" s="49">
        <v>1.4388489208633186</v>
      </c>
      <c r="N133" s="49">
        <v>2.2445820433436579</v>
      </c>
      <c r="O133" s="49">
        <v>2.2207267833109094</v>
      </c>
      <c r="P133" s="49">
        <v>2.2207267833109094</v>
      </c>
      <c r="Q133" s="49">
        <v>1.8779342723004628</v>
      </c>
      <c r="R133" s="49">
        <v>1.8648018648018694</v>
      </c>
      <c r="S133" s="49">
        <v>1.8662519440124461</v>
      </c>
    </row>
    <row r="134" spans="1:19" x14ac:dyDescent="0.2">
      <c r="A134" s="31">
        <v>2010.8333333333235</v>
      </c>
      <c r="B134" s="49">
        <v>1.3223140495867722</v>
      </c>
      <c r="C134" s="49">
        <v>2.332361516034998</v>
      </c>
      <c r="D134" s="49">
        <v>-0.7127583749109051</v>
      </c>
      <c r="E134" s="49">
        <v>1.9388516032811294</v>
      </c>
      <c r="F134" s="49">
        <v>5.2463211772232805</v>
      </c>
      <c r="G134" s="49">
        <v>2.5210084033613405</v>
      </c>
      <c r="H134" s="49">
        <v>1.8608414239482294</v>
      </c>
      <c r="I134" s="49">
        <v>3.0492572322126703</v>
      </c>
      <c r="J134" s="49">
        <v>1.3564431047475596</v>
      </c>
      <c r="K134" s="49">
        <v>2.9325513196480939</v>
      </c>
      <c r="L134" s="49">
        <v>2.0177562550443904</v>
      </c>
      <c r="M134" s="49">
        <v>2.3293172690763098</v>
      </c>
      <c r="N134" s="49">
        <v>2.3956723338485273</v>
      </c>
      <c r="O134" s="49">
        <v>2.3505708529214235</v>
      </c>
      <c r="P134" s="49">
        <v>2.3505708529214235</v>
      </c>
      <c r="Q134" s="49">
        <v>1.9516003122560501</v>
      </c>
      <c r="R134" s="49">
        <v>1.9379844961240309</v>
      </c>
      <c r="S134" s="49">
        <v>1.9394879751745537</v>
      </c>
    </row>
    <row r="135" spans="1:19" x14ac:dyDescent="0.2">
      <c r="A135" s="31">
        <v>2010.9166666666567</v>
      </c>
      <c r="B135" s="49">
        <v>1.5728476821192101</v>
      </c>
      <c r="C135" s="49">
        <v>2.2561863173216841</v>
      </c>
      <c r="D135" s="49">
        <v>-0.92658588738418479</v>
      </c>
      <c r="E135" s="49">
        <v>1.8628912071535024</v>
      </c>
      <c r="F135" s="49">
        <v>4.7679593134138587</v>
      </c>
      <c r="G135" s="49">
        <v>2.2284122562674216</v>
      </c>
      <c r="H135" s="49">
        <v>1.7770597738287583</v>
      </c>
      <c r="I135" s="49">
        <v>3.0444964871194427</v>
      </c>
      <c r="J135" s="49">
        <v>1.3584905660377444</v>
      </c>
      <c r="K135" s="49">
        <v>2.552881108679796</v>
      </c>
      <c r="L135" s="49">
        <v>1.8533440773569794</v>
      </c>
      <c r="M135" s="49">
        <v>2.4057738572574179</v>
      </c>
      <c r="N135" s="49">
        <v>2.3130300693909023</v>
      </c>
      <c r="O135" s="49">
        <v>2.347417840375587</v>
      </c>
      <c r="P135" s="49">
        <v>2.347417840375587</v>
      </c>
      <c r="Q135" s="49">
        <v>1.9485580670303972</v>
      </c>
      <c r="R135" s="49">
        <v>1.9364833462432225</v>
      </c>
      <c r="S135" s="49">
        <v>1.8590240123934978</v>
      </c>
    </row>
    <row r="136" spans="1:19" x14ac:dyDescent="0.2">
      <c r="A136" s="31">
        <v>2010.99999999999</v>
      </c>
      <c r="B136" s="49">
        <v>1.8047579983593014</v>
      </c>
      <c r="C136" s="49">
        <v>2.4709302325581439</v>
      </c>
      <c r="D136" s="49">
        <v>-0.143369175627232</v>
      </c>
      <c r="E136" s="49">
        <v>2.0833333333333206</v>
      </c>
      <c r="F136" s="49">
        <v>5.1428571428571397</v>
      </c>
      <c r="G136" s="49">
        <v>2.8571428571428532</v>
      </c>
      <c r="H136" s="49">
        <v>2.0128824476650564</v>
      </c>
      <c r="I136" s="49">
        <v>3.348909657320859</v>
      </c>
      <c r="J136" s="49">
        <v>1.8237082066869346</v>
      </c>
      <c r="K136" s="49">
        <v>3.0656934306569261</v>
      </c>
      <c r="L136" s="49">
        <v>2.1686746987951828</v>
      </c>
      <c r="M136" s="49">
        <v>2.8022417934347477</v>
      </c>
      <c r="N136" s="49">
        <v>2.6133743274404351</v>
      </c>
      <c r="O136" s="49">
        <v>2.6737967914438503</v>
      </c>
      <c r="P136" s="49">
        <v>2.6737967914438503</v>
      </c>
      <c r="Q136" s="49">
        <v>2.1756021756021848</v>
      </c>
      <c r="R136" s="49">
        <v>2.2393822393822438</v>
      </c>
      <c r="S136" s="49">
        <v>2.1621621621621707</v>
      </c>
    </row>
    <row r="137" spans="1:19" x14ac:dyDescent="0.2">
      <c r="A137" s="31">
        <v>2011.0833333333233</v>
      </c>
      <c r="B137" s="49">
        <v>1.9818331957060329</v>
      </c>
      <c r="C137" s="49">
        <v>3.581871345029223</v>
      </c>
      <c r="D137" s="49">
        <v>0.21645021645022466</v>
      </c>
      <c r="E137" s="49">
        <v>1.8867924528301887</v>
      </c>
      <c r="F137" s="49">
        <v>4.9264235444657629</v>
      </c>
      <c r="G137" s="49">
        <v>3.041018387553029</v>
      </c>
      <c r="H137" s="49">
        <v>1.9370460048426081</v>
      </c>
      <c r="I137" s="49">
        <v>3.4755134281200677</v>
      </c>
      <c r="J137" s="49">
        <v>1.905487804878049</v>
      </c>
      <c r="K137" s="49">
        <v>3.3798677443056535</v>
      </c>
      <c r="L137" s="49">
        <v>2.4999999999999956</v>
      </c>
      <c r="M137" s="49">
        <v>3.1200000000000045</v>
      </c>
      <c r="N137" s="49">
        <v>2.782071097372484</v>
      </c>
      <c r="O137" s="49">
        <v>2.6863666890530555</v>
      </c>
      <c r="P137" s="49">
        <v>2.6863666890530555</v>
      </c>
      <c r="Q137" s="49">
        <v>2.3510971786833856</v>
      </c>
      <c r="R137" s="49">
        <v>2.3346303501945527</v>
      </c>
      <c r="S137" s="49">
        <v>2.3364485981308412</v>
      </c>
    </row>
    <row r="138" spans="1:19" x14ac:dyDescent="0.2">
      <c r="A138" s="31">
        <v>2011.1666666666565</v>
      </c>
      <c r="B138" s="49">
        <v>2.2222222222222245</v>
      </c>
      <c r="C138" s="49">
        <v>3.5087719298245488</v>
      </c>
      <c r="D138" s="49">
        <v>0.86393088552914943</v>
      </c>
      <c r="E138" s="49">
        <v>2.1148036253776303</v>
      </c>
      <c r="F138" s="49">
        <v>4.1854475209272373</v>
      </c>
      <c r="G138" s="49">
        <v>3.4018426647767623</v>
      </c>
      <c r="H138" s="49">
        <v>1.8459069020866865</v>
      </c>
      <c r="I138" s="49">
        <v>3.5521235521235477</v>
      </c>
      <c r="J138" s="49">
        <v>1.9637462235649503</v>
      </c>
      <c r="K138" s="49">
        <v>3.9272727272727312</v>
      </c>
      <c r="L138" s="49">
        <v>3.140096618357481</v>
      </c>
      <c r="M138" s="49">
        <v>3.5087719298245656</v>
      </c>
      <c r="N138" s="49">
        <v>2.9275808936825753</v>
      </c>
      <c r="O138" s="49">
        <v>2.8801071667782869</v>
      </c>
      <c r="P138" s="49">
        <v>2.8801071667782869</v>
      </c>
      <c r="Q138" s="49">
        <v>2.4999999999999911</v>
      </c>
      <c r="R138" s="49">
        <v>2.4049650892164425</v>
      </c>
      <c r="S138" s="49">
        <v>2.4068322981366412</v>
      </c>
    </row>
    <row r="139" spans="1:19" x14ac:dyDescent="0.2">
      <c r="A139" s="31">
        <v>2011.2499999999898</v>
      </c>
      <c r="B139" s="49">
        <v>2.2913256955810124</v>
      </c>
      <c r="C139" s="49">
        <v>3.8989169675090292</v>
      </c>
      <c r="D139" s="49">
        <v>1.2230215827338047</v>
      </c>
      <c r="E139" s="49">
        <v>2.8273809523809397</v>
      </c>
      <c r="F139" s="49">
        <v>4.3098063710181176</v>
      </c>
      <c r="G139" s="49">
        <v>3.3217993079584853</v>
      </c>
      <c r="H139" s="49">
        <v>2.1548284118116543</v>
      </c>
      <c r="I139" s="49">
        <v>3.302611367127505</v>
      </c>
      <c r="J139" s="49">
        <v>1.8601190476190474</v>
      </c>
      <c r="K139" s="49">
        <v>4.0433212996389853</v>
      </c>
      <c r="L139" s="49">
        <v>3.3466135458167239</v>
      </c>
      <c r="M139" s="49">
        <v>3.4865293185419901</v>
      </c>
      <c r="N139" s="49">
        <v>3.1297709923664079</v>
      </c>
      <c r="O139" s="49">
        <v>3.0524220305242356</v>
      </c>
      <c r="P139" s="49">
        <v>3.0524220305242356</v>
      </c>
      <c r="Q139" s="49">
        <v>2.62548262548263</v>
      </c>
      <c r="R139" s="49">
        <v>2.6861089792785875</v>
      </c>
      <c r="S139" s="49">
        <v>2.688172043010753</v>
      </c>
    </row>
    <row r="140" spans="1:19" x14ac:dyDescent="0.2">
      <c r="A140" s="31">
        <v>2011.333333333323</v>
      </c>
      <c r="B140" s="49">
        <v>2.7049180327868827</v>
      </c>
      <c r="C140" s="49">
        <v>4.0258806613946758</v>
      </c>
      <c r="D140" s="49">
        <v>1.5097052480230011</v>
      </c>
      <c r="E140" s="49">
        <v>2.873986735445841</v>
      </c>
      <c r="F140" s="49">
        <v>3.7014188772362742</v>
      </c>
      <c r="G140" s="49">
        <v>3.5051546391752537</v>
      </c>
      <c r="H140" s="49">
        <v>2.2275258552108173</v>
      </c>
      <c r="I140" s="49">
        <v>3.1345565749235429</v>
      </c>
      <c r="J140" s="49">
        <v>2.1513353115726832</v>
      </c>
      <c r="K140" s="49">
        <v>3.9539899352983467</v>
      </c>
      <c r="L140" s="49">
        <v>3.7360890302066796</v>
      </c>
      <c r="M140" s="49">
        <v>3.3175355450237105</v>
      </c>
      <c r="N140" s="49">
        <v>3.2674772036474251</v>
      </c>
      <c r="O140" s="49">
        <v>3.2364597093791319</v>
      </c>
      <c r="P140" s="49">
        <v>3.3046926635822866</v>
      </c>
      <c r="Q140" s="49">
        <v>2.8461538461538374</v>
      </c>
      <c r="R140" s="49">
        <v>2.9051987767583967</v>
      </c>
      <c r="S140" s="49">
        <v>2.8287461773700215</v>
      </c>
    </row>
    <row r="141" spans="1:19" x14ac:dyDescent="0.2">
      <c r="A141" s="31">
        <v>2011.4166666666563</v>
      </c>
      <c r="B141" s="49">
        <v>2.4549918166939442</v>
      </c>
      <c r="C141" s="49">
        <v>3.7329504666187998</v>
      </c>
      <c r="D141" s="49">
        <v>1.2186379928315332</v>
      </c>
      <c r="E141" s="49">
        <v>2.9476787030213711</v>
      </c>
      <c r="F141" s="49">
        <v>3.1211750305997517</v>
      </c>
      <c r="G141" s="49">
        <v>3.3676975945017222</v>
      </c>
      <c r="H141" s="49">
        <v>2.2257551669316351</v>
      </c>
      <c r="I141" s="49">
        <v>2.9725609756097606</v>
      </c>
      <c r="J141" s="49">
        <v>2.3014105419450801</v>
      </c>
      <c r="K141" s="49">
        <v>3.7992831541218721</v>
      </c>
      <c r="L141" s="49">
        <v>3.7390612569610204</v>
      </c>
      <c r="M141" s="49">
        <v>3.4045922406967515</v>
      </c>
      <c r="N141" s="49">
        <v>3.1866464339908864</v>
      </c>
      <c r="O141" s="49">
        <v>3.1662269129287677</v>
      </c>
      <c r="P141" s="49">
        <v>3.1662269129287677</v>
      </c>
      <c r="Q141" s="49">
        <v>2.767102229054569</v>
      </c>
      <c r="R141" s="49">
        <v>2.7480916030534308</v>
      </c>
      <c r="S141" s="49">
        <v>2.7501909854850988</v>
      </c>
    </row>
    <row r="142" spans="1:19" x14ac:dyDescent="0.2">
      <c r="A142" s="31">
        <v>2011.4999999999895</v>
      </c>
      <c r="B142" s="49">
        <v>2.4549918166939442</v>
      </c>
      <c r="C142" s="49">
        <v>3.3667621776504419</v>
      </c>
      <c r="D142" s="49">
        <v>1.1486001435750137</v>
      </c>
      <c r="E142" s="49">
        <v>3.0191458026509528</v>
      </c>
      <c r="F142" s="49">
        <v>3.0656039239730228</v>
      </c>
      <c r="G142" s="49">
        <v>3.019903912148254</v>
      </c>
      <c r="H142" s="49">
        <v>2.3052464228934748</v>
      </c>
      <c r="I142" s="49">
        <v>3.2749428789032615</v>
      </c>
      <c r="J142" s="49">
        <v>2.3168908819132992</v>
      </c>
      <c r="K142" s="49">
        <v>3.8020086083213651</v>
      </c>
      <c r="L142" s="49">
        <v>3.6595067621320672</v>
      </c>
      <c r="M142" s="49">
        <v>3.4755134281200677</v>
      </c>
      <c r="N142" s="49">
        <v>3.1107738998482501</v>
      </c>
      <c r="O142" s="49">
        <v>3.1002638522427555</v>
      </c>
      <c r="P142" s="49">
        <v>3.1002638522427555</v>
      </c>
      <c r="Q142" s="49">
        <v>2.767102229054569</v>
      </c>
      <c r="R142" s="49">
        <v>2.7480916030534308</v>
      </c>
      <c r="S142" s="49">
        <v>2.7501909854850988</v>
      </c>
    </row>
    <row r="143" spans="1:19" x14ac:dyDescent="0.2">
      <c r="A143" s="31">
        <v>2011.5833333333228</v>
      </c>
      <c r="B143" s="49">
        <v>2.5285481239804311</v>
      </c>
      <c r="C143" s="49">
        <v>3.0670470756062853</v>
      </c>
      <c r="D143" s="49">
        <v>1.0057471264367859</v>
      </c>
      <c r="E143" s="49">
        <v>2.1545319465081767</v>
      </c>
      <c r="F143" s="49">
        <v>2.0935960591133038</v>
      </c>
      <c r="G143" s="49">
        <v>2.9840388619014653</v>
      </c>
      <c r="H143" s="49">
        <v>2.0733652312599635</v>
      </c>
      <c r="I143" s="49">
        <v>3.9565554693560854</v>
      </c>
      <c r="J143" s="49">
        <v>3.3082706766917336</v>
      </c>
      <c r="K143" s="49">
        <v>3.2397408207343412</v>
      </c>
      <c r="L143" s="49">
        <v>3.7569944044764325</v>
      </c>
      <c r="M143" s="49">
        <v>3.6565977742448399</v>
      </c>
      <c r="N143" s="49">
        <v>2.8897338403041912</v>
      </c>
      <c r="O143" s="49">
        <v>2.9100529100529142</v>
      </c>
      <c r="P143" s="49">
        <v>2.9761904761904763</v>
      </c>
      <c r="Q143" s="49">
        <v>2.5462962962963052</v>
      </c>
      <c r="R143" s="49">
        <v>2.6073619631901881</v>
      </c>
      <c r="S143" s="49">
        <v>2.5306748466257538</v>
      </c>
    </row>
    <row r="144" spans="1:19" x14ac:dyDescent="0.2">
      <c r="A144" s="31">
        <v>2011.6666666666561</v>
      </c>
      <c r="B144" s="49">
        <v>2.5285481239804311</v>
      </c>
      <c r="C144" s="49">
        <v>2.7857142857142896</v>
      </c>
      <c r="D144" s="49">
        <v>1.0035842293906851</v>
      </c>
      <c r="E144" s="49">
        <v>2.2997032640949513</v>
      </c>
      <c r="F144" s="49">
        <v>1.4267990074441759</v>
      </c>
      <c r="G144" s="49">
        <v>2.7008310249307517</v>
      </c>
      <c r="H144" s="49">
        <v>2.4661893396976997</v>
      </c>
      <c r="I144" s="49">
        <v>3.4220532319391634</v>
      </c>
      <c r="J144" s="49">
        <v>3.2282282282282369</v>
      </c>
      <c r="K144" s="49">
        <v>3.7089871611983005</v>
      </c>
      <c r="L144" s="49">
        <v>3.7480063795853176</v>
      </c>
      <c r="M144" s="49">
        <v>3.4837688044338808</v>
      </c>
      <c r="N144" s="49">
        <v>2.9612756264236948</v>
      </c>
      <c r="O144" s="49">
        <v>2.9702970297029703</v>
      </c>
      <c r="P144" s="49">
        <v>2.9702970297029703</v>
      </c>
      <c r="Q144" s="49">
        <v>2.5423728813559188</v>
      </c>
      <c r="R144" s="49">
        <v>2.524866105585319</v>
      </c>
      <c r="S144" s="49">
        <v>2.5267993874425816</v>
      </c>
    </row>
    <row r="145" spans="1:19" x14ac:dyDescent="0.2">
      <c r="A145" s="31">
        <v>2011.7499999999893</v>
      </c>
      <c r="B145" s="49">
        <v>2.7755102040816375</v>
      </c>
      <c r="C145" s="49">
        <v>3.4310221586847627</v>
      </c>
      <c r="D145" s="49">
        <v>1.2931034482758703</v>
      </c>
      <c r="E145" s="49">
        <v>3.6109064112011837</v>
      </c>
      <c r="F145" s="49">
        <v>2.8606208155812465</v>
      </c>
      <c r="G145" s="49">
        <v>3.019903912148254</v>
      </c>
      <c r="H145" s="49">
        <v>2.3866348448687238</v>
      </c>
      <c r="I145" s="49">
        <v>3.1890660592255258</v>
      </c>
      <c r="J145" s="49">
        <v>2.9806259314456036</v>
      </c>
      <c r="K145" s="49">
        <v>3.851640513552073</v>
      </c>
      <c r="L145" s="49">
        <v>3.8919777601270895</v>
      </c>
      <c r="M145" s="49">
        <v>3.467297084318365</v>
      </c>
      <c r="N145" s="49">
        <v>3.3308099924299817</v>
      </c>
      <c r="O145" s="49">
        <v>3.3574720210664872</v>
      </c>
      <c r="P145" s="49">
        <v>3.3574720210664872</v>
      </c>
      <c r="Q145" s="49">
        <v>2.995391705069129</v>
      </c>
      <c r="R145" s="49">
        <v>2.9748283752860458</v>
      </c>
      <c r="S145" s="49">
        <v>2.9770992366412257</v>
      </c>
    </row>
    <row r="146" spans="1:19" x14ac:dyDescent="0.2">
      <c r="A146" s="31">
        <v>2011.8333333333226</v>
      </c>
      <c r="B146" s="49">
        <v>2.7732463295269216</v>
      </c>
      <c r="C146" s="49">
        <v>3.9886039886039844</v>
      </c>
      <c r="D146" s="49">
        <v>1.5075376884422069</v>
      </c>
      <c r="E146" s="49">
        <v>3.7307973664959935</v>
      </c>
      <c r="F146" s="49">
        <v>2.8571428571428501</v>
      </c>
      <c r="G146" s="49">
        <v>2.9371584699453432</v>
      </c>
      <c r="H146" s="49">
        <v>2.5416997617156381</v>
      </c>
      <c r="I146" s="49">
        <v>3.2625189681335223</v>
      </c>
      <c r="J146" s="49">
        <v>2.8252788104089306</v>
      </c>
      <c r="K146" s="49">
        <v>3.7749287749287626</v>
      </c>
      <c r="L146" s="49">
        <v>3.7183544303797378</v>
      </c>
      <c r="M146" s="49">
        <v>3.2182103610674995</v>
      </c>
      <c r="N146" s="49">
        <v>3.3207547169811362</v>
      </c>
      <c r="O146" s="49">
        <v>3.2808398950131235</v>
      </c>
      <c r="P146" s="49">
        <v>3.3464566929133821</v>
      </c>
      <c r="Q146" s="49">
        <v>3.0627871362940278</v>
      </c>
      <c r="R146" s="49">
        <v>3.041825095057034</v>
      </c>
      <c r="S146" s="49">
        <v>3.0441400304414001</v>
      </c>
    </row>
    <row r="147" spans="1:19" x14ac:dyDescent="0.2">
      <c r="A147" s="31">
        <v>2011.9166666666558</v>
      </c>
      <c r="B147" s="49">
        <v>2.6894865525672347</v>
      </c>
      <c r="C147" s="49">
        <v>3.7722419928825706</v>
      </c>
      <c r="D147" s="49">
        <v>1.7266187050359754</v>
      </c>
      <c r="E147" s="49">
        <v>3.7307973664959935</v>
      </c>
      <c r="F147" s="49">
        <v>2.8519417475728086</v>
      </c>
      <c r="G147" s="49">
        <v>2.9291553133514867</v>
      </c>
      <c r="H147" s="49">
        <v>2.7777777777777777</v>
      </c>
      <c r="I147" s="49">
        <v>3.4848484848484804</v>
      </c>
      <c r="J147" s="49">
        <v>2.6061057334326132</v>
      </c>
      <c r="K147" s="49">
        <v>3.9118065433854907</v>
      </c>
      <c r="L147" s="49">
        <v>3.7974683544303662</v>
      </c>
      <c r="M147" s="49">
        <v>3.2106499608457386</v>
      </c>
      <c r="N147" s="49">
        <v>3.3157498116051287</v>
      </c>
      <c r="O147" s="49">
        <v>3.3420707732634303</v>
      </c>
      <c r="P147" s="49">
        <v>3.3420707732634303</v>
      </c>
      <c r="Q147" s="49">
        <v>2.9816513761467713</v>
      </c>
      <c r="R147" s="49">
        <v>3.0395136778115504</v>
      </c>
      <c r="S147" s="49">
        <v>3.041825095057034</v>
      </c>
    </row>
    <row r="148" spans="1:19" x14ac:dyDescent="0.2">
      <c r="A148" s="31">
        <v>2011.9999999999891</v>
      </c>
      <c r="B148" s="49">
        <v>2.2562449637389297</v>
      </c>
      <c r="C148" s="49">
        <v>3.4751773049645429</v>
      </c>
      <c r="D148" s="49">
        <v>1.4357501794687724</v>
      </c>
      <c r="E148" s="49">
        <v>3.6443148688046652</v>
      </c>
      <c r="F148" s="49">
        <v>2.1739130434782576</v>
      </c>
      <c r="G148" s="49">
        <v>2.3712737127371275</v>
      </c>
      <c r="H148" s="49">
        <v>2.6045777426992873</v>
      </c>
      <c r="I148" s="49">
        <v>3.2403918613413802</v>
      </c>
      <c r="J148" s="49">
        <v>2.4626865671641878</v>
      </c>
      <c r="K148" s="49">
        <v>3.3994334277620482</v>
      </c>
      <c r="L148" s="49">
        <v>3.3805031446540856</v>
      </c>
      <c r="M148" s="49">
        <v>2.5700934579439116</v>
      </c>
      <c r="N148" s="49">
        <v>3.0711610486891345</v>
      </c>
      <c r="O148" s="49">
        <v>2.994791666666663</v>
      </c>
      <c r="P148" s="49">
        <v>2.994791666666663</v>
      </c>
      <c r="Q148" s="49">
        <v>2.8136882129277478</v>
      </c>
      <c r="R148" s="49">
        <v>2.7945619335347347</v>
      </c>
      <c r="S148" s="49">
        <v>2.7966742252456451</v>
      </c>
    </row>
    <row r="149" spans="1:19" x14ac:dyDescent="0.2">
      <c r="A149" s="31">
        <v>2012.0833333333223</v>
      </c>
      <c r="B149" s="49">
        <v>2.2672064777327914</v>
      </c>
      <c r="C149" s="49">
        <v>3.3168666196189256</v>
      </c>
      <c r="D149" s="49">
        <v>1.2958963282937241</v>
      </c>
      <c r="E149" s="49">
        <v>3.481481481481473</v>
      </c>
      <c r="F149" s="49">
        <v>2.0731707317073207</v>
      </c>
      <c r="G149" s="49">
        <v>1.9903912148249869</v>
      </c>
      <c r="H149" s="49">
        <v>2.5336500395882844</v>
      </c>
      <c r="I149" s="49">
        <v>3.2824427480916119</v>
      </c>
      <c r="J149" s="49">
        <v>2.8421839940164637</v>
      </c>
      <c r="K149" s="49">
        <v>3.2693674484719426</v>
      </c>
      <c r="L149" s="49">
        <v>2.9110936270653163</v>
      </c>
      <c r="M149" s="49">
        <v>3.0256012412723083</v>
      </c>
      <c r="N149" s="49">
        <v>2.8571428571428656</v>
      </c>
      <c r="O149" s="49">
        <v>2.8776978417266221</v>
      </c>
      <c r="P149" s="49">
        <v>2.8776978417266221</v>
      </c>
      <c r="Q149" s="49">
        <v>2.6799387442572744</v>
      </c>
      <c r="R149" s="49">
        <v>2.661596958174905</v>
      </c>
      <c r="S149" s="49">
        <v>2.663622526636225</v>
      </c>
    </row>
    <row r="150" spans="1:19" x14ac:dyDescent="0.2">
      <c r="A150" s="31">
        <v>2012.1666666666556</v>
      </c>
      <c r="B150" s="49">
        <v>2.5764895330112743</v>
      </c>
      <c r="C150" s="49">
        <v>3.5310734463276838</v>
      </c>
      <c r="D150" s="49">
        <v>1.5703069236259937</v>
      </c>
      <c r="E150" s="49">
        <v>3.5502958579881745</v>
      </c>
      <c r="F150" s="49">
        <v>1.668726823238559</v>
      </c>
      <c r="G150" s="49">
        <v>1.8505825908156193</v>
      </c>
      <c r="H150" s="49">
        <v>2.5216706067769805</v>
      </c>
      <c r="I150" s="49">
        <v>3.3557046979865772</v>
      </c>
      <c r="J150" s="49">
        <v>2.8888888888888933</v>
      </c>
      <c r="K150" s="49">
        <v>3.2890132960111886</v>
      </c>
      <c r="L150" s="49">
        <v>2.6541764246682327</v>
      </c>
      <c r="M150" s="49">
        <v>3.0816640986132509</v>
      </c>
      <c r="N150" s="49">
        <v>2.919161676646711</v>
      </c>
      <c r="O150" s="49">
        <v>2.9296875</v>
      </c>
      <c r="P150" s="49">
        <v>2.994791666666663</v>
      </c>
      <c r="Q150" s="49">
        <v>2.6676829268292686</v>
      </c>
      <c r="R150" s="49">
        <v>2.7272727272727231</v>
      </c>
      <c r="S150" s="49">
        <v>2.7293404094010572</v>
      </c>
    </row>
    <row r="151" spans="1:19" x14ac:dyDescent="0.2">
      <c r="A151" s="31">
        <v>2012.2499999999889</v>
      </c>
      <c r="B151" s="49">
        <v>2.3200000000000047</v>
      </c>
      <c r="C151" s="49">
        <v>3.1271716469770672</v>
      </c>
      <c r="D151" s="49">
        <v>2.2032693674484882</v>
      </c>
      <c r="E151" s="49">
        <v>3.7626628075253383</v>
      </c>
      <c r="F151" s="49">
        <v>1.3772455089820428</v>
      </c>
      <c r="G151" s="49">
        <v>1.7414601473543163</v>
      </c>
      <c r="H151" s="49">
        <v>2.6562500000000044</v>
      </c>
      <c r="I151" s="49">
        <v>3.122676579925642</v>
      </c>
      <c r="J151" s="49">
        <v>2.8487947406866367</v>
      </c>
      <c r="K151" s="49">
        <v>2.91464260929911</v>
      </c>
      <c r="L151" s="49">
        <v>2.621434078643027</v>
      </c>
      <c r="M151" s="49">
        <v>2.909647779479335</v>
      </c>
      <c r="N151" s="49">
        <v>2.812731310140645</v>
      </c>
      <c r="O151" s="49">
        <v>2.8976175144880876</v>
      </c>
      <c r="P151" s="49">
        <v>2.8976175144880876</v>
      </c>
      <c r="Q151" s="49">
        <v>2.7088036117381447</v>
      </c>
      <c r="R151" s="49">
        <v>2.6905829596412509</v>
      </c>
      <c r="S151" s="49">
        <v>2.6925953627524479</v>
      </c>
    </row>
    <row r="152" spans="1:19" x14ac:dyDescent="0.2">
      <c r="A152" s="31">
        <v>2012.3333333333221</v>
      </c>
      <c r="B152" s="49">
        <v>2.2346368715083775</v>
      </c>
      <c r="C152" s="49">
        <v>2.902557014512797</v>
      </c>
      <c r="D152" s="49">
        <v>1.8413597733711211</v>
      </c>
      <c r="E152" s="49">
        <v>3.6532951289398241</v>
      </c>
      <c r="F152" s="49">
        <v>1.4872099940511601</v>
      </c>
      <c r="G152" s="49">
        <v>1.9920318725099602</v>
      </c>
      <c r="H152" s="49">
        <v>2.4124513618676997</v>
      </c>
      <c r="I152" s="49">
        <v>2.8910303928836214</v>
      </c>
      <c r="J152" s="49">
        <v>2.7596223674655134</v>
      </c>
      <c r="K152" s="49">
        <v>2.9737206085753884</v>
      </c>
      <c r="L152" s="49">
        <v>2.2988505747126435</v>
      </c>
      <c r="M152" s="49">
        <v>2.9816513761467713</v>
      </c>
      <c r="N152" s="49">
        <v>2.7225901398086743</v>
      </c>
      <c r="O152" s="49">
        <v>2.6871401151631402</v>
      </c>
      <c r="P152" s="49">
        <v>2.6871401151631402</v>
      </c>
      <c r="Q152" s="49">
        <v>2.5430067314884113</v>
      </c>
      <c r="R152" s="49">
        <v>2.5260029717682064</v>
      </c>
      <c r="S152" s="49">
        <v>2.5278810408921975</v>
      </c>
    </row>
    <row r="153" spans="1:19" x14ac:dyDescent="0.2">
      <c r="A153" s="31">
        <v>2012.4166666666554</v>
      </c>
      <c r="B153" s="49">
        <v>2.0766773162939249</v>
      </c>
      <c r="C153" s="49">
        <v>2.7681660899653977</v>
      </c>
      <c r="D153" s="49">
        <v>1.7705382436260624</v>
      </c>
      <c r="E153" s="49">
        <v>3.579098067287044</v>
      </c>
      <c r="F153" s="49">
        <v>0.89020771513353114</v>
      </c>
      <c r="G153" s="49">
        <v>1.9281914893617058</v>
      </c>
      <c r="H153" s="49">
        <v>2.2550544323483717</v>
      </c>
      <c r="I153" s="49">
        <v>2.6646928201332307</v>
      </c>
      <c r="J153" s="49">
        <v>2.4673439767779222</v>
      </c>
      <c r="K153" s="49">
        <v>2.6933701657458404</v>
      </c>
      <c r="L153" s="49">
        <v>2.1472392638036677</v>
      </c>
      <c r="M153" s="49">
        <v>3.1393568147013742</v>
      </c>
      <c r="N153" s="49">
        <v>2.5735294117647061</v>
      </c>
      <c r="O153" s="49">
        <v>2.5575447570332481</v>
      </c>
      <c r="P153" s="49">
        <v>2.5575447570332481</v>
      </c>
      <c r="Q153" s="49">
        <v>2.3934181002243959</v>
      </c>
      <c r="R153" s="49">
        <v>2.3774145616642031</v>
      </c>
      <c r="S153" s="49">
        <v>2.3791821561338207</v>
      </c>
    </row>
    <row r="154" spans="1:19" x14ac:dyDescent="0.2">
      <c r="A154" s="31">
        <v>2012.4999999999886</v>
      </c>
      <c r="B154" s="49">
        <v>1.916932907348236</v>
      </c>
      <c r="C154" s="49">
        <v>2.7027027027026866</v>
      </c>
      <c r="D154" s="49">
        <v>1.8452803406671356</v>
      </c>
      <c r="E154" s="49">
        <v>3.6454610436025692</v>
      </c>
      <c r="F154" s="49">
        <v>0.95181439619273911</v>
      </c>
      <c r="G154" s="49">
        <v>1.8654230512991417</v>
      </c>
      <c r="H154" s="49">
        <v>2.253302253302258</v>
      </c>
      <c r="I154" s="49">
        <v>2.138643067846612</v>
      </c>
      <c r="J154" s="49">
        <v>2.4835646457268119</v>
      </c>
      <c r="K154" s="49">
        <v>2.5570145127850847</v>
      </c>
      <c r="L154" s="49">
        <v>2.2256331542593837</v>
      </c>
      <c r="M154" s="49">
        <v>2.9007633587786348</v>
      </c>
      <c r="N154" s="49">
        <v>2.5018395879323072</v>
      </c>
      <c r="O154" s="49">
        <v>2.4952015355086226</v>
      </c>
      <c r="P154" s="49">
        <v>2.4952015355086226</v>
      </c>
      <c r="Q154" s="49">
        <v>2.318623784592388</v>
      </c>
      <c r="R154" s="49">
        <v>2.3031203566121801</v>
      </c>
      <c r="S154" s="49">
        <v>2.3048327137546427</v>
      </c>
    </row>
    <row r="155" spans="1:19" x14ac:dyDescent="0.2">
      <c r="A155" s="31">
        <v>2012.5833333333219</v>
      </c>
      <c r="B155" s="49">
        <v>1.9093078758949813</v>
      </c>
      <c r="C155" s="49">
        <v>2.7681660899653977</v>
      </c>
      <c r="D155" s="49">
        <v>1.9914651493598943</v>
      </c>
      <c r="E155" s="49">
        <v>3.6363636363636362</v>
      </c>
      <c r="F155" s="49">
        <v>0.90470446320868514</v>
      </c>
      <c r="G155" s="49">
        <v>2.1563342318059222</v>
      </c>
      <c r="H155" s="49">
        <v>2.2656250000000044</v>
      </c>
      <c r="I155" s="49">
        <v>2.0149253731343197</v>
      </c>
      <c r="J155" s="49">
        <v>2.547307132459971</v>
      </c>
      <c r="K155" s="49">
        <v>2.6499302649930145</v>
      </c>
      <c r="L155" s="49">
        <v>2.1571648690292626</v>
      </c>
      <c r="M155" s="49">
        <v>3.1441717791410997</v>
      </c>
      <c r="N155" s="49">
        <v>2.586844050258684</v>
      </c>
      <c r="O155" s="49">
        <v>2.5706940874035991</v>
      </c>
      <c r="P155" s="49">
        <v>2.5048169556840114</v>
      </c>
      <c r="Q155" s="49">
        <v>2.4078254326561237</v>
      </c>
      <c r="R155" s="49">
        <v>2.3916292974588851</v>
      </c>
      <c r="S155" s="49">
        <v>2.3934181002243959</v>
      </c>
    </row>
    <row r="156" spans="1:19" x14ac:dyDescent="0.2">
      <c r="A156" s="31">
        <v>2012.6666666666551</v>
      </c>
      <c r="B156" s="49">
        <v>2.2275258552108173</v>
      </c>
      <c r="C156" s="49">
        <v>3.1271716469770672</v>
      </c>
      <c r="D156" s="49">
        <v>2.5550035486160354</v>
      </c>
      <c r="E156" s="49">
        <v>3.3357505438723671</v>
      </c>
      <c r="F156" s="49">
        <v>1.1009174311926675</v>
      </c>
      <c r="G156" s="49">
        <v>2.7646662171274405</v>
      </c>
      <c r="H156" s="49">
        <v>2.3291925465838506</v>
      </c>
      <c r="I156" s="49">
        <v>2.6470588235294077</v>
      </c>
      <c r="J156" s="49">
        <v>2.5454545454545454</v>
      </c>
      <c r="K156" s="49">
        <v>2.8198074277854155</v>
      </c>
      <c r="L156" s="49">
        <v>2.2290545734050773</v>
      </c>
      <c r="M156" s="49">
        <v>3.2134659525631348</v>
      </c>
      <c r="N156" s="49">
        <v>2.7286135693215465</v>
      </c>
      <c r="O156" s="49">
        <v>2.692307692307685</v>
      </c>
      <c r="P156" s="49">
        <v>2.692307692307685</v>
      </c>
      <c r="Q156" s="49">
        <v>2.6296018031555222</v>
      </c>
      <c r="R156" s="49">
        <v>2.6119402985074629</v>
      </c>
      <c r="S156" s="49">
        <v>2.6138909634055265</v>
      </c>
    </row>
    <row r="157" spans="1:19" x14ac:dyDescent="0.2">
      <c r="A157" s="31">
        <v>2012.7499999999884</v>
      </c>
      <c r="B157" s="49">
        <v>2.0651310563939589</v>
      </c>
      <c r="C157" s="49">
        <v>2.9716655148583357</v>
      </c>
      <c r="D157" s="49">
        <v>2.4113475177305004</v>
      </c>
      <c r="E157" s="49">
        <v>3.485064011379805</v>
      </c>
      <c r="F157" s="49">
        <v>0.29585798816568049</v>
      </c>
      <c r="G157" s="49">
        <v>3.4643570952698317</v>
      </c>
      <c r="H157" s="49">
        <v>2.1756021756021848</v>
      </c>
      <c r="I157" s="49">
        <v>2.6490066225165521</v>
      </c>
      <c r="J157" s="49">
        <v>2.5325615050651233</v>
      </c>
      <c r="K157" s="49">
        <v>3.1593406593406557</v>
      </c>
      <c r="L157" s="49">
        <v>2.8287461773700215</v>
      </c>
      <c r="M157" s="49">
        <v>3.3511043412033334</v>
      </c>
      <c r="N157" s="49">
        <v>2.6373626373626333</v>
      </c>
      <c r="O157" s="49">
        <v>2.6751592356687826</v>
      </c>
      <c r="P157" s="49">
        <v>2.6751592356687826</v>
      </c>
      <c r="Q157" s="49">
        <v>2.609992542878449</v>
      </c>
      <c r="R157" s="49">
        <v>2.5925925925925926</v>
      </c>
      <c r="S157" s="49">
        <v>2.5945144551519643</v>
      </c>
    </row>
    <row r="158" spans="1:19" x14ac:dyDescent="0.2">
      <c r="A158" s="31">
        <v>2012.8333333333217</v>
      </c>
      <c r="B158" s="49">
        <v>2.0634920634920588</v>
      </c>
      <c r="C158" s="49">
        <v>2.1917808219178005</v>
      </c>
      <c r="D158" s="49">
        <v>2.0509193776520549</v>
      </c>
      <c r="E158" s="49">
        <v>2.8208744710860363</v>
      </c>
      <c r="F158" s="49">
        <v>0.88652482269503552</v>
      </c>
      <c r="G158" s="49">
        <v>3.5169210351692182</v>
      </c>
      <c r="H158" s="49">
        <v>2.0914020139426932</v>
      </c>
      <c r="I158" s="49">
        <v>2.6451138868479021</v>
      </c>
      <c r="J158" s="49">
        <v>3.2537960954446854</v>
      </c>
      <c r="K158" s="49">
        <v>3.1571722717913677</v>
      </c>
      <c r="L158" s="49">
        <v>2.89855072463769</v>
      </c>
      <c r="M158" s="49">
        <v>3.4980988593155851</v>
      </c>
      <c r="N158" s="49">
        <v>2.6296566837107336</v>
      </c>
      <c r="O158" s="49">
        <v>2.6683608640406535</v>
      </c>
      <c r="P158" s="49">
        <v>2.6031746031745997</v>
      </c>
      <c r="Q158" s="49">
        <v>2.4517087667162047</v>
      </c>
      <c r="R158" s="49">
        <v>2.5092250922509267</v>
      </c>
      <c r="S158" s="49">
        <v>2.5110782865583499</v>
      </c>
    </row>
    <row r="159" spans="1:19" x14ac:dyDescent="0.2">
      <c r="A159" s="31">
        <v>2012.9166666666549</v>
      </c>
      <c r="B159" s="49">
        <v>1.9047619047619093</v>
      </c>
      <c r="C159" s="49">
        <v>1.9204389574759826</v>
      </c>
      <c r="D159" s="49">
        <v>1.5558698727015479</v>
      </c>
      <c r="E159" s="49">
        <v>2.6093088857545759</v>
      </c>
      <c r="F159" s="49">
        <v>0.41297935103244166</v>
      </c>
      <c r="G159" s="49">
        <v>2.9781601588352085</v>
      </c>
      <c r="H159" s="49">
        <v>1.6216216216216173</v>
      </c>
      <c r="I159" s="49">
        <v>2.1961932650073206</v>
      </c>
      <c r="J159" s="49">
        <v>3.1930333817126102</v>
      </c>
      <c r="K159" s="49">
        <v>2.7378507871321016</v>
      </c>
      <c r="L159" s="49">
        <v>2.8963414634146432</v>
      </c>
      <c r="M159" s="49">
        <v>3.1866464339908864</v>
      </c>
      <c r="N159" s="49">
        <v>2.3340627279358257</v>
      </c>
      <c r="O159" s="49">
        <v>2.3462270133164345</v>
      </c>
      <c r="P159" s="49">
        <v>2.3462270133164345</v>
      </c>
      <c r="Q159" s="49">
        <v>2.2271714922049002</v>
      </c>
      <c r="R159" s="49">
        <v>2.2123893805309733</v>
      </c>
      <c r="S159" s="49">
        <v>2.2140221402214024</v>
      </c>
    </row>
    <row r="160" spans="1:19" x14ac:dyDescent="0.2">
      <c r="A160" s="31">
        <v>2012.9999999999882</v>
      </c>
      <c r="B160" s="49">
        <v>2.0488573680062996</v>
      </c>
      <c r="C160" s="49">
        <v>2.1247429746401605</v>
      </c>
      <c r="D160" s="49">
        <v>1.6985138004246123</v>
      </c>
      <c r="E160" s="49">
        <v>2.5316455696202693</v>
      </c>
      <c r="F160" s="49">
        <v>0.35460992907802763</v>
      </c>
      <c r="G160" s="49">
        <v>2.9781601588352085</v>
      </c>
      <c r="H160" s="49">
        <v>1.5384615384615385</v>
      </c>
      <c r="I160" s="49">
        <v>2.0437956204379644</v>
      </c>
      <c r="J160" s="49">
        <v>3.4231609613983891</v>
      </c>
      <c r="K160" s="49">
        <v>2.5342465753424581</v>
      </c>
      <c r="L160" s="49">
        <v>2.9657794676806128</v>
      </c>
      <c r="M160" s="49">
        <v>3.416856492027335</v>
      </c>
      <c r="N160" s="49">
        <v>2.3255813953488498</v>
      </c>
      <c r="O160" s="49">
        <v>2.3388116308470401</v>
      </c>
      <c r="P160" s="49">
        <v>2.3388116308470401</v>
      </c>
      <c r="Q160" s="49">
        <v>2.2189349112426036</v>
      </c>
      <c r="R160" s="49">
        <v>2.2042615723732553</v>
      </c>
      <c r="S160" s="49">
        <v>2.2058823529411766</v>
      </c>
    </row>
    <row r="161" spans="1:19" x14ac:dyDescent="0.2">
      <c r="A161" s="31">
        <v>2013.0833333333214</v>
      </c>
      <c r="B161" s="49">
        <v>1.9002375296912046</v>
      </c>
      <c r="C161" s="49">
        <v>0.47814207650272444</v>
      </c>
      <c r="D161" s="49">
        <v>1.5636105188344116</v>
      </c>
      <c r="E161" s="49">
        <v>2.2906227630637201</v>
      </c>
      <c r="F161" s="49">
        <v>0</v>
      </c>
      <c r="G161" s="49">
        <v>2.8263795423957045</v>
      </c>
      <c r="H161" s="49">
        <v>1.3899613899613987</v>
      </c>
      <c r="I161" s="49">
        <v>1.4781966001478195</v>
      </c>
      <c r="J161" s="49">
        <v>3.2000000000000042</v>
      </c>
      <c r="K161" s="49">
        <v>2.1335168616655156</v>
      </c>
      <c r="L161" s="49">
        <v>2.8287461773700215</v>
      </c>
      <c r="M161" s="49">
        <v>2.5602409638554042</v>
      </c>
      <c r="N161" s="49">
        <v>2.1198830409356559</v>
      </c>
      <c r="O161" s="49">
        <v>2.1614748887476014</v>
      </c>
      <c r="P161" s="49">
        <v>2.1614748887476014</v>
      </c>
      <c r="Q161" s="49">
        <v>1.9388516032811294</v>
      </c>
      <c r="R161" s="49">
        <v>1.9259259259259218</v>
      </c>
      <c r="S161" s="49">
        <v>1.9273535952557408</v>
      </c>
    </row>
    <row r="162" spans="1:19" x14ac:dyDescent="0.2">
      <c r="A162" s="31">
        <v>2013.1666666666547</v>
      </c>
      <c r="B162" s="49">
        <v>1.7268445839874322</v>
      </c>
      <c r="C162" s="49">
        <v>0.20463847203274993</v>
      </c>
      <c r="D162" s="49">
        <v>1.2649332396345627</v>
      </c>
      <c r="E162" s="49">
        <v>1.9285714285714204</v>
      </c>
      <c r="F162" s="49">
        <v>0.1215805471124551</v>
      </c>
      <c r="G162" s="49">
        <v>2.9609690444145396</v>
      </c>
      <c r="H162" s="49">
        <v>1.2298232129131395</v>
      </c>
      <c r="I162" s="49">
        <v>1.370851370851375</v>
      </c>
      <c r="J162" s="49">
        <v>3.2397408207343412</v>
      </c>
      <c r="K162" s="49">
        <v>2.4390243902438988</v>
      </c>
      <c r="L162" s="49">
        <v>2.661596958174905</v>
      </c>
      <c r="M162" s="49">
        <v>2.4663677130044714</v>
      </c>
      <c r="N162" s="49">
        <v>2.0363636363636446</v>
      </c>
      <c r="O162" s="49">
        <v>2.0240354206198719</v>
      </c>
      <c r="P162" s="49">
        <v>1.9595448798988768</v>
      </c>
      <c r="Q162" s="49">
        <v>1.8559762435040834</v>
      </c>
      <c r="R162" s="49">
        <v>1.8436578171091447</v>
      </c>
      <c r="S162" s="49">
        <v>1.8450184501845019</v>
      </c>
    </row>
    <row r="163" spans="1:19" x14ac:dyDescent="0.2">
      <c r="A163" s="31">
        <v>2013.2499999999879</v>
      </c>
      <c r="B163" s="49">
        <v>1.8764659890539528</v>
      </c>
      <c r="C163" s="49">
        <v>0.67385444743935308</v>
      </c>
      <c r="D163" s="49">
        <v>0.55632823365784623</v>
      </c>
      <c r="E163" s="49">
        <v>1.8131101813110142</v>
      </c>
      <c r="F163" s="49">
        <v>-0.29533372711163614</v>
      </c>
      <c r="G163" s="49">
        <v>2.5674786043449673</v>
      </c>
      <c r="H163" s="49">
        <v>1.0654490106544945</v>
      </c>
      <c r="I163" s="49">
        <v>1.297764960346079</v>
      </c>
      <c r="J163" s="49">
        <v>3.1960227272727271</v>
      </c>
      <c r="K163" s="49">
        <v>2.0229265003371544</v>
      </c>
      <c r="L163" s="49">
        <v>2.4042073628850615</v>
      </c>
      <c r="M163" s="49">
        <v>2.5297619047619091</v>
      </c>
      <c r="N163" s="49">
        <v>1.9438444924405964</v>
      </c>
      <c r="O163" s="49">
        <v>1.8773466833541925</v>
      </c>
      <c r="P163" s="49">
        <v>1.8773466833541925</v>
      </c>
      <c r="Q163" s="49">
        <v>1.6849816849816932</v>
      </c>
      <c r="R163" s="49">
        <v>1.7467248908296984</v>
      </c>
      <c r="S163" s="49">
        <v>1.7479970866715056</v>
      </c>
    </row>
    <row r="164" spans="1:19" x14ac:dyDescent="0.2">
      <c r="A164" s="31">
        <v>2013.3333333333212</v>
      </c>
      <c r="B164" s="49">
        <v>1.0928961748633925</v>
      </c>
      <c r="C164" s="49">
        <v>0.40295500335795453</v>
      </c>
      <c r="D164" s="49">
        <v>0.48678720445061791</v>
      </c>
      <c r="E164" s="49">
        <v>1.243953006219773</v>
      </c>
      <c r="F164" s="49">
        <v>-0.58616647127784294</v>
      </c>
      <c r="G164" s="49">
        <v>1.4973958333333408</v>
      </c>
      <c r="H164" s="49">
        <v>0.75987841945288759</v>
      </c>
      <c r="I164" s="49">
        <v>1.0806916426512967</v>
      </c>
      <c r="J164" s="49">
        <v>2.7561837455830429</v>
      </c>
      <c r="K164" s="49">
        <v>1.7461383478844823</v>
      </c>
      <c r="L164" s="49">
        <v>2.0973782771535667</v>
      </c>
      <c r="M164" s="49">
        <v>2.4498886414253982</v>
      </c>
      <c r="N164" s="49">
        <v>1.361031518624646</v>
      </c>
      <c r="O164" s="49">
        <v>1.4330218068535896</v>
      </c>
      <c r="P164" s="49">
        <v>1.4330218068535896</v>
      </c>
      <c r="Q164" s="49">
        <v>1.1670313639679026</v>
      </c>
      <c r="R164" s="49">
        <v>1.1594202898550683</v>
      </c>
      <c r="S164" s="49">
        <v>1.2327773749093462</v>
      </c>
    </row>
    <row r="165" spans="1:19" x14ac:dyDescent="0.2">
      <c r="A165" s="31">
        <v>2013.4166666666545</v>
      </c>
      <c r="B165" s="49">
        <v>1.5649452269170692</v>
      </c>
      <c r="C165" s="49">
        <v>0.94276094276094657</v>
      </c>
      <c r="D165" s="49">
        <v>0.48712595685457</v>
      </c>
      <c r="E165" s="49">
        <v>1.243953006219773</v>
      </c>
      <c r="F165" s="49">
        <v>-0.23529411764706218</v>
      </c>
      <c r="G165" s="49">
        <v>1.826484018264829</v>
      </c>
      <c r="H165" s="49">
        <v>0.91254752851710164</v>
      </c>
      <c r="I165" s="49">
        <v>1.0814708002883924</v>
      </c>
      <c r="J165" s="49">
        <v>3.0453257790368355</v>
      </c>
      <c r="K165" s="49">
        <v>1.4122394082044538</v>
      </c>
      <c r="L165" s="49">
        <v>2.4774774774774864</v>
      </c>
      <c r="M165" s="49">
        <v>2.4498886414253982</v>
      </c>
      <c r="N165" s="49">
        <v>1.5770609318996334</v>
      </c>
      <c r="O165" s="49">
        <v>1.5586034912718203</v>
      </c>
      <c r="P165" s="49">
        <v>1.5586034912718203</v>
      </c>
      <c r="Q165" s="49">
        <v>1.4609203798392987</v>
      </c>
      <c r="R165" s="49">
        <v>1.4513788098693758</v>
      </c>
      <c r="S165" s="49">
        <v>1.4524328249818448</v>
      </c>
    </row>
    <row r="166" spans="1:19" x14ac:dyDescent="0.2">
      <c r="A166" s="31">
        <v>2013.4999999999877</v>
      </c>
      <c r="B166" s="49">
        <v>1.8808777429467129</v>
      </c>
      <c r="C166" s="49">
        <v>1.1470985155195796</v>
      </c>
      <c r="D166" s="49">
        <v>0.76655052264807966</v>
      </c>
      <c r="E166" s="49">
        <v>1.3103448275862108</v>
      </c>
      <c r="F166" s="49">
        <v>-0.23571007660576151</v>
      </c>
      <c r="G166" s="49">
        <v>2.1582733812949528</v>
      </c>
      <c r="H166" s="49">
        <v>0.98784194528876246</v>
      </c>
      <c r="I166" s="49">
        <v>1.5162454873646167</v>
      </c>
      <c r="J166" s="49">
        <v>3.2074126870990733</v>
      </c>
      <c r="K166" s="49">
        <v>2.0215633423180592</v>
      </c>
      <c r="L166" s="49">
        <v>2.2522522522522523</v>
      </c>
      <c r="M166" s="49">
        <v>2.2997032640949513</v>
      </c>
      <c r="N166" s="49">
        <v>1.7229002153625104</v>
      </c>
      <c r="O166" s="49">
        <v>1.7478152309613055</v>
      </c>
      <c r="P166" s="49">
        <v>1.7478152309613055</v>
      </c>
      <c r="Q166" s="49">
        <v>1.6081871345029155</v>
      </c>
      <c r="R166" s="49">
        <v>1.5976761074800416</v>
      </c>
      <c r="S166" s="49">
        <v>1.598837209302338</v>
      </c>
    </row>
    <row r="167" spans="1:19" x14ac:dyDescent="0.2">
      <c r="A167" s="31">
        <v>2013.583333333321</v>
      </c>
      <c r="B167" s="49">
        <v>1.9516003122560501</v>
      </c>
      <c r="C167" s="49">
        <v>0.74074074074073692</v>
      </c>
      <c r="D167" s="49">
        <v>0.76708507670850368</v>
      </c>
      <c r="E167" s="49">
        <v>1.1929824561403428</v>
      </c>
      <c r="F167" s="49">
        <v>-0.4781829049611544</v>
      </c>
      <c r="G167" s="49">
        <v>1.9129287598944629</v>
      </c>
      <c r="H167" s="49">
        <v>1.2223071046600413</v>
      </c>
      <c r="I167" s="49">
        <v>1.5362106803218896</v>
      </c>
      <c r="J167" s="49">
        <v>3.1227821149751636</v>
      </c>
      <c r="K167" s="49">
        <v>1.7663043478261025</v>
      </c>
      <c r="L167" s="49">
        <v>2.1116138763197672</v>
      </c>
      <c r="M167" s="49">
        <v>2.5278810408921975</v>
      </c>
      <c r="N167" s="49">
        <v>1.7291066282420584</v>
      </c>
      <c r="O167" s="49">
        <v>1.7543859649122879</v>
      </c>
      <c r="P167" s="49">
        <v>1.7543859649122879</v>
      </c>
      <c r="Q167" s="49">
        <v>1.6164584864070661</v>
      </c>
      <c r="R167" s="49">
        <v>1.6058394160583858</v>
      </c>
      <c r="S167" s="49">
        <v>1.6070124178232204</v>
      </c>
    </row>
    <row r="168" spans="1:19" x14ac:dyDescent="0.2">
      <c r="A168" s="31">
        <v>2013.6666666666542</v>
      </c>
      <c r="B168" s="49">
        <v>1.6342412451361823</v>
      </c>
      <c r="C168" s="49">
        <v>0.13477088948786295</v>
      </c>
      <c r="D168" s="49">
        <v>6.9204152249131012E-2</v>
      </c>
      <c r="E168" s="49">
        <v>1.1929824561403428</v>
      </c>
      <c r="F168" s="49">
        <v>-0.96793708408954782</v>
      </c>
      <c r="G168" s="49">
        <v>1.6404199475065617</v>
      </c>
      <c r="H168" s="49">
        <v>0.98634294385431176</v>
      </c>
      <c r="I168" s="49">
        <v>1.0744985673352436</v>
      </c>
      <c r="J168" s="49">
        <v>2.8368794326241136</v>
      </c>
      <c r="K168" s="49">
        <v>1.6722408026755853</v>
      </c>
      <c r="L168" s="49">
        <v>2.0300751879699162</v>
      </c>
      <c r="M168" s="49">
        <v>2.0756115641215587</v>
      </c>
      <c r="N168" s="49">
        <v>1.5075376884422069</v>
      </c>
      <c r="O168" s="49">
        <v>1.4981273408239737</v>
      </c>
      <c r="P168" s="49">
        <v>1.4981273408239737</v>
      </c>
      <c r="Q168" s="49">
        <v>1.3909224011713073</v>
      </c>
      <c r="R168" s="49">
        <v>1.3818181818181861</v>
      </c>
      <c r="S168" s="49">
        <v>1.3828238719068455</v>
      </c>
    </row>
    <row r="169" spans="1:19" x14ac:dyDescent="0.2">
      <c r="A169" s="31">
        <v>2013.7499999999875</v>
      </c>
      <c r="B169" s="49">
        <v>1.556420233463035</v>
      </c>
      <c r="C169" s="49">
        <v>0.26845637583893001</v>
      </c>
      <c r="D169" s="49">
        <v>6.9252077562322933E-2</v>
      </c>
      <c r="E169" s="49">
        <v>0.89347079037801469</v>
      </c>
      <c r="F169" s="49">
        <v>-1.0029498525073679</v>
      </c>
      <c r="G169" s="49">
        <v>0.45074050225369516</v>
      </c>
      <c r="H169" s="49">
        <v>1.0646387832699662</v>
      </c>
      <c r="I169" s="49">
        <v>1.0035842293906851</v>
      </c>
      <c r="J169" s="49">
        <v>2.3994354269583669</v>
      </c>
      <c r="K169" s="49">
        <v>1.5978695073235725</v>
      </c>
      <c r="L169" s="49">
        <v>1.8587360594795539</v>
      </c>
      <c r="M169" s="49">
        <v>1.8422991893883569</v>
      </c>
      <c r="N169" s="49">
        <v>1.2847965738758111</v>
      </c>
      <c r="O169" s="49">
        <v>1.240694789081886</v>
      </c>
      <c r="P169" s="49">
        <v>1.240694789081886</v>
      </c>
      <c r="Q169" s="49">
        <v>1.0901162790697674</v>
      </c>
      <c r="R169" s="49">
        <v>1.0830324909747293</v>
      </c>
      <c r="S169" s="49">
        <v>1.1560693641618456</v>
      </c>
    </row>
    <row r="170" spans="1:19" x14ac:dyDescent="0.2">
      <c r="A170" s="31">
        <v>2013.8333333333208</v>
      </c>
      <c r="B170" s="49">
        <v>1.2441679626749567</v>
      </c>
      <c r="C170" s="49">
        <v>0</v>
      </c>
      <c r="D170" s="49">
        <v>-6.9300069300085046E-2</v>
      </c>
      <c r="E170" s="49">
        <v>0.68587105624142652</v>
      </c>
      <c r="F170" s="49">
        <v>-1.8746338605741</v>
      </c>
      <c r="G170" s="49">
        <v>6.4102564102560461E-2</v>
      </c>
      <c r="H170" s="49">
        <v>0.68285280728374598</v>
      </c>
      <c r="I170" s="49">
        <v>0.71581961345740874</v>
      </c>
      <c r="J170" s="49">
        <v>1.330532212885138</v>
      </c>
      <c r="K170" s="49">
        <v>1.0645375914836954</v>
      </c>
      <c r="L170" s="49">
        <v>1.5567086730911743</v>
      </c>
      <c r="M170" s="49">
        <v>1.6899338721528372</v>
      </c>
      <c r="N170" s="49">
        <v>0.92526690391459887</v>
      </c>
      <c r="O170" s="49">
        <v>0.92821782178217827</v>
      </c>
      <c r="P170" s="49">
        <v>0.92821782178217827</v>
      </c>
      <c r="Q170" s="49">
        <v>0.79767947788251936</v>
      </c>
      <c r="R170" s="49">
        <v>0.71994240460763137</v>
      </c>
      <c r="S170" s="49">
        <v>0.72046109510086453</v>
      </c>
    </row>
    <row r="171" spans="1:19" x14ac:dyDescent="0.2">
      <c r="A171" s="31">
        <v>2013.916666666654</v>
      </c>
      <c r="B171" s="49">
        <v>1.6355140186915842</v>
      </c>
      <c r="C171" s="49">
        <v>6.7294751009417439E-2</v>
      </c>
      <c r="D171" s="49">
        <v>0.27855153203343014</v>
      </c>
      <c r="E171" s="49">
        <v>0.61855670103093174</v>
      </c>
      <c r="F171" s="49">
        <v>-2.8789659224441699</v>
      </c>
      <c r="G171" s="49">
        <v>0.32133676092544988</v>
      </c>
      <c r="H171" s="49">
        <v>0.75987841945288759</v>
      </c>
      <c r="I171" s="49">
        <v>0.85959885386820711</v>
      </c>
      <c r="J171" s="49">
        <v>1.1954992967651317</v>
      </c>
      <c r="K171" s="49">
        <v>1.1325782811459142</v>
      </c>
      <c r="L171" s="49">
        <v>1.4814814814814814</v>
      </c>
      <c r="M171" s="49">
        <v>1.7647058823529453</v>
      </c>
      <c r="N171" s="49">
        <v>0.99786172487525104</v>
      </c>
      <c r="O171" s="49">
        <v>0.99132589838909191</v>
      </c>
      <c r="P171" s="49">
        <v>0.99132589838909191</v>
      </c>
      <c r="Q171" s="49">
        <v>0.79883805374003114</v>
      </c>
      <c r="R171" s="49">
        <v>0.86580086580087812</v>
      </c>
      <c r="S171" s="49">
        <v>0.86642599277977517</v>
      </c>
    </row>
    <row r="172" spans="1:19" x14ac:dyDescent="0.2">
      <c r="A172" s="31">
        <v>2013.9999999999873</v>
      </c>
      <c r="B172" s="49">
        <v>1.2355212355212311</v>
      </c>
      <c r="C172" s="49">
        <v>0.13422818791945546</v>
      </c>
      <c r="D172" s="49">
        <v>0.41753653444677996</v>
      </c>
      <c r="E172" s="49">
        <v>0.68587105624142652</v>
      </c>
      <c r="F172" s="49">
        <v>-1.8256772673733936</v>
      </c>
      <c r="G172" s="49">
        <v>0.32133676092544988</v>
      </c>
      <c r="H172" s="49">
        <v>0.83333333333332904</v>
      </c>
      <c r="I172" s="49">
        <v>1.2160228898426242</v>
      </c>
      <c r="J172" s="49">
        <v>1.408450704225352</v>
      </c>
      <c r="K172" s="49">
        <v>1.5364061456245901</v>
      </c>
      <c r="L172" s="49">
        <v>1.9940915805022073</v>
      </c>
      <c r="M172" s="49">
        <v>1.9823788546255634</v>
      </c>
      <c r="N172" s="49">
        <v>0.99431818181816556</v>
      </c>
      <c r="O172" s="49">
        <v>1.0500308832612653</v>
      </c>
      <c r="P172" s="49">
        <v>1.0500308832612653</v>
      </c>
      <c r="Q172" s="49">
        <v>0.79594790159191231</v>
      </c>
      <c r="R172" s="49">
        <v>0.86268871315601514</v>
      </c>
      <c r="S172" s="49">
        <v>0.86330935251797747</v>
      </c>
    </row>
    <row r="173" spans="1:19" x14ac:dyDescent="0.2">
      <c r="A173" s="31">
        <v>2014.0833333333205</v>
      </c>
      <c r="B173" s="49">
        <v>1.1655011655011656</v>
      </c>
      <c r="C173" s="49">
        <v>6.7980965329703824E-2</v>
      </c>
      <c r="D173" s="49">
        <v>0.27991602519244624</v>
      </c>
      <c r="E173" s="49">
        <v>0.62981105668299908</v>
      </c>
      <c r="F173" s="49">
        <v>-1.373954599761058</v>
      </c>
      <c r="G173" s="49">
        <v>0.26178010471202701</v>
      </c>
      <c r="H173" s="49">
        <v>0.76161462300076155</v>
      </c>
      <c r="I173" s="49">
        <v>1.0924981791697013</v>
      </c>
      <c r="J173" s="49">
        <v>0.84566596194502364</v>
      </c>
      <c r="K173" s="49">
        <v>1.4824797843665691</v>
      </c>
      <c r="L173" s="49">
        <v>1.561338289962821</v>
      </c>
      <c r="M173" s="49">
        <v>1.9089574155653619</v>
      </c>
      <c r="N173" s="49">
        <v>0.93056549749463957</v>
      </c>
      <c r="O173" s="49">
        <v>0.87118855009334528</v>
      </c>
      <c r="P173" s="49">
        <v>0.87118855009334528</v>
      </c>
      <c r="Q173" s="49">
        <v>0.80468178493052145</v>
      </c>
      <c r="R173" s="49">
        <v>0.79941860465115866</v>
      </c>
      <c r="S173" s="49">
        <v>0.79999999999999583</v>
      </c>
    </row>
    <row r="174" spans="1:19" x14ac:dyDescent="0.2">
      <c r="A174" s="31">
        <v>2014.1666666666538</v>
      </c>
      <c r="B174" s="49">
        <v>1.0030864197530953</v>
      </c>
      <c r="C174" s="49">
        <v>-6.8073519400949162E-2</v>
      </c>
      <c r="D174" s="49">
        <v>6.9396252602355532E-2</v>
      </c>
      <c r="E174" s="49">
        <v>0.42046250875965158</v>
      </c>
      <c r="F174" s="49">
        <v>-0.85003035822706574</v>
      </c>
      <c r="G174" s="49">
        <v>0</v>
      </c>
      <c r="H174" s="49">
        <v>1.0630220197418419</v>
      </c>
      <c r="I174" s="49">
        <v>0.99644128113879404</v>
      </c>
      <c r="J174" s="49">
        <v>0.34867503486750345</v>
      </c>
      <c r="K174" s="49">
        <v>0.79365079365080504</v>
      </c>
      <c r="L174" s="49">
        <v>1.4814814814814814</v>
      </c>
      <c r="M174" s="49">
        <v>1.5317286652078734</v>
      </c>
      <c r="N174" s="49">
        <v>0.78403421240199156</v>
      </c>
      <c r="O174" s="49">
        <v>0.8059516429014153</v>
      </c>
      <c r="P174" s="49">
        <v>0.8059516429014153</v>
      </c>
      <c r="Q174" s="49">
        <v>0.72886297376093301</v>
      </c>
      <c r="R174" s="49">
        <v>0.72411296162201311</v>
      </c>
      <c r="S174" s="49">
        <v>0.72463768115942029</v>
      </c>
    </row>
    <row r="175" spans="1:19" x14ac:dyDescent="0.2">
      <c r="A175" s="31">
        <v>2014.249999999987</v>
      </c>
      <c r="B175" s="49">
        <v>0.76745970836531074</v>
      </c>
      <c r="C175" s="49">
        <v>-0.40160642570280741</v>
      </c>
      <c r="D175" s="49">
        <v>0.20746887966805766</v>
      </c>
      <c r="E175" s="49">
        <v>0.34246575342465752</v>
      </c>
      <c r="F175" s="49">
        <v>-1.4810426540284358</v>
      </c>
      <c r="G175" s="49">
        <v>-0.1925545571245259</v>
      </c>
      <c r="H175" s="49">
        <v>0.75301204819277101</v>
      </c>
      <c r="I175" s="49">
        <v>0.92526690391459887</v>
      </c>
      <c r="J175" s="49">
        <v>0.13764624913970311</v>
      </c>
      <c r="K175" s="49">
        <v>0.72703238598809927</v>
      </c>
      <c r="L175" s="49">
        <v>1.4673514306676447</v>
      </c>
      <c r="M175" s="49">
        <v>1.2336719883889611</v>
      </c>
      <c r="N175" s="49">
        <v>0.56497175141243738</v>
      </c>
      <c r="O175" s="49">
        <v>0.61425061425061422</v>
      </c>
      <c r="P175" s="49">
        <v>0.61425061425061422</v>
      </c>
      <c r="Q175" s="49">
        <v>0.50432276657059694</v>
      </c>
      <c r="R175" s="49">
        <v>0.42918454935621908</v>
      </c>
      <c r="S175" s="49">
        <v>0.42949176807446154</v>
      </c>
    </row>
    <row r="176" spans="1:19" x14ac:dyDescent="0.2">
      <c r="A176" s="31">
        <v>2014.3333333333203</v>
      </c>
      <c r="B176" s="49">
        <v>1.1583011583011582</v>
      </c>
      <c r="C176" s="49">
        <v>-0.13377926421403921</v>
      </c>
      <c r="D176" s="49">
        <v>0.34602076124567471</v>
      </c>
      <c r="E176" s="49">
        <v>0.54607508532423987</v>
      </c>
      <c r="F176" s="49">
        <v>-1.5919811320754651</v>
      </c>
      <c r="G176" s="49">
        <v>0.32071840923669015</v>
      </c>
      <c r="H176" s="49">
        <v>0.82956259426847234</v>
      </c>
      <c r="I176" s="49">
        <v>0.85531004989307802</v>
      </c>
      <c r="J176" s="49">
        <v>0.68775790921595592</v>
      </c>
      <c r="K176" s="49">
        <v>0.85808580858086558</v>
      </c>
      <c r="L176" s="49">
        <v>1.5407190022010229</v>
      </c>
      <c r="M176" s="49">
        <v>1.2318840579710062</v>
      </c>
      <c r="N176" s="49">
        <v>0.84805653710246542</v>
      </c>
      <c r="O176" s="49">
        <v>0.79852579852578798</v>
      </c>
      <c r="P176" s="49">
        <v>0.79852579852578798</v>
      </c>
      <c r="Q176" s="49">
        <v>0.72098053352559488</v>
      </c>
      <c r="R176" s="49">
        <v>0.71633237822349571</v>
      </c>
      <c r="S176" s="49">
        <v>0.64469914040115028</v>
      </c>
    </row>
    <row r="177" spans="1:19" x14ac:dyDescent="0.2">
      <c r="A177" s="31">
        <v>2014.4166666666536</v>
      </c>
      <c r="B177" s="49">
        <v>0.69337442218796397</v>
      </c>
      <c r="C177" s="49">
        <v>-0.33355570380253502</v>
      </c>
      <c r="D177" s="49">
        <v>0.34626038781163432</v>
      </c>
      <c r="E177" s="49">
        <v>0.40955631399317016</v>
      </c>
      <c r="F177" s="49">
        <v>-2.1816037735848992</v>
      </c>
      <c r="G177" s="49">
        <v>0.19218449711723984</v>
      </c>
      <c r="H177" s="49">
        <v>0.82893745290129828</v>
      </c>
      <c r="I177" s="49">
        <v>0.78459343794580805</v>
      </c>
      <c r="J177" s="49">
        <v>0.1374570446735317</v>
      </c>
      <c r="K177" s="49">
        <v>1.3925729442970785</v>
      </c>
      <c r="L177" s="49">
        <v>1.5384615384615343</v>
      </c>
      <c r="M177" s="49">
        <v>0.94202898550725467</v>
      </c>
      <c r="N177" s="49">
        <v>0.56457304163726985</v>
      </c>
      <c r="O177" s="49">
        <v>0.61387354205033762</v>
      </c>
      <c r="P177" s="49">
        <v>0.61387354205033762</v>
      </c>
      <c r="Q177" s="49">
        <v>0.5039596832253338</v>
      </c>
      <c r="R177" s="49">
        <v>0.50071530758225224</v>
      </c>
      <c r="S177" s="49">
        <v>0.50107372942019834</v>
      </c>
    </row>
    <row r="178" spans="1:19" x14ac:dyDescent="0.2">
      <c r="A178" s="31">
        <v>2014.4999999999868</v>
      </c>
      <c r="B178" s="49">
        <v>0.92307692307691436</v>
      </c>
      <c r="C178" s="49">
        <v>-0.20013342228152858</v>
      </c>
      <c r="D178" s="49">
        <v>0.41493775933609567</v>
      </c>
      <c r="E178" s="49">
        <v>0.20422055820284746</v>
      </c>
      <c r="F178" s="49">
        <v>-1.4766686355581806</v>
      </c>
      <c r="G178" s="49">
        <v>6.402048655571238E-2</v>
      </c>
      <c r="H178" s="49">
        <v>0.60195635816402027</v>
      </c>
      <c r="I178" s="49">
        <v>0.64011379800853896</v>
      </c>
      <c r="J178" s="49">
        <v>0.27624309392263618</v>
      </c>
      <c r="K178" s="49">
        <v>1.1889035667106889</v>
      </c>
      <c r="L178" s="49">
        <v>1.6886930983847368</v>
      </c>
      <c r="M178" s="49">
        <v>1.0877447425670776</v>
      </c>
      <c r="N178" s="49">
        <v>0.70571630204657732</v>
      </c>
      <c r="O178" s="49">
        <v>0.67484662576686771</v>
      </c>
      <c r="P178" s="49">
        <v>0.67484662576686771</v>
      </c>
      <c r="Q178" s="49">
        <v>0.50359712230215015</v>
      </c>
      <c r="R178" s="49">
        <v>0.50035739814152147</v>
      </c>
      <c r="S178" s="49">
        <v>0.50071530758225224</v>
      </c>
    </row>
    <row r="179" spans="1:19" x14ac:dyDescent="0.2">
      <c r="A179" s="31">
        <v>2014.5833333333201</v>
      </c>
      <c r="B179" s="49">
        <v>0.76569678407350694</v>
      </c>
      <c r="C179" s="49">
        <v>-0.66844919786096257</v>
      </c>
      <c r="D179" s="49">
        <v>0.41522491349480578</v>
      </c>
      <c r="E179" s="49">
        <v>0</v>
      </c>
      <c r="F179" s="49">
        <v>-0.84084084084084421</v>
      </c>
      <c r="G179" s="49">
        <v>-0.38834951456310313</v>
      </c>
      <c r="H179" s="49">
        <v>0.52830188679244428</v>
      </c>
      <c r="I179" s="49">
        <v>0.64841498559076172</v>
      </c>
      <c r="J179" s="49">
        <v>0.27529249827940622</v>
      </c>
      <c r="K179" s="49">
        <v>1.26835781041387</v>
      </c>
      <c r="L179" s="49">
        <v>1.6248153618906858</v>
      </c>
      <c r="M179" s="49">
        <v>0.94271211022478818</v>
      </c>
      <c r="N179" s="49">
        <v>0.49575070821530959</v>
      </c>
      <c r="O179" s="49">
        <v>0.55418719211823009</v>
      </c>
      <c r="P179" s="49">
        <v>0.49261083743841311</v>
      </c>
      <c r="Q179" s="49">
        <v>0.36153289949385392</v>
      </c>
      <c r="R179" s="49">
        <v>0.35919540229885061</v>
      </c>
      <c r="S179" s="49">
        <v>0.3594536304816679</v>
      </c>
    </row>
    <row r="180" spans="1:19" x14ac:dyDescent="0.2">
      <c r="A180" s="31">
        <v>2014.6666666666533</v>
      </c>
      <c r="B180" s="49">
        <v>0.76569678407350694</v>
      </c>
      <c r="C180" s="49">
        <v>-6.7294751009417439E-2</v>
      </c>
      <c r="D180" s="49">
        <v>0.62240663900415338</v>
      </c>
      <c r="E180" s="49">
        <v>-0.13869625520110171</v>
      </c>
      <c r="F180" s="49">
        <v>-0.24434941967011442</v>
      </c>
      <c r="G180" s="49">
        <v>-0.51646223369916811</v>
      </c>
      <c r="H180" s="49">
        <v>0.52592036063111725</v>
      </c>
      <c r="I180" s="49">
        <v>0.42523033309709024</v>
      </c>
      <c r="J180" s="49">
        <v>0.34482758620689657</v>
      </c>
      <c r="K180" s="49">
        <v>0.72368421052631204</v>
      </c>
      <c r="L180" s="49">
        <v>1.4738393515106856</v>
      </c>
      <c r="M180" s="49">
        <v>1.2345679012345805</v>
      </c>
      <c r="N180" s="49">
        <v>0.495049504950487</v>
      </c>
      <c r="O180" s="49">
        <v>0.49200492004920748</v>
      </c>
      <c r="P180" s="49">
        <v>0.49200492004920748</v>
      </c>
      <c r="Q180" s="49">
        <v>0.36101083032490977</v>
      </c>
      <c r="R180" s="49">
        <v>0.35868005738880915</v>
      </c>
      <c r="S180" s="49">
        <v>0.35893754486719309</v>
      </c>
    </row>
    <row r="181" spans="1:19" x14ac:dyDescent="0.2">
      <c r="A181" s="31">
        <v>2014.7499999999866</v>
      </c>
      <c r="B181" s="49">
        <v>0.84291187739463169</v>
      </c>
      <c r="C181" s="49">
        <v>-6.6934404283798071E-2</v>
      </c>
      <c r="D181" s="49">
        <v>0.48442906574393679</v>
      </c>
      <c r="E181" s="49">
        <v>-6.8119891008189867E-2</v>
      </c>
      <c r="F181" s="49">
        <v>-1.1323003575685373</v>
      </c>
      <c r="G181" s="49">
        <v>-0.25641025641026005</v>
      </c>
      <c r="H181" s="49">
        <v>0.3762227238525207</v>
      </c>
      <c r="I181" s="49">
        <v>0.14194464158977191</v>
      </c>
      <c r="J181" s="49">
        <v>0.27567195037905284</v>
      </c>
      <c r="K181" s="49">
        <v>0.26212319790301813</v>
      </c>
      <c r="L181" s="49">
        <v>1.3868613138686172</v>
      </c>
      <c r="M181" s="49">
        <v>1.5195369030390904</v>
      </c>
      <c r="N181" s="49">
        <v>0.42283298097251182</v>
      </c>
      <c r="O181" s="49">
        <v>0.42892156862746145</v>
      </c>
      <c r="P181" s="49">
        <v>0.42892156862746145</v>
      </c>
      <c r="Q181" s="49">
        <v>0.3594536304816679</v>
      </c>
      <c r="R181" s="49">
        <v>0.35714285714285715</v>
      </c>
      <c r="S181" s="49">
        <v>0.28571428571428975</v>
      </c>
    </row>
    <row r="182" spans="1:19" x14ac:dyDescent="0.2">
      <c r="A182" s="31">
        <v>2014.8333333333198</v>
      </c>
      <c r="B182" s="49">
        <v>0.76804915514592942</v>
      </c>
      <c r="C182" s="49">
        <v>0.1340482573726656</v>
      </c>
      <c r="D182" s="49">
        <v>0.41608876560334451</v>
      </c>
      <c r="E182" s="49">
        <v>0.20435967302451152</v>
      </c>
      <c r="F182" s="49">
        <v>-1.791044776119403</v>
      </c>
      <c r="G182" s="49">
        <v>-0.25624599615631372</v>
      </c>
      <c r="H182" s="49">
        <v>0.52750565184628273</v>
      </c>
      <c r="I182" s="49">
        <v>0.35536602700781811</v>
      </c>
      <c r="J182" s="49">
        <v>0.41465100207327077</v>
      </c>
      <c r="K182" s="49">
        <v>0.46082949308755011</v>
      </c>
      <c r="L182" s="49">
        <v>1.3868613138686172</v>
      </c>
      <c r="M182" s="49">
        <v>1.2283236994219571</v>
      </c>
      <c r="N182" s="49">
        <v>0.49365303244004838</v>
      </c>
      <c r="O182" s="49">
        <v>0.49049662783569059</v>
      </c>
      <c r="P182" s="49">
        <v>0.49049662783569059</v>
      </c>
      <c r="Q182" s="49">
        <v>0.35971223021582732</v>
      </c>
      <c r="R182" s="49">
        <v>0.35739814152966404</v>
      </c>
      <c r="S182" s="49">
        <v>0.35765379113018597</v>
      </c>
    </row>
    <row r="183" spans="1:19" x14ac:dyDescent="0.2">
      <c r="A183" s="31">
        <v>2014.9166666666531</v>
      </c>
    </row>
    <row r="184" spans="1:19" x14ac:dyDescent="0.2">
      <c r="A184" s="31">
        <v>2014.9999999999864</v>
      </c>
    </row>
    <row r="185" spans="1:19" x14ac:dyDescent="0.2">
      <c r="A185" s="33" t="s">
        <v>26</v>
      </c>
      <c r="N185" s="33" t="s">
        <v>27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5"/>
  <sheetViews>
    <sheetView zoomScaleNormal="100" workbookViewId="0">
      <selection activeCell="A3" sqref="A3:A184"/>
    </sheetView>
  </sheetViews>
  <sheetFormatPr baseColWidth="10" defaultColWidth="9" defaultRowHeight="14.25" x14ac:dyDescent="0.2"/>
  <cols>
    <col min="1" max="16384" width="9" style="26"/>
  </cols>
  <sheetData>
    <row r="1" spans="1:19" x14ac:dyDescent="0.2">
      <c r="A1" s="33" t="s">
        <v>22</v>
      </c>
    </row>
    <row r="3" spans="1:19" x14ac:dyDescent="0.2">
      <c r="A3" s="27" t="s">
        <v>1</v>
      </c>
      <c r="B3" s="35" t="s">
        <v>2</v>
      </c>
      <c r="C3" s="35" t="s">
        <v>3</v>
      </c>
      <c r="D3" s="35" t="s">
        <v>4</v>
      </c>
      <c r="E3" s="35" t="s">
        <v>5</v>
      </c>
      <c r="F3" s="35" t="s">
        <v>6</v>
      </c>
      <c r="G3" s="35" t="s">
        <v>7</v>
      </c>
      <c r="H3" s="35" t="s">
        <v>8</v>
      </c>
      <c r="I3" s="35" t="s">
        <v>9</v>
      </c>
      <c r="J3" s="35" t="s">
        <v>10</v>
      </c>
      <c r="K3" s="35" t="s">
        <v>11</v>
      </c>
      <c r="L3" s="35" t="s">
        <v>12</v>
      </c>
      <c r="M3" s="35" t="s">
        <v>13</v>
      </c>
      <c r="N3" s="34" t="s">
        <v>23</v>
      </c>
      <c r="O3" s="34" t="s">
        <v>24</v>
      </c>
      <c r="P3" s="34" t="s">
        <v>14</v>
      </c>
      <c r="Q3" s="34" t="s">
        <v>16</v>
      </c>
      <c r="R3" s="34" t="s">
        <v>17</v>
      </c>
      <c r="S3" s="34" t="s">
        <v>18</v>
      </c>
    </row>
    <row r="4" spans="1:19" x14ac:dyDescent="0.2">
      <c r="A4" s="47">
        <v>2000</v>
      </c>
      <c r="B4" s="36">
        <v>0</v>
      </c>
      <c r="C4" s="36">
        <v>0.33038380915279209</v>
      </c>
      <c r="D4" s="36">
        <v>2.5546540455262452</v>
      </c>
      <c r="E4" s="36">
        <v>0.73271413828689091</v>
      </c>
      <c r="F4" s="36">
        <v>0.94680869671686929</v>
      </c>
      <c r="G4" s="36">
        <v>1.4052287581699205</v>
      </c>
      <c r="H4" s="36">
        <v>0</v>
      </c>
      <c r="I4" s="36">
        <v>0.67823223039214575</v>
      </c>
      <c r="J4" s="36">
        <v>0.54868056732779036</v>
      </c>
      <c r="K4" s="36">
        <v>0.96891439502630328</v>
      </c>
      <c r="L4" s="36">
        <v>0.2908560684547763</v>
      </c>
      <c r="M4" s="36">
        <v>0.86916638000229907</v>
      </c>
      <c r="N4" s="36">
        <v>0.27155156066293318</v>
      </c>
      <c r="O4" s="36">
        <v>2.0605495719414524</v>
      </c>
      <c r="P4" s="36">
        <v>2.0605495719414524</v>
      </c>
      <c r="Q4" s="36">
        <v>0.37672211741838768</v>
      </c>
      <c r="R4" s="36">
        <v>0.4685362517099726</v>
      </c>
      <c r="S4" s="36">
        <v>0.37163702690377642</v>
      </c>
    </row>
    <row r="5" spans="1:19" x14ac:dyDescent="0.2">
      <c r="A5" s="47">
        <v>2000.0833333333333</v>
      </c>
      <c r="B5" s="36">
        <v>0</v>
      </c>
      <c r="C5" s="36">
        <v>0.23103297555375873</v>
      </c>
      <c r="D5" s="36">
        <v>2.7718521830396412</v>
      </c>
      <c r="E5" s="36">
        <v>0.53055051535174302</v>
      </c>
      <c r="F5" s="36">
        <v>0.68251148610400725</v>
      </c>
      <c r="G5" s="36">
        <v>1.1970272557791755</v>
      </c>
      <c r="H5" s="36">
        <v>4.926089341888637E-3</v>
      </c>
      <c r="I5" s="36">
        <v>-1.3764734633404909</v>
      </c>
      <c r="J5" s="36">
        <v>-3.5257108219511474E-2</v>
      </c>
      <c r="K5" s="36">
        <v>1.8039199651074151</v>
      </c>
      <c r="L5" s="36">
        <v>-0.29709755584153996</v>
      </c>
      <c r="M5" s="36">
        <v>0.6754477428851845</v>
      </c>
      <c r="N5" s="36">
        <v>-2.1015435409378266E-2</v>
      </c>
      <c r="O5" s="36">
        <v>1.8528245034485733</v>
      </c>
      <c r="P5" s="36">
        <v>1.8528245034485733</v>
      </c>
      <c r="Q5" s="36">
        <v>0.17994677012255245</v>
      </c>
      <c r="R5" s="36">
        <v>0.27156195239052761</v>
      </c>
      <c r="S5" s="36">
        <v>0.27156195239052761</v>
      </c>
    </row>
    <row r="6" spans="1:19" x14ac:dyDescent="0.2">
      <c r="A6" s="47">
        <v>2000.1666666666665</v>
      </c>
      <c r="B6" s="36">
        <v>0</v>
      </c>
      <c r="C6" s="36">
        <v>-5.0599332349250681E-2</v>
      </c>
      <c r="D6" s="36">
        <v>2.93707501997834</v>
      </c>
      <c r="E6" s="36">
        <v>0.72046190308857239</v>
      </c>
      <c r="F6" s="36">
        <v>0.97613147580232484</v>
      </c>
      <c r="G6" s="36">
        <v>1.292980987058046</v>
      </c>
      <c r="H6" s="36">
        <v>-0.19444604482341704</v>
      </c>
      <c r="I6" s="36">
        <v>0.47088804997955541</v>
      </c>
      <c r="J6" s="36">
        <v>-0.13831672286561819</v>
      </c>
      <c r="K6" s="36">
        <v>0.96398227294965388</v>
      </c>
      <c r="L6" s="36">
        <v>0.28999993298119453</v>
      </c>
      <c r="M6" s="36">
        <v>1.0587011284427739</v>
      </c>
      <c r="N6" s="36">
        <v>0.17248989783216692</v>
      </c>
      <c r="O6" s="36">
        <v>1.931456947952636</v>
      </c>
      <c r="P6" s="36">
        <v>1.931456947952636</v>
      </c>
      <c r="Q6" s="36">
        <v>0.2748299293878001</v>
      </c>
      <c r="R6" s="36">
        <v>0.36787956305769154</v>
      </c>
      <c r="S6" s="36">
        <v>0.36787956305769154</v>
      </c>
    </row>
    <row r="7" spans="1:19" x14ac:dyDescent="0.2">
      <c r="A7" s="48">
        <v>2000.2499999999998</v>
      </c>
      <c r="B7" s="36">
        <v>0</v>
      </c>
      <c r="C7" s="36">
        <v>-4.7164969190177652E-2</v>
      </c>
      <c r="D7" s="36">
        <v>3.5050436518394359</v>
      </c>
      <c r="E7" s="36">
        <v>1.1051529116045271</v>
      </c>
      <c r="F7" s="36">
        <v>1.2892798957315033</v>
      </c>
      <c r="G7" s="36">
        <v>1.57554943523299</v>
      </c>
      <c r="H7" s="36">
        <v>0.19550342130987552</v>
      </c>
      <c r="I7" s="36">
        <v>1.0555478125328963</v>
      </c>
      <c r="J7" s="36">
        <v>0.13901234773023852</v>
      </c>
      <c r="K7" s="36">
        <v>1.5492885425105918</v>
      </c>
      <c r="L7" s="36">
        <v>0.48684934017595299</v>
      </c>
      <c r="M7" s="36">
        <v>1.7376078353215814</v>
      </c>
      <c r="N7" s="36">
        <v>0.36416750009888726</v>
      </c>
      <c r="O7" s="36">
        <v>2.0241257363365115</v>
      </c>
      <c r="P7" s="36">
        <v>2.0241257363365115</v>
      </c>
      <c r="Q7" s="36">
        <v>0.46796031696512108</v>
      </c>
      <c r="R7" s="36">
        <v>0.55879666418751917</v>
      </c>
      <c r="S7" s="36">
        <v>0.65727646372807924</v>
      </c>
    </row>
    <row r="8" spans="1:19" x14ac:dyDescent="0.2">
      <c r="A8" s="31">
        <v>2000.333333333333</v>
      </c>
      <c r="B8" s="36">
        <v>0</v>
      </c>
      <c r="C8" s="36">
        <v>0.90598941365097263</v>
      </c>
      <c r="D8" s="36">
        <v>4.0643129792188821</v>
      </c>
      <c r="E8" s="36">
        <v>1.4027160210439797</v>
      </c>
      <c r="F8" s="36">
        <v>1.133401666847609</v>
      </c>
      <c r="G8" s="36">
        <v>2.0565931958337051</v>
      </c>
      <c r="H8" s="36">
        <v>0.39081258268467373</v>
      </c>
      <c r="I8" s="36">
        <v>1.3451307452408225</v>
      </c>
      <c r="J8" s="36">
        <v>0.72120541976795727</v>
      </c>
      <c r="K8" s="36">
        <v>2.2208690619488687</v>
      </c>
      <c r="L8" s="36">
        <v>0.78410266553066921</v>
      </c>
      <c r="M8" s="36">
        <v>1.5286963252996748</v>
      </c>
      <c r="N8" s="36">
        <v>0.56179880276675098</v>
      </c>
      <c r="O8" s="36">
        <v>2.2380957210862298</v>
      </c>
      <c r="P8" s="36">
        <v>2.2380957210862298</v>
      </c>
      <c r="Q8" s="36">
        <v>0.7620664432548736</v>
      </c>
      <c r="R8" s="36">
        <v>0.85321324245375418</v>
      </c>
      <c r="S8" s="36">
        <v>0.85321324245375418</v>
      </c>
    </row>
    <row r="9" spans="1:19" x14ac:dyDescent="0.2">
      <c r="A9" s="31">
        <v>2000.4166666666663</v>
      </c>
      <c r="B9" s="36">
        <v>0</v>
      </c>
      <c r="C9" s="36">
        <v>1.5649757029682181</v>
      </c>
      <c r="D9" s="36">
        <v>4.2228112906206636</v>
      </c>
      <c r="E9" s="36">
        <v>1.5881161252809251</v>
      </c>
      <c r="F9" s="36">
        <v>1.7645062194001484</v>
      </c>
      <c r="G9" s="36">
        <v>2.3433581186745882</v>
      </c>
      <c r="H9" s="36">
        <v>0.6831153400107598</v>
      </c>
      <c r="I9" s="36">
        <v>1.5344615347056747</v>
      </c>
      <c r="J9" s="36">
        <v>1.1010622789211104</v>
      </c>
      <c r="K9" s="36">
        <v>2.0194140447305089</v>
      </c>
      <c r="L9" s="36">
        <v>0.684636758733705</v>
      </c>
      <c r="M9" s="36">
        <v>1.810801264140758</v>
      </c>
      <c r="N9" s="36">
        <v>0.75357485942823887</v>
      </c>
      <c r="O9" s="36">
        <v>2.2405442658607249</v>
      </c>
      <c r="P9" s="36">
        <v>2.2405442658607249</v>
      </c>
      <c r="Q9" s="36">
        <v>0.85776519522038486</v>
      </c>
      <c r="R9" s="36">
        <v>0.94882925656647532</v>
      </c>
      <c r="S9" s="36">
        <v>0.94882925656647532</v>
      </c>
    </row>
    <row r="10" spans="1:19" x14ac:dyDescent="0.2">
      <c r="A10" s="31">
        <v>2000.4999999999995</v>
      </c>
      <c r="B10" s="36">
        <v>0</v>
      </c>
      <c r="C10" s="36">
        <v>1.5470299286336859</v>
      </c>
      <c r="D10" s="36">
        <v>4.1026401987293681</v>
      </c>
      <c r="E10" s="36">
        <v>1.4842237261880695</v>
      </c>
      <c r="F10" s="36">
        <v>0.93999409823015789</v>
      </c>
      <c r="G10" s="36">
        <v>2.2391964390991688</v>
      </c>
      <c r="H10" s="36">
        <v>0.5872604121631444</v>
      </c>
      <c r="I10" s="36">
        <v>1.7305776424368851</v>
      </c>
      <c r="J10" s="36">
        <v>1.1952004240766552</v>
      </c>
      <c r="K10" s="36">
        <v>3.1798530047557256</v>
      </c>
      <c r="L10" s="36">
        <v>1.0860451910654552</v>
      </c>
      <c r="M10" s="36">
        <v>1.8064258347834583</v>
      </c>
      <c r="N10" s="36">
        <v>0.65295410201790249</v>
      </c>
      <c r="O10" s="36">
        <v>2.1061950771652116</v>
      </c>
      <c r="P10" s="36">
        <v>2.1061950771652116</v>
      </c>
      <c r="Q10" s="36">
        <v>0.85486906127468054</v>
      </c>
      <c r="R10" s="36">
        <v>0.94482258528728258</v>
      </c>
      <c r="S10" s="36">
        <v>0.94482258528728258</v>
      </c>
    </row>
    <row r="11" spans="1:19" x14ac:dyDescent="0.2">
      <c r="A11" s="31">
        <v>2000.5833333333328</v>
      </c>
      <c r="B11" s="36">
        <v>0</v>
      </c>
      <c r="C11" s="36">
        <v>2.0217544553629052</v>
      </c>
      <c r="D11" s="36">
        <v>4.6071870469401022</v>
      </c>
      <c r="E11" s="36">
        <v>1.3880323611921892</v>
      </c>
      <c r="F11" s="36">
        <v>1.3541421382660572</v>
      </c>
      <c r="G11" s="36">
        <v>2.4173070939852073</v>
      </c>
      <c r="H11" s="36">
        <v>0.69656373875216848</v>
      </c>
      <c r="I11" s="36">
        <v>0.47730580337764089</v>
      </c>
      <c r="J11" s="36">
        <v>1.5008064048161469</v>
      </c>
      <c r="K11" s="36">
        <v>3.4382027154773107</v>
      </c>
      <c r="L11" s="36">
        <v>0.6984766880800537</v>
      </c>
      <c r="M11" s="36">
        <v>1.6289212484638338</v>
      </c>
      <c r="N11" s="36">
        <v>0.56319779027472971</v>
      </c>
      <c r="O11" s="36">
        <v>2.109405173321838</v>
      </c>
      <c r="P11" s="36">
        <v>2.109405173321838</v>
      </c>
      <c r="Q11" s="36">
        <v>0.76076029488420305</v>
      </c>
      <c r="R11" s="36">
        <v>0.94882319168030782</v>
      </c>
      <c r="S11" s="36">
        <v>0.94882319168030782</v>
      </c>
    </row>
    <row r="12" spans="1:19" x14ac:dyDescent="0.2">
      <c r="A12" s="31">
        <v>2000.6666666666661</v>
      </c>
      <c r="B12" s="36">
        <v>0</v>
      </c>
      <c r="C12" s="36">
        <v>2.6000209063350708</v>
      </c>
      <c r="D12" s="36">
        <v>4.7650284957310935</v>
      </c>
      <c r="E12" s="36">
        <v>1.6784486245029318</v>
      </c>
      <c r="F12" s="36">
        <v>1.9174282055556955</v>
      </c>
      <c r="G12" s="36">
        <v>2.5966737439360501</v>
      </c>
      <c r="H12" s="36">
        <v>0.98316530115930401</v>
      </c>
      <c r="I12" s="36">
        <v>2.5102066585293938</v>
      </c>
      <c r="J12" s="36">
        <v>1.489412707678746</v>
      </c>
      <c r="K12" s="36">
        <v>2.6893086378573452</v>
      </c>
      <c r="L12" s="36">
        <v>0.88741453896417377</v>
      </c>
      <c r="M12" s="36">
        <v>1.9165611735795667</v>
      </c>
      <c r="N12" s="36">
        <v>0.85186916061168338</v>
      </c>
      <c r="O12" s="36">
        <v>2.3940147544814279</v>
      </c>
      <c r="P12" s="36">
        <v>2.3940147544814279</v>
      </c>
      <c r="Q12" s="36">
        <v>1.0492368552466111</v>
      </c>
      <c r="R12" s="36">
        <v>1.1392254824507611</v>
      </c>
      <c r="S12" s="36">
        <v>1.1392254824507611</v>
      </c>
    </row>
    <row r="13" spans="1:19" x14ac:dyDescent="0.2">
      <c r="A13" s="31">
        <v>2000.7499999999993</v>
      </c>
      <c r="B13" s="36">
        <v>0</v>
      </c>
      <c r="C13" s="36">
        <v>2.0180305131761465</v>
      </c>
      <c r="D13" s="36">
        <v>3.9657787424959325</v>
      </c>
      <c r="E13" s="36">
        <v>1.0856217343960339</v>
      </c>
      <c r="F13" s="36">
        <v>1.4527911548333483</v>
      </c>
      <c r="G13" s="36">
        <v>2.1919202938075033</v>
      </c>
      <c r="H13" s="36">
        <v>0.78350554447395737</v>
      </c>
      <c r="I13" s="36">
        <v>2.3965056026339062</v>
      </c>
      <c r="J13" s="36">
        <v>1.3628766360091105</v>
      </c>
      <c r="K13" s="36">
        <v>2.6733070330059894</v>
      </c>
      <c r="L13" s="36">
        <v>0.79264299746605893</v>
      </c>
      <c r="M13" s="36">
        <v>1.8915780183025963</v>
      </c>
      <c r="N13" s="36">
        <v>0.64545471421412848</v>
      </c>
      <c r="O13" s="36">
        <v>2.2299209443271186</v>
      </c>
      <c r="P13" s="36">
        <v>2.2299209443271186</v>
      </c>
      <c r="Q13" s="36">
        <v>0.94420040476391687</v>
      </c>
      <c r="R13" s="36">
        <v>0.93464021925953444</v>
      </c>
      <c r="S13" s="36">
        <v>0.93464021925953444</v>
      </c>
    </row>
    <row r="14" spans="1:19" x14ac:dyDescent="0.2">
      <c r="A14" s="31">
        <v>2000.8333333333326</v>
      </c>
      <c r="B14" s="36">
        <v>0</v>
      </c>
      <c r="C14" s="36">
        <v>2.2008106378439933</v>
      </c>
      <c r="D14" s="36">
        <v>4.5235824636930921</v>
      </c>
      <c r="E14" s="36">
        <v>1.2704019922711782</v>
      </c>
      <c r="F14" s="36">
        <v>2.33082030798474</v>
      </c>
      <c r="G14" s="36">
        <v>2.5722646804069034</v>
      </c>
      <c r="H14" s="36">
        <v>0.68235187348981019</v>
      </c>
      <c r="I14" s="36">
        <v>2.1996369013712975</v>
      </c>
      <c r="J14" s="36">
        <v>1.7377627742826369</v>
      </c>
      <c r="K14" s="36">
        <v>2.8526188800643406</v>
      </c>
      <c r="L14" s="36">
        <v>0.78180667175758622</v>
      </c>
      <c r="M14" s="36">
        <v>1.9839566528605517</v>
      </c>
      <c r="N14" s="36">
        <v>0.7411268249446844</v>
      </c>
      <c r="O14" s="36">
        <v>2.1443323715175877</v>
      </c>
      <c r="P14" s="36">
        <v>2.1443323715175877</v>
      </c>
      <c r="Q14" s="36">
        <v>0.94150629815951614</v>
      </c>
      <c r="R14" s="36">
        <v>1.0303123299900903</v>
      </c>
      <c r="S14" s="36">
        <v>1.0303123299900903</v>
      </c>
    </row>
    <row r="15" spans="1:19" x14ac:dyDescent="0.2">
      <c r="A15" s="31">
        <v>2000.9166666666658</v>
      </c>
      <c r="B15" s="36">
        <v>0</v>
      </c>
      <c r="C15" s="36">
        <v>2.1783584722988856</v>
      </c>
      <c r="D15" s="36">
        <v>4.513838574119684</v>
      </c>
      <c r="E15" s="36">
        <v>1.4544874424540717</v>
      </c>
      <c r="F15" s="36">
        <v>2.5894237091306485</v>
      </c>
      <c r="G15" s="36">
        <v>2.6596855785735611</v>
      </c>
      <c r="H15" s="36">
        <v>0.77886910658854092</v>
      </c>
      <c r="I15" s="36">
        <v>2.194025535566074</v>
      </c>
      <c r="J15" s="36">
        <v>1.4517568626022412</v>
      </c>
      <c r="K15" s="36">
        <v>3.0412969758907442</v>
      </c>
      <c r="L15" s="36">
        <v>0.8737864077669959</v>
      </c>
      <c r="M15" s="36">
        <v>1.8897696263156918</v>
      </c>
      <c r="N15" s="36">
        <v>0.7383458089379652</v>
      </c>
      <c r="O15" s="36">
        <v>2.2220468909614861</v>
      </c>
      <c r="P15" s="36">
        <v>2.2220468909614861</v>
      </c>
      <c r="Q15" s="36">
        <v>1.0364985246069578</v>
      </c>
      <c r="R15" s="36">
        <v>1.0269748982297957</v>
      </c>
      <c r="S15" s="36">
        <v>1.0269748982297957</v>
      </c>
    </row>
    <row r="16" spans="1:19" x14ac:dyDescent="0.2">
      <c r="A16" s="31">
        <v>2000.9999999999991</v>
      </c>
      <c r="B16" s="36">
        <v>0</v>
      </c>
      <c r="C16" s="36">
        <v>1.6862939139040138</v>
      </c>
      <c r="D16" s="36">
        <v>2.4806353564075021</v>
      </c>
      <c r="E16" s="36">
        <v>0.68396179385432532</v>
      </c>
      <c r="F16" s="36">
        <v>1.5340666679033321</v>
      </c>
      <c r="G16" s="36">
        <v>1.8797961571255861</v>
      </c>
      <c r="H16" s="36">
        <v>-0.3868471953578253</v>
      </c>
      <c r="I16" s="36">
        <v>0.83884760256541335</v>
      </c>
      <c r="J16" s="36">
        <v>0.79411233882128385</v>
      </c>
      <c r="K16" s="36">
        <v>2.1621402348741565</v>
      </c>
      <c r="L16" s="36">
        <v>-0.29897815002149913</v>
      </c>
      <c r="M16" s="36">
        <v>0.73220696509341299</v>
      </c>
      <c r="N16" s="36">
        <v>0.15587991173554722</v>
      </c>
      <c r="O16" s="36">
        <v>1.3617021276595804</v>
      </c>
      <c r="P16" s="36">
        <v>1.3617021276595804</v>
      </c>
      <c r="Q16" s="36">
        <v>0.35562600337337225</v>
      </c>
      <c r="R16" s="36">
        <v>0.34617486891918464</v>
      </c>
      <c r="S16" s="36">
        <v>0.44376899696050021</v>
      </c>
    </row>
    <row r="17" spans="1:19" x14ac:dyDescent="0.2">
      <c r="A17" s="31">
        <v>2001.0833333333323</v>
      </c>
      <c r="B17" s="36">
        <v>0</v>
      </c>
      <c r="C17" s="36">
        <v>3.1254160564505309</v>
      </c>
      <c r="D17" s="36">
        <v>2.6268742997023873</v>
      </c>
      <c r="E17" s="36">
        <v>1.1773533522831767</v>
      </c>
      <c r="F17" s="36">
        <v>1.9253857593080046</v>
      </c>
      <c r="G17" s="36">
        <v>1.6235395761857994</v>
      </c>
      <c r="H17" s="36">
        <v>0.10044964062388487</v>
      </c>
      <c r="I17" s="36">
        <v>1.4609836384812138</v>
      </c>
      <c r="J17" s="36">
        <v>3.3765537073665559</v>
      </c>
      <c r="K17" s="36">
        <v>1.6214920577336576</v>
      </c>
      <c r="L17" s="36">
        <v>0.96739596739595368</v>
      </c>
      <c r="M17" s="36">
        <v>1.6077691650210624</v>
      </c>
      <c r="N17" s="36">
        <v>0.65175143821472536</v>
      </c>
      <c r="O17" s="36">
        <v>1.8063982349696601</v>
      </c>
      <c r="P17" s="36">
        <v>1.8063982349696601</v>
      </c>
      <c r="Q17" s="36">
        <v>0.75090440419951676</v>
      </c>
      <c r="R17" s="36">
        <v>0.83841827419371784</v>
      </c>
      <c r="S17" s="36">
        <v>0.83841827419371784</v>
      </c>
    </row>
    <row r="18" spans="1:19" x14ac:dyDescent="0.2">
      <c r="A18" s="31">
        <v>2001.1666666666656</v>
      </c>
      <c r="B18" s="36">
        <v>0</v>
      </c>
      <c r="C18" s="36">
        <v>3.1257090378693801</v>
      </c>
      <c r="D18" s="36">
        <v>2.2072341755720872</v>
      </c>
      <c r="E18" s="36">
        <v>-0.24295772751023842</v>
      </c>
      <c r="F18" s="36">
        <v>1.7264105943960846</v>
      </c>
      <c r="G18" s="36">
        <v>0.95356972576834154</v>
      </c>
      <c r="H18" s="36">
        <v>-0.28482868392393135</v>
      </c>
      <c r="I18" s="36">
        <v>0.73737884349106275</v>
      </c>
      <c r="J18" s="36">
        <v>3.2470989612760222</v>
      </c>
      <c r="K18" s="36">
        <v>1.2070724243454578</v>
      </c>
      <c r="L18" s="36">
        <v>8.7564218378518438E-2</v>
      </c>
      <c r="M18" s="36">
        <v>1.0121080749693547</v>
      </c>
      <c r="N18" s="36">
        <v>7.0264424792371161E-2</v>
      </c>
      <c r="O18" s="36">
        <v>1.2294861315726391</v>
      </c>
      <c r="P18" s="36">
        <v>1.2294861315726391</v>
      </c>
      <c r="Q18" s="36">
        <v>0.16884552559357432</v>
      </c>
      <c r="R18" s="36">
        <v>0.35318248127144852</v>
      </c>
      <c r="S18" s="36">
        <v>0.35318248127144852</v>
      </c>
    </row>
    <row r="19" spans="1:19" x14ac:dyDescent="0.2">
      <c r="A19" s="31">
        <v>2001.2499999999989</v>
      </c>
      <c r="B19" s="36">
        <v>0</v>
      </c>
      <c r="C19" s="36">
        <v>3.3964929686826002</v>
      </c>
      <c r="D19" s="36">
        <v>2.3642566094949333</v>
      </c>
      <c r="E19" s="36">
        <v>0.40145769934682612</v>
      </c>
      <c r="F19" s="36">
        <v>1.4665879952797218</v>
      </c>
      <c r="G19" s="36">
        <v>1.3101763965616533</v>
      </c>
      <c r="H19" s="36">
        <v>-0.29179635393507958</v>
      </c>
      <c r="I19" s="36">
        <v>0.441865679395825</v>
      </c>
      <c r="J19" s="36">
        <v>3.2844833143520296</v>
      </c>
      <c r="K19" s="36">
        <v>1.2876145562123635</v>
      </c>
      <c r="L19" s="36">
        <v>0.18160476601776429</v>
      </c>
      <c r="M19" s="36">
        <v>0.80587713908178393</v>
      </c>
      <c r="N19" s="36">
        <v>0.25265092064463979</v>
      </c>
      <c r="O19" s="36">
        <v>1.3856261392547011</v>
      </c>
      <c r="P19" s="36">
        <v>1.3856261392547011</v>
      </c>
      <c r="Q19" s="36">
        <v>0.44805914161301258</v>
      </c>
      <c r="R19" s="36">
        <v>0.53432695564759258</v>
      </c>
      <c r="S19" s="36">
        <v>0.53432695564759258</v>
      </c>
    </row>
    <row r="20" spans="1:19" x14ac:dyDescent="0.2">
      <c r="A20" s="31">
        <v>2001.3333333333321</v>
      </c>
      <c r="B20" s="36">
        <v>0</v>
      </c>
      <c r="C20" s="36">
        <v>2.3946097705914404</v>
      </c>
      <c r="D20" s="36">
        <v>2.0354573102885594</v>
      </c>
      <c r="E20" s="36">
        <v>0.66042947614225123</v>
      </c>
      <c r="F20" s="36">
        <v>1.4793981249238208</v>
      </c>
      <c r="G20" s="36">
        <v>1.3666224686596031</v>
      </c>
      <c r="H20" s="36">
        <v>-0.19870558563905016</v>
      </c>
      <c r="I20" s="36">
        <v>0.70935354125860361</v>
      </c>
      <c r="J20" s="36">
        <v>3.2450266080931547</v>
      </c>
      <c r="K20" s="36">
        <v>0.50251392655608285</v>
      </c>
      <c r="L20" s="36">
        <v>0.3732344704660811</v>
      </c>
      <c r="M20" s="36">
        <v>0.59896505358089036</v>
      </c>
      <c r="N20" s="36">
        <v>0.33404852225684295</v>
      </c>
      <c r="O20" s="36">
        <v>1.3985480858366599</v>
      </c>
      <c r="P20" s="36">
        <v>1.3985480858366599</v>
      </c>
      <c r="Q20" s="36">
        <v>0.53087881100696876</v>
      </c>
      <c r="R20" s="36">
        <v>0.52049612860515415</v>
      </c>
      <c r="S20" s="36">
        <v>0.52049612860515415</v>
      </c>
    </row>
    <row r="21" spans="1:19" x14ac:dyDescent="0.2">
      <c r="A21" s="31">
        <v>2001.4166666666654</v>
      </c>
      <c r="B21" s="36">
        <v>0</v>
      </c>
      <c r="C21" s="36">
        <v>2.0587007067300425</v>
      </c>
      <c r="D21" s="36">
        <v>1.3337461450669017</v>
      </c>
      <c r="E21" s="36">
        <v>6.8487279403100718E-2</v>
      </c>
      <c r="F21" s="36">
        <v>1.1458836930535066</v>
      </c>
      <c r="G21" s="36">
        <v>0.9622400906804468</v>
      </c>
      <c r="H21" s="36">
        <v>-0.30402626371917318</v>
      </c>
      <c r="I21" s="36">
        <v>0.30811683354055425</v>
      </c>
      <c r="J21" s="36">
        <v>2.6486023023419145</v>
      </c>
      <c r="K21" s="36">
        <v>1.04692604692605</v>
      </c>
      <c r="L21" s="36">
        <v>8.2616581175653722E-2</v>
      </c>
      <c r="M21" s="36">
        <v>0.47180023815537253</v>
      </c>
      <c r="N21" s="36">
        <v>3.0960880017478348E-2</v>
      </c>
      <c r="O21" s="36">
        <v>1.230998901024094</v>
      </c>
      <c r="P21" s="36">
        <v>1.230998901024094</v>
      </c>
      <c r="Q21" s="36">
        <v>0.32577220077220637</v>
      </c>
      <c r="R21" s="36">
        <v>0.40831937058352152</v>
      </c>
      <c r="S21" s="36">
        <v>0.40831937058352152</v>
      </c>
    </row>
    <row r="22" spans="1:19" x14ac:dyDescent="0.2">
      <c r="A22" s="31">
        <v>2001.4999999999986</v>
      </c>
      <c r="B22" s="36">
        <v>0</v>
      </c>
      <c r="C22" s="36">
        <v>2.0602866782781004</v>
      </c>
      <c r="D22" s="36">
        <v>1.7919457729085917</v>
      </c>
      <c r="E22" s="36">
        <v>0.36218013476963379</v>
      </c>
      <c r="F22" s="36">
        <v>1.9890279390544017</v>
      </c>
      <c r="G22" s="36">
        <v>1.2535451783377407</v>
      </c>
      <c r="H22" s="36">
        <v>-0.29664152521729836</v>
      </c>
      <c r="I22" s="36">
        <v>0.50427770959154405</v>
      </c>
      <c r="J22" s="36">
        <v>2.5808872248876318</v>
      </c>
      <c r="K22" s="36">
        <v>0.18510273957386103</v>
      </c>
      <c r="L22" s="36">
        <v>8.6133594399932095E-2</v>
      </c>
      <c r="M22" s="36">
        <v>0.48191736566149046</v>
      </c>
      <c r="N22" s="36">
        <v>0.13645609954245458</v>
      </c>
      <c r="O22" s="36">
        <v>1.2649433430037285</v>
      </c>
      <c r="P22" s="36">
        <v>1.2649433430037285</v>
      </c>
      <c r="Q22" s="36">
        <v>0.33259021622894447</v>
      </c>
      <c r="R22" s="36">
        <v>0.41593537157012217</v>
      </c>
      <c r="S22" s="36">
        <v>0.41593537157012217</v>
      </c>
    </row>
    <row r="23" spans="1:19" x14ac:dyDescent="0.2">
      <c r="A23" s="31">
        <v>2001.5833333333319</v>
      </c>
      <c r="B23" s="36">
        <v>0</v>
      </c>
      <c r="C23" s="36">
        <v>2.0661200043029617</v>
      </c>
      <c r="D23" s="36">
        <v>1.8225949487130744</v>
      </c>
      <c r="E23" s="36">
        <v>0.19525404152977466</v>
      </c>
      <c r="F23" s="36">
        <v>2.0153702301673362</v>
      </c>
      <c r="G23" s="36">
        <v>0.16478359116980817</v>
      </c>
      <c r="H23" s="36">
        <v>6.3246004960548774E-3</v>
      </c>
      <c r="I23" s="36">
        <v>0.54996239341023256</v>
      </c>
      <c r="J23" s="36">
        <v>3.0789250053112305</v>
      </c>
      <c r="K23" s="36">
        <v>0.23105376958951934</v>
      </c>
      <c r="L23" s="36">
        <v>0.58425663252384474</v>
      </c>
      <c r="M23" s="36">
        <v>0.42041757365131432</v>
      </c>
      <c r="N23" s="36">
        <v>0.24935815032063846</v>
      </c>
      <c r="O23" s="36">
        <v>1.2263769685526595</v>
      </c>
      <c r="P23" s="36">
        <v>1.2263769685526595</v>
      </c>
      <c r="Q23" s="36">
        <v>0.34591631330159572</v>
      </c>
      <c r="R23" s="36">
        <v>0.4302552087541045</v>
      </c>
      <c r="S23" s="36">
        <v>0.4302552087541045</v>
      </c>
    </row>
    <row r="24" spans="1:19" x14ac:dyDescent="0.2">
      <c r="A24" s="31">
        <v>2001.6666666666652</v>
      </c>
      <c r="B24" s="36">
        <v>0</v>
      </c>
      <c r="C24" s="36">
        <v>1.7839432072731212</v>
      </c>
      <c r="D24" s="36">
        <v>1.5281559603707306</v>
      </c>
      <c r="E24" s="36">
        <v>-0.17939468419648807</v>
      </c>
      <c r="F24" s="36">
        <v>1.8263738978524771</v>
      </c>
      <c r="G24" s="36">
        <v>-0.12184403962927429</v>
      </c>
      <c r="H24" s="36">
        <v>-0.19560799497218007</v>
      </c>
      <c r="I24" s="36">
        <v>0.31583103039874227</v>
      </c>
      <c r="J24" s="36">
        <v>2.9608742875539948</v>
      </c>
      <c r="K24" s="36">
        <v>0.3017864153382333</v>
      </c>
      <c r="L24" s="36">
        <v>0.19175455417066445</v>
      </c>
      <c r="M24" s="36">
        <v>0.50510300086917603</v>
      </c>
      <c r="N24" s="36">
        <v>0.14665705789346262</v>
      </c>
      <c r="O24" s="36">
        <v>1.0475332191975211</v>
      </c>
      <c r="P24" s="36">
        <v>1.0475332191975211</v>
      </c>
      <c r="Q24" s="36">
        <v>0.14887159125585059</v>
      </c>
      <c r="R24" s="36">
        <v>0.23384701728130541</v>
      </c>
      <c r="S24" s="36">
        <v>0.23384701728130541</v>
      </c>
    </row>
    <row r="25" spans="1:19" x14ac:dyDescent="0.2">
      <c r="A25" s="31">
        <v>2001.7499999999984</v>
      </c>
      <c r="B25" s="36">
        <v>0</v>
      </c>
      <c r="C25" s="36">
        <v>2.2670409788564454</v>
      </c>
      <c r="D25" s="36">
        <v>1.9956131429423736</v>
      </c>
      <c r="E25" s="36">
        <v>0.29558579011037778</v>
      </c>
      <c r="F25" s="36">
        <v>2.2178911693022232</v>
      </c>
      <c r="G25" s="36">
        <v>0.43987409488440921</v>
      </c>
      <c r="H25" s="36">
        <v>-0.19893645858537964</v>
      </c>
      <c r="I25" s="36">
        <v>0.12980292991349521</v>
      </c>
      <c r="J25" s="36">
        <v>3.4852017435621296</v>
      </c>
      <c r="K25" s="36">
        <v>0.11904027632145993</v>
      </c>
      <c r="L25" s="36">
        <v>0.57133099943204213</v>
      </c>
      <c r="M25" s="36">
        <v>0.77375066992357644</v>
      </c>
      <c r="N25" s="36">
        <v>0.24155453444632236</v>
      </c>
      <c r="O25" s="36">
        <v>1.0833078552294479</v>
      </c>
      <c r="P25" s="36">
        <v>1.0833078552294479</v>
      </c>
      <c r="Q25" s="36">
        <v>0.33913278773422645</v>
      </c>
      <c r="R25" s="36">
        <v>0.42445276389714603</v>
      </c>
      <c r="S25" s="36">
        <v>0.42445276389714603</v>
      </c>
    </row>
    <row r="26" spans="1:19" x14ac:dyDescent="0.2">
      <c r="A26" s="31">
        <v>2001.8333333333317</v>
      </c>
      <c r="B26" s="36">
        <v>0</v>
      </c>
      <c r="C26" s="36">
        <v>2.5345434371803597</v>
      </c>
      <c r="D26" s="36">
        <v>2.1635346347990105</v>
      </c>
      <c r="E26" s="36">
        <v>0.75259989053093057</v>
      </c>
      <c r="F26" s="36">
        <v>1.597453961191456</v>
      </c>
      <c r="G26" s="36">
        <v>0.89417003210107493</v>
      </c>
      <c r="H26" s="36">
        <v>0.18117131910237</v>
      </c>
      <c r="I26" s="36">
        <v>0.32150823381253274</v>
      </c>
      <c r="J26" s="36">
        <v>3.3807549777024173</v>
      </c>
      <c r="K26" s="36">
        <v>2.45400715620233E-2</v>
      </c>
      <c r="L26" s="36">
        <v>0.65736179529284622</v>
      </c>
      <c r="M26" s="36">
        <v>0.77460499571533337</v>
      </c>
      <c r="N26" s="36">
        <v>0.52319100817537179</v>
      </c>
      <c r="O26" s="36">
        <v>1.351779959909688</v>
      </c>
      <c r="P26" s="36">
        <v>1.351779959909688</v>
      </c>
      <c r="Q26" s="36">
        <v>0.62094460423646647</v>
      </c>
      <c r="R26" s="36">
        <v>0.70591454972794809</v>
      </c>
      <c r="S26" s="36">
        <v>0.70591454972794809</v>
      </c>
    </row>
    <row r="27" spans="1:19" x14ac:dyDescent="0.2">
      <c r="A27" s="31">
        <v>2001.9166666666649</v>
      </c>
      <c r="B27" s="36">
        <v>0</v>
      </c>
      <c r="C27" s="36">
        <v>2.7969777288217168</v>
      </c>
      <c r="D27" s="36">
        <v>2.0933856728890086</v>
      </c>
      <c r="E27" s="36">
        <v>0.85006810323752302</v>
      </c>
      <c r="F27" s="36">
        <v>1.5343361092348942</v>
      </c>
      <c r="G27" s="36">
        <v>1.1760103517799565</v>
      </c>
      <c r="H27" s="36">
        <v>-8.9144395728482304E-3</v>
      </c>
      <c r="I27" s="36">
        <v>0.42117679403664116</v>
      </c>
      <c r="J27" s="36">
        <v>3.4916453311118105</v>
      </c>
      <c r="K27" s="36">
        <v>3.3913454966081127E-2</v>
      </c>
      <c r="L27" s="36">
        <v>0.55782028817082696</v>
      </c>
      <c r="M27" s="36">
        <v>0.78794665580780332</v>
      </c>
      <c r="N27" s="36">
        <v>0.43433003185325175</v>
      </c>
      <c r="O27" s="36">
        <v>1.2180428569172606</v>
      </c>
      <c r="P27" s="36">
        <v>1.2180428569172606</v>
      </c>
      <c r="Q27" s="36">
        <v>0.62473984092810231</v>
      </c>
      <c r="R27" s="36">
        <v>0.71061326959693283</v>
      </c>
      <c r="S27" s="36">
        <v>0.71061326959693283</v>
      </c>
    </row>
    <row r="28" spans="1:19" x14ac:dyDescent="0.2">
      <c r="A28" s="31">
        <v>2001.9999999999982</v>
      </c>
      <c r="B28" s="36">
        <v>0</v>
      </c>
      <c r="C28" s="36">
        <v>2.5221977842945638</v>
      </c>
      <c r="D28" s="36">
        <v>2.9848317981577894</v>
      </c>
      <c r="E28" s="36">
        <v>0.76733032236677745</v>
      </c>
      <c r="F28" s="36">
        <v>2.1119256059331653</v>
      </c>
      <c r="G28" s="36">
        <v>1.088506028022167</v>
      </c>
      <c r="H28" s="36">
        <v>5.4009678534392563E-3</v>
      </c>
      <c r="I28" s="36">
        <v>0.53121831699899402</v>
      </c>
      <c r="J28" s="36">
        <v>3.7077505827505775</v>
      </c>
      <c r="K28" s="36">
        <v>-0.50637776300481974</v>
      </c>
      <c r="L28" s="36">
        <v>0.37538666437532742</v>
      </c>
      <c r="M28" s="36">
        <v>0.89650560283090386</v>
      </c>
      <c r="N28" s="36">
        <v>0.44001057082452416</v>
      </c>
      <c r="O28" s="36">
        <v>1.2933612440191482</v>
      </c>
      <c r="P28" s="36">
        <v>1.2933612440191482</v>
      </c>
      <c r="Q28" s="36">
        <v>0.62987164280267971</v>
      </c>
      <c r="R28" s="36">
        <v>0.71510720013505247</v>
      </c>
      <c r="S28" s="36">
        <v>0.71510720013505247</v>
      </c>
    </row>
    <row r="29" spans="1:19" x14ac:dyDescent="0.2">
      <c r="A29" s="31">
        <v>2002.0833333333314</v>
      </c>
      <c r="B29" s="36">
        <v>0</v>
      </c>
      <c r="C29" s="36">
        <v>1.4681499387171431</v>
      </c>
      <c r="D29" s="36">
        <v>3.0565459732875522</v>
      </c>
      <c r="E29" s="36">
        <v>9.0540675833912856E-2</v>
      </c>
      <c r="F29" s="36">
        <v>2.6019562009480754</v>
      </c>
      <c r="G29" s="36">
        <v>0.87602771076460073</v>
      </c>
      <c r="H29" s="36">
        <v>0.29072123084430901</v>
      </c>
      <c r="I29" s="36">
        <v>0.45143943015111299</v>
      </c>
      <c r="J29" s="36">
        <v>2.6854844334906596</v>
      </c>
      <c r="K29" s="36">
        <v>-4.904151381913413E-2</v>
      </c>
      <c r="L29" s="36">
        <v>-0.20768722034306478</v>
      </c>
      <c r="M29" s="36">
        <v>0.68313138584146094</v>
      </c>
      <c r="N29" s="36">
        <v>0.23961526011230527</v>
      </c>
      <c r="O29" s="36">
        <v>1.0252574351810737</v>
      </c>
      <c r="P29" s="36">
        <v>1.0252574351810737</v>
      </c>
      <c r="Q29" s="36">
        <v>0.42915849944480772</v>
      </c>
      <c r="R29" s="36">
        <v>0.51013835570557076</v>
      </c>
      <c r="S29" s="36">
        <v>0.41694171078478015</v>
      </c>
    </row>
    <row r="30" spans="1:19" x14ac:dyDescent="0.2">
      <c r="A30" s="31">
        <v>2002.1666666666647</v>
      </c>
      <c r="B30" s="36">
        <v>0</v>
      </c>
      <c r="C30" s="36">
        <v>1.4984402852049883</v>
      </c>
      <c r="D30" s="36">
        <v>3.1390291806958368</v>
      </c>
      <c r="E30" s="36">
        <v>0.86375114784204354</v>
      </c>
      <c r="F30" s="36">
        <v>1.9743424814179524</v>
      </c>
      <c r="G30" s="36">
        <v>1.3596023411005305</v>
      </c>
      <c r="H30" s="36">
        <v>0.48647186147186167</v>
      </c>
      <c r="I30" s="36">
        <v>0.70539579468150637</v>
      </c>
      <c r="J30" s="36">
        <v>2.6770333143430669</v>
      </c>
      <c r="K30" s="36">
        <v>0.4127391425778521</v>
      </c>
      <c r="L30" s="36">
        <v>-0.10432717000514423</v>
      </c>
      <c r="M30" s="36">
        <v>0.68923683843038419</v>
      </c>
      <c r="N30" s="36">
        <v>0.53284712799637624</v>
      </c>
      <c r="O30" s="36">
        <v>1.2435207336523098</v>
      </c>
      <c r="P30" s="36">
        <v>1.2435207336523098</v>
      </c>
      <c r="Q30" s="36">
        <v>0.72176597911891782</v>
      </c>
      <c r="R30" s="36">
        <v>0.7100512560549711</v>
      </c>
      <c r="S30" s="36">
        <v>0.7100512560549711</v>
      </c>
    </row>
    <row r="31" spans="1:19" x14ac:dyDescent="0.2">
      <c r="A31" s="31">
        <v>2002.249999999998</v>
      </c>
      <c r="B31" s="36">
        <v>0</v>
      </c>
      <c r="C31" s="36">
        <v>1.2944159877389634</v>
      </c>
      <c r="D31" s="36">
        <v>3.0857293406505897</v>
      </c>
      <c r="E31" s="36">
        <v>0.55681818181817078</v>
      </c>
      <c r="F31" s="36">
        <v>2.3701230663720128</v>
      </c>
      <c r="G31" s="36">
        <v>1.2342821681451805</v>
      </c>
      <c r="H31" s="36">
        <v>0.19145842309348307</v>
      </c>
      <c r="I31" s="36">
        <v>0.51136363636363069</v>
      </c>
      <c r="J31" s="36">
        <v>2.3476468222043407</v>
      </c>
      <c r="K31" s="36">
        <v>-0.24711482376468913</v>
      </c>
      <c r="L31" s="36">
        <v>-0.29690704032810411</v>
      </c>
      <c r="M31" s="36">
        <v>0.58017097581316668</v>
      </c>
      <c r="N31" s="36">
        <v>0.33047309833023308</v>
      </c>
      <c r="O31" s="36">
        <v>1.0367111424960915</v>
      </c>
      <c r="P31" s="36">
        <v>1.0367111424960915</v>
      </c>
      <c r="Q31" s="36">
        <v>0.51832742466446646</v>
      </c>
      <c r="R31" s="36">
        <v>0.50674256427490594</v>
      </c>
      <c r="S31" s="36">
        <v>0.50674256427490594</v>
      </c>
    </row>
    <row r="32" spans="1:19" x14ac:dyDescent="0.2">
      <c r="A32" s="31">
        <v>2002.3333333333312</v>
      </c>
      <c r="B32" s="36">
        <v>0</v>
      </c>
      <c r="C32" s="36">
        <v>2.0179028984060481</v>
      </c>
      <c r="D32" s="36">
        <v>3.5252882599580739</v>
      </c>
      <c r="E32" s="36">
        <v>1.01764185001022</v>
      </c>
      <c r="F32" s="36">
        <v>2.5535842798585793</v>
      </c>
      <c r="G32" s="36">
        <v>2.2172741122700179</v>
      </c>
      <c r="H32" s="36">
        <v>0.56408158910249262</v>
      </c>
      <c r="I32" s="36">
        <v>0.14194218452484256</v>
      </c>
      <c r="J32" s="36">
        <v>2.7047890403697408</v>
      </c>
      <c r="K32" s="36">
        <v>0.40837425691393153</v>
      </c>
      <c r="L32" s="36">
        <v>0.17438268881162355</v>
      </c>
      <c r="M32" s="36">
        <v>1.0476436633066279</v>
      </c>
      <c r="N32" s="36">
        <v>0.61038170593861685</v>
      </c>
      <c r="O32" s="36">
        <v>1.1691374663072807</v>
      </c>
      <c r="P32" s="36">
        <v>1.1691374663072807</v>
      </c>
      <c r="Q32" s="36">
        <v>0.79683910046648176</v>
      </c>
      <c r="R32" s="36">
        <v>0.88027192008880339</v>
      </c>
      <c r="S32" s="36">
        <v>0.88027192008880339</v>
      </c>
    </row>
    <row r="33" spans="1:19" x14ac:dyDescent="0.2">
      <c r="A33" s="31">
        <v>2002.4166666666645</v>
      </c>
      <c r="B33" s="36">
        <v>0</v>
      </c>
      <c r="C33" s="36">
        <v>2.282330345710617</v>
      </c>
      <c r="D33" s="36">
        <v>3.8775535004678576</v>
      </c>
      <c r="E33" s="36">
        <v>1.3012969905765528</v>
      </c>
      <c r="F33" s="36">
        <v>2.6686189745735063</v>
      </c>
      <c r="G33" s="36">
        <v>2.5867672880786041</v>
      </c>
      <c r="H33" s="36">
        <v>0.37136677744369367</v>
      </c>
      <c r="I33" s="36">
        <v>0.24310245031834571</v>
      </c>
      <c r="J33" s="36">
        <v>2.6385634296144591</v>
      </c>
      <c r="K33" s="36">
        <v>0.13791875007950916</v>
      </c>
      <c r="L33" s="36">
        <v>0.5539117055272893</v>
      </c>
      <c r="M33" s="36">
        <v>0.68319418775093754</v>
      </c>
      <c r="N33" s="36">
        <v>0.70810182194081661</v>
      </c>
      <c r="O33" s="36">
        <v>1.2138366924712016</v>
      </c>
      <c r="P33" s="36">
        <v>1.2138366924712016</v>
      </c>
      <c r="Q33" s="36">
        <v>0.89344145682172527</v>
      </c>
      <c r="R33" s="36">
        <v>0.8842083580091018</v>
      </c>
      <c r="S33" s="36">
        <v>0.8842083580091018</v>
      </c>
    </row>
    <row r="34" spans="1:19" x14ac:dyDescent="0.2">
      <c r="A34" s="31">
        <v>2002.4999999999977</v>
      </c>
      <c r="B34" s="36">
        <v>0</v>
      </c>
      <c r="C34" s="36">
        <v>2.6438719155712915</v>
      </c>
      <c r="D34" s="36">
        <v>3.6123833410028623</v>
      </c>
      <c r="E34" s="36">
        <v>1.3986660558710011</v>
      </c>
      <c r="F34" s="36">
        <v>2.7898744482976778</v>
      </c>
      <c r="G34" s="36">
        <v>2.5956670286567194</v>
      </c>
      <c r="H34" s="36">
        <v>0.65464093032726633</v>
      </c>
      <c r="I34" s="36">
        <v>-2.3814279349165454E-2</v>
      </c>
      <c r="J34" s="36">
        <v>2.9350724647229693</v>
      </c>
      <c r="K34" s="36">
        <v>0.41777485076455473</v>
      </c>
      <c r="L34" s="36">
        <v>0.64905090293611878</v>
      </c>
      <c r="M34" s="36">
        <v>0.69358411391558761</v>
      </c>
      <c r="N34" s="36">
        <v>0.8980351293749711</v>
      </c>
      <c r="O34" s="36">
        <v>1.332178375965821</v>
      </c>
      <c r="P34" s="36">
        <v>1.332178375965821</v>
      </c>
      <c r="Q34" s="36">
        <v>1.0831190940904392</v>
      </c>
      <c r="R34" s="36">
        <v>1.0743218086813655</v>
      </c>
      <c r="S34" s="36">
        <v>1.0743218086813655</v>
      </c>
    </row>
    <row r="35" spans="1:19" x14ac:dyDescent="0.2">
      <c r="A35" s="31">
        <v>2002.583333333331</v>
      </c>
      <c r="B35" s="36">
        <v>0</v>
      </c>
      <c r="C35" s="36">
        <v>2.5393212139567418</v>
      </c>
      <c r="D35" s="36">
        <v>3.1806229285808412</v>
      </c>
      <c r="E35" s="36">
        <v>1.3990584894105376</v>
      </c>
      <c r="F35" s="36">
        <v>2.5935788630021399</v>
      </c>
      <c r="G35" s="36">
        <v>2.4345888573009526</v>
      </c>
      <c r="H35" s="36">
        <v>0.56574765215163925</v>
      </c>
      <c r="I35" s="36">
        <v>7.8012005564391002E-2</v>
      </c>
      <c r="J35" s="36">
        <v>2.7528830814519387</v>
      </c>
      <c r="K35" s="36">
        <v>0.88705932961429201</v>
      </c>
      <c r="L35" s="36">
        <v>0.46493184114932001</v>
      </c>
      <c r="M35" s="36">
        <v>0.97647039762325616</v>
      </c>
      <c r="N35" s="36">
        <v>0.80923622957134755</v>
      </c>
      <c r="O35" s="36">
        <v>1.2327133748721151</v>
      </c>
      <c r="P35" s="36">
        <v>1.2327133748721151</v>
      </c>
      <c r="Q35" s="36">
        <v>0.99305975898311472</v>
      </c>
      <c r="R35" s="36">
        <v>0.98380971861930211</v>
      </c>
      <c r="S35" s="36">
        <v>0.98380971861930211</v>
      </c>
    </row>
    <row r="36" spans="1:19" x14ac:dyDescent="0.2">
      <c r="A36" s="31">
        <v>2002.6666666666642</v>
      </c>
      <c r="B36" s="36">
        <v>0</v>
      </c>
      <c r="C36" s="36">
        <v>2.797574552098546</v>
      </c>
      <c r="D36" s="36">
        <v>3.4158559896850647</v>
      </c>
      <c r="E36" s="36">
        <v>1.4916249551276433</v>
      </c>
      <c r="F36" s="36">
        <v>2.665366359450644</v>
      </c>
      <c r="G36" s="36">
        <v>2.6010045098062062</v>
      </c>
      <c r="H36" s="36">
        <v>0.65666041275797649</v>
      </c>
      <c r="I36" s="36">
        <v>0.14934197261266685</v>
      </c>
      <c r="J36" s="36">
        <v>2.5585069615878342</v>
      </c>
      <c r="K36" s="36">
        <v>0.86705005846043781</v>
      </c>
      <c r="L36" s="36">
        <v>0.93422152890500365</v>
      </c>
      <c r="M36" s="36">
        <v>0.6941326500127154</v>
      </c>
      <c r="N36" s="36">
        <v>0.80444349409557936</v>
      </c>
      <c r="O36" s="36">
        <v>1.1360088746904569</v>
      </c>
      <c r="P36" s="36">
        <v>1.1360088746904569</v>
      </c>
      <c r="Q36" s="36">
        <v>0.99021179865750408</v>
      </c>
      <c r="R36" s="36">
        <v>1.0720986330742321</v>
      </c>
      <c r="S36" s="36">
        <v>1.0720986330742321</v>
      </c>
    </row>
    <row r="37" spans="1:19" x14ac:dyDescent="0.2">
      <c r="A37" s="31">
        <v>2002.7499999999975</v>
      </c>
      <c r="B37" s="36">
        <v>0</v>
      </c>
      <c r="C37" s="36">
        <v>2.8032303089095438</v>
      </c>
      <c r="D37" s="36">
        <v>3.4931822646668662</v>
      </c>
      <c r="E37" s="36">
        <v>1.7549059344074038</v>
      </c>
      <c r="F37" s="36">
        <v>2.7625156881885378</v>
      </c>
      <c r="G37" s="36">
        <v>2.4975862826266275</v>
      </c>
      <c r="H37" s="36">
        <v>0.74616236746321696</v>
      </c>
      <c r="I37" s="36">
        <v>0.14895433205292641</v>
      </c>
      <c r="J37" s="36">
        <v>2.612969483568083</v>
      </c>
      <c r="K37" s="36">
        <v>1.1371180670521124</v>
      </c>
      <c r="L37" s="36">
        <v>0.55295704575713778</v>
      </c>
      <c r="M37" s="36">
        <v>0.31970603301202399</v>
      </c>
      <c r="N37" s="36">
        <v>0.89197574693503023</v>
      </c>
      <c r="O37" s="36">
        <v>1.2215644916196078</v>
      </c>
      <c r="P37" s="36">
        <v>1.2215644916196078</v>
      </c>
      <c r="Q37" s="36">
        <v>1.0772278933540107</v>
      </c>
      <c r="R37" s="36">
        <v>1.0675927712393107</v>
      </c>
      <c r="S37" s="36">
        <v>1.0675927712393107</v>
      </c>
    </row>
    <row r="38" spans="1:19" x14ac:dyDescent="0.2">
      <c r="A38" s="31">
        <v>2002.8333333333308</v>
      </c>
      <c r="B38" s="36">
        <v>0</v>
      </c>
      <c r="C38" s="36">
        <v>2.7638958378199971</v>
      </c>
      <c r="D38" s="36">
        <v>3.098501998323183</v>
      </c>
      <c r="E38" s="36">
        <v>1.4532986904378551</v>
      </c>
      <c r="F38" s="36">
        <v>2.627858524728413</v>
      </c>
      <c r="G38" s="36">
        <v>2.7226693655386969</v>
      </c>
      <c r="H38" s="36">
        <v>0.55139749375996294</v>
      </c>
      <c r="I38" s="36">
        <v>-4.4464358983603222E-2</v>
      </c>
      <c r="J38" s="36">
        <v>2.1497008582291111</v>
      </c>
      <c r="K38" s="36">
        <v>1.209848730595372</v>
      </c>
      <c r="L38" s="36">
        <v>0.35646775730705427</v>
      </c>
      <c r="M38" s="36">
        <v>0.39529154771909875</v>
      </c>
      <c r="N38" s="36">
        <v>0.78671720990287575</v>
      </c>
      <c r="O38" s="36">
        <v>1.0920656663767367</v>
      </c>
      <c r="P38" s="36">
        <v>1.0920656663767367</v>
      </c>
      <c r="Q38" s="36">
        <v>0.97196581403324234</v>
      </c>
      <c r="R38" s="36">
        <v>0.96151200148599114</v>
      </c>
      <c r="S38" s="36">
        <v>0.96151200148599114</v>
      </c>
    </row>
    <row r="39" spans="1:19" x14ac:dyDescent="0.2">
      <c r="A39" s="31">
        <v>2002.916666666664</v>
      </c>
      <c r="B39" s="36">
        <v>0</v>
      </c>
      <c r="C39" s="36">
        <v>2.9255774584489362</v>
      </c>
      <c r="D39" s="36">
        <v>3.5477065879091176</v>
      </c>
      <c r="E39" s="36">
        <v>1.7239983812221908</v>
      </c>
      <c r="F39" s="36">
        <v>2.8109804213677427</v>
      </c>
      <c r="G39" s="36">
        <v>2.8107643759636436</v>
      </c>
      <c r="H39" s="36">
        <v>0.93064539274725111</v>
      </c>
      <c r="I39" s="36">
        <v>-4.0248301057278432E-2</v>
      </c>
      <c r="J39" s="36">
        <v>2.08424682842716</v>
      </c>
      <c r="K39" s="36">
        <v>1.5768826243503336</v>
      </c>
      <c r="L39" s="36">
        <v>0.54283317771061312</v>
      </c>
      <c r="M39" s="36">
        <v>0.58787001683294626</v>
      </c>
      <c r="N39" s="36">
        <v>1.0686903864646573</v>
      </c>
      <c r="O39" s="36">
        <v>1.280371211931302</v>
      </c>
      <c r="P39" s="36">
        <v>1.280371211931302</v>
      </c>
      <c r="Q39" s="36">
        <v>1.1604335057307074</v>
      </c>
      <c r="R39" s="36">
        <v>1.1499605469103811</v>
      </c>
      <c r="S39" s="36">
        <v>1.1499605469103811</v>
      </c>
    </row>
    <row r="40" spans="1:19" x14ac:dyDescent="0.2">
      <c r="A40" s="31">
        <v>2002.9999999999973</v>
      </c>
      <c r="B40" s="36">
        <v>0</v>
      </c>
      <c r="C40" s="36">
        <v>2.8450690621075942</v>
      </c>
      <c r="D40" s="36">
        <v>3.4365138460447491</v>
      </c>
      <c r="E40" s="36">
        <v>1.9125580651529146</v>
      </c>
      <c r="F40" s="36">
        <v>2.3726468654074204</v>
      </c>
      <c r="G40" s="36">
        <v>2.9005308417073041</v>
      </c>
      <c r="H40" s="36">
        <v>1.0351282031087918</v>
      </c>
      <c r="I40" s="36">
        <v>0.15575966029072377</v>
      </c>
      <c r="J40" s="36">
        <v>2.1025483364077333</v>
      </c>
      <c r="K40" s="36">
        <v>1.6875228352210372</v>
      </c>
      <c r="L40" s="36">
        <v>0.55086101292884293</v>
      </c>
      <c r="M40" s="36">
        <v>0.6005663134819037</v>
      </c>
      <c r="N40" s="36">
        <v>1.0713326426461021</v>
      </c>
      <c r="O40" s="36">
        <v>1.2014093067170726</v>
      </c>
      <c r="P40" s="36">
        <v>1.2014093067170726</v>
      </c>
      <c r="Q40" s="36">
        <v>1.1626568435593387</v>
      </c>
      <c r="R40" s="36">
        <v>1.2431881843646468</v>
      </c>
      <c r="S40" s="36">
        <v>1.1522790934555613</v>
      </c>
    </row>
    <row r="41" spans="1:19" x14ac:dyDescent="0.2">
      <c r="A41" s="31">
        <v>2003.0833333333305</v>
      </c>
      <c r="B41" s="36">
        <v>0</v>
      </c>
      <c r="C41" s="36">
        <v>3.0292658156247265</v>
      </c>
      <c r="D41" s="36">
        <v>3.8008919897553728</v>
      </c>
      <c r="E41" s="36">
        <v>1.9243070362473376</v>
      </c>
      <c r="F41" s="36">
        <v>2.3351380353136282</v>
      </c>
      <c r="G41" s="36">
        <v>2.8324881720992212</v>
      </c>
      <c r="H41" s="36">
        <v>0.93109707752013493</v>
      </c>
      <c r="I41" s="36">
        <v>0.26311634101799841</v>
      </c>
      <c r="J41" s="36">
        <v>1.7372761515420392</v>
      </c>
      <c r="K41" s="36">
        <v>2.351835711951201</v>
      </c>
      <c r="L41" s="36">
        <v>0.73537548586999868</v>
      </c>
      <c r="M41" s="36">
        <v>0.50990538740023439</v>
      </c>
      <c r="N41" s="36">
        <v>1.0762965991958047</v>
      </c>
      <c r="O41" s="36">
        <v>1.2254375603994443</v>
      </c>
      <c r="P41" s="36">
        <v>1.2254375603994443</v>
      </c>
      <c r="Q41" s="36">
        <v>1.1657043250898897</v>
      </c>
      <c r="R41" s="36">
        <v>1.1542785166725331</v>
      </c>
      <c r="S41" s="36">
        <v>1.2470006913660632</v>
      </c>
    </row>
    <row r="42" spans="1:19" x14ac:dyDescent="0.2">
      <c r="A42" s="31">
        <v>2003.1666666666638</v>
      </c>
      <c r="B42" s="36">
        <v>0</v>
      </c>
      <c r="C42" s="36">
        <v>2.9321989686377594</v>
      </c>
      <c r="D42" s="36">
        <v>3.9167480945866693</v>
      </c>
      <c r="E42" s="36">
        <v>1.3846153846153926</v>
      </c>
      <c r="F42" s="36">
        <v>3.0055737074764539</v>
      </c>
      <c r="G42" s="36">
        <v>2.6402164845673441</v>
      </c>
      <c r="H42" s="36">
        <v>1.304664154865524</v>
      </c>
      <c r="I42" s="36">
        <v>0.4196569504367042</v>
      </c>
      <c r="J42" s="36">
        <v>1.7041509734760121</v>
      </c>
      <c r="K42" s="36">
        <v>2.0368653930840663</v>
      </c>
      <c r="L42" s="36">
        <v>0.54995693367787191</v>
      </c>
      <c r="M42" s="36">
        <v>0.85904299815961205</v>
      </c>
      <c r="N42" s="36">
        <v>1.0696402450658269</v>
      </c>
      <c r="O42" s="36">
        <v>1.1849514653204545</v>
      </c>
      <c r="P42" s="36">
        <v>1.1849514653204545</v>
      </c>
      <c r="Q42" s="36">
        <v>1.1586393866226223</v>
      </c>
      <c r="R42" s="36">
        <v>1.14790529001245</v>
      </c>
      <c r="S42" s="36">
        <v>1.14790529001245</v>
      </c>
    </row>
    <row r="43" spans="1:19" x14ac:dyDescent="0.2">
      <c r="A43" s="31">
        <v>2003.249999999997</v>
      </c>
      <c r="B43" s="36">
        <v>0</v>
      </c>
      <c r="C43" s="36">
        <v>2.5730120897108186</v>
      </c>
      <c r="D43" s="36">
        <v>3.7055162171418665</v>
      </c>
      <c r="E43" s="36">
        <v>1.7184752760821038</v>
      </c>
      <c r="F43" s="36">
        <v>2.6483650479354868</v>
      </c>
      <c r="G43" s="36">
        <v>2.5223449223333265</v>
      </c>
      <c r="H43" s="36">
        <v>1.390345958591084</v>
      </c>
      <c r="I43" s="36">
        <v>0.50929385802678317</v>
      </c>
      <c r="J43" s="36">
        <v>1.5919255494836522</v>
      </c>
      <c r="K43" s="36">
        <v>2.4866370548821779</v>
      </c>
      <c r="L43" s="36">
        <v>0.64137219667832268</v>
      </c>
      <c r="M43" s="36">
        <v>0.67129756512409633</v>
      </c>
      <c r="N43" s="36">
        <v>1.0594891454133306</v>
      </c>
      <c r="O43" s="36">
        <v>1.2532608215059451</v>
      </c>
      <c r="P43" s="36">
        <v>1.2532608215059451</v>
      </c>
      <c r="Q43" s="36">
        <v>1.2385955351015225</v>
      </c>
      <c r="R43" s="36">
        <v>1.2275691501875772</v>
      </c>
      <c r="S43" s="36">
        <v>1.2275691501875772</v>
      </c>
    </row>
    <row r="44" spans="1:19" x14ac:dyDescent="0.2">
      <c r="A44" s="31">
        <v>2003.3333333333303</v>
      </c>
      <c r="B44" s="36">
        <v>0</v>
      </c>
      <c r="C44" s="36">
        <v>2.7255656953952587</v>
      </c>
      <c r="D44" s="36">
        <v>3.6057943408399518</v>
      </c>
      <c r="E44" s="36">
        <v>1.9706529137651154</v>
      </c>
      <c r="F44" s="36">
        <v>2.244627438202567</v>
      </c>
      <c r="G44" s="36">
        <v>2.1427935419654403</v>
      </c>
      <c r="H44" s="36">
        <v>0.91675333903139755</v>
      </c>
      <c r="I44" s="36">
        <v>0.42173848858588403</v>
      </c>
      <c r="J44" s="36">
        <v>1.1680911234783133</v>
      </c>
      <c r="K44" s="36">
        <v>1.9346844145980757</v>
      </c>
      <c r="L44" s="36">
        <v>0.26564364934694701</v>
      </c>
      <c r="M44" s="36">
        <v>0.3134030924865937</v>
      </c>
      <c r="N44" s="36">
        <v>0.96325473407324358</v>
      </c>
      <c r="O44" s="36">
        <v>1.1120825190648846</v>
      </c>
      <c r="P44" s="36">
        <v>1.1120825190648846</v>
      </c>
      <c r="Q44" s="36">
        <v>1.0516356542113925</v>
      </c>
      <c r="R44" s="36">
        <v>1.1320937310205204</v>
      </c>
      <c r="S44" s="36">
        <v>1.1320937310205204</v>
      </c>
    </row>
    <row r="45" spans="1:19" x14ac:dyDescent="0.2">
      <c r="A45" s="31">
        <v>2003.4166666666636</v>
      </c>
      <c r="B45" s="36">
        <v>0</v>
      </c>
      <c r="C45" s="36">
        <v>3.0694039907667525</v>
      </c>
      <c r="D45" s="36">
        <v>3.2120020538502434</v>
      </c>
      <c r="E45" s="36">
        <v>2.2473247395661327</v>
      </c>
      <c r="F45" s="36">
        <v>2.8476616875764744</v>
      </c>
      <c r="G45" s="36">
        <v>2.0780941660908034</v>
      </c>
      <c r="H45" s="36">
        <v>1.1028139529306049</v>
      </c>
      <c r="I45" s="36">
        <v>0.25094732615623716</v>
      </c>
      <c r="J45" s="36">
        <v>1.6285274379135666</v>
      </c>
      <c r="K45" s="36">
        <v>1.6694041415800542</v>
      </c>
      <c r="L45" s="36">
        <v>0.26832007080170905</v>
      </c>
      <c r="M45" s="36">
        <v>0.41671309192200551</v>
      </c>
      <c r="N45" s="36">
        <v>1.061758136967053</v>
      </c>
      <c r="O45" s="36">
        <v>1.1639265514382995</v>
      </c>
      <c r="P45" s="36">
        <v>1.1639265514382995</v>
      </c>
      <c r="Q45" s="36">
        <v>1.1502264432571365</v>
      </c>
      <c r="R45" s="36">
        <v>1.2317668553628709</v>
      </c>
      <c r="S45" s="36">
        <v>1.2317668553628709</v>
      </c>
    </row>
    <row r="46" spans="1:19" x14ac:dyDescent="0.2">
      <c r="A46" s="31">
        <v>2003.4999999999968</v>
      </c>
      <c r="B46" s="36">
        <v>0</v>
      </c>
      <c r="C46" s="36">
        <v>2.4404719028634241</v>
      </c>
      <c r="D46" s="36">
        <v>2.844216875920595</v>
      </c>
      <c r="E46" s="36">
        <v>1.965368812365484</v>
      </c>
      <c r="F46" s="36">
        <v>2.6562893407781516</v>
      </c>
      <c r="G46" s="36">
        <v>1.8839312029967934</v>
      </c>
      <c r="H46" s="36">
        <v>1.0079013429539445</v>
      </c>
      <c r="I46" s="36">
        <v>0.60631399374712713</v>
      </c>
      <c r="J46" s="36">
        <v>1.1874820972712306</v>
      </c>
      <c r="K46" s="36">
        <v>1.1168953154559498</v>
      </c>
      <c r="L46" s="36">
        <v>8.1661382024936752E-2</v>
      </c>
      <c r="M46" s="36">
        <v>0.22824550543386249</v>
      </c>
      <c r="N46" s="36">
        <v>0.78234368197193982</v>
      </c>
      <c r="O46" s="36">
        <v>0.96337644975548453</v>
      </c>
      <c r="P46" s="36">
        <v>0.96337644975548453</v>
      </c>
      <c r="Q46" s="36">
        <v>0.96082098916212089</v>
      </c>
      <c r="R46" s="36">
        <v>1.0419581351347775</v>
      </c>
      <c r="S46" s="36">
        <v>1.0419581351347775</v>
      </c>
    </row>
    <row r="47" spans="1:19" x14ac:dyDescent="0.2">
      <c r="A47" s="31">
        <v>2003.5833333333301</v>
      </c>
      <c r="B47" s="36">
        <v>0</v>
      </c>
      <c r="C47" s="36">
        <v>2.1078431372548967</v>
      </c>
      <c r="D47" s="36">
        <v>3.0413575158010415</v>
      </c>
      <c r="E47" s="36">
        <v>2.0639449809774577</v>
      </c>
      <c r="F47" s="36">
        <v>2.6626016260162526</v>
      </c>
      <c r="G47" s="36">
        <v>2.085121602288984</v>
      </c>
      <c r="H47" s="36">
        <v>1.1057248384118217</v>
      </c>
      <c r="I47" s="36">
        <v>0.53527980535279296</v>
      </c>
      <c r="J47" s="36">
        <v>1.2853107344632715</v>
      </c>
      <c r="K47" s="36">
        <v>1.046702476872565</v>
      </c>
      <c r="L47" s="36">
        <v>0.17862618828579144</v>
      </c>
      <c r="M47" s="36">
        <v>0.14968722073278681</v>
      </c>
      <c r="N47" s="36">
        <v>0.97172081829121015</v>
      </c>
      <c r="O47" s="36">
        <v>1.1413902053712428</v>
      </c>
      <c r="P47" s="36">
        <v>1.1413902053712428</v>
      </c>
      <c r="Q47" s="36">
        <v>1.0585585585585482</v>
      </c>
      <c r="R47" s="36">
        <v>1.1397608370702517</v>
      </c>
      <c r="S47" s="36">
        <v>1.1397608370702517</v>
      </c>
    </row>
    <row r="48" spans="1:19" x14ac:dyDescent="0.2">
      <c r="A48" s="31">
        <v>2003.6666666666633</v>
      </c>
      <c r="B48" s="36">
        <v>0</v>
      </c>
      <c r="C48" s="36">
        <v>1.7391764515446102</v>
      </c>
      <c r="D48" s="36">
        <v>2.8212536877642211</v>
      </c>
      <c r="E48" s="36">
        <v>1.6133006332780098</v>
      </c>
      <c r="F48" s="36">
        <v>2.2147495361781004</v>
      </c>
      <c r="G48" s="36">
        <v>1.9663826336195807</v>
      </c>
      <c r="H48" s="36">
        <v>0.91447722784128294</v>
      </c>
      <c r="I48" s="36">
        <v>0.50553249422724755</v>
      </c>
      <c r="J48" s="36">
        <v>1.086489048780557</v>
      </c>
      <c r="K48" s="36">
        <v>1.1958860728208658</v>
      </c>
      <c r="L48" s="36">
        <v>-0.10399822981737271</v>
      </c>
      <c r="M48" s="36">
        <v>4.8579022152360311E-2</v>
      </c>
      <c r="N48" s="36">
        <v>0.87059661966268942</v>
      </c>
      <c r="O48" s="36">
        <v>1.0195288800569884</v>
      </c>
      <c r="P48" s="36">
        <v>1.0195288800569884</v>
      </c>
      <c r="Q48" s="36">
        <v>0.95889953032809661</v>
      </c>
      <c r="R48" s="36">
        <v>0.94775935789761445</v>
      </c>
      <c r="S48" s="36">
        <v>0.94775935789761445</v>
      </c>
    </row>
    <row r="49" spans="1:19" x14ac:dyDescent="0.2">
      <c r="A49" s="31">
        <v>2003.7499999999966</v>
      </c>
      <c r="B49" s="36">
        <v>0</v>
      </c>
      <c r="C49" s="36">
        <v>2.0753545020116864</v>
      </c>
      <c r="D49" s="36">
        <v>2.6429282989527825</v>
      </c>
      <c r="E49" s="36">
        <v>1.859386535790835</v>
      </c>
      <c r="F49" s="36">
        <v>2.1438998587478837</v>
      </c>
      <c r="G49" s="36">
        <v>1.8685605808510544</v>
      </c>
      <c r="H49" s="36">
        <v>1.1846663679921177</v>
      </c>
      <c r="I49" s="36">
        <v>0.59185629782529792</v>
      </c>
      <c r="J49" s="36">
        <v>0.89480861556853908</v>
      </c>
      <c r="K49" s="36">
        <v>1.539625620949433</v>
      </c>
      <c r="L49" s="36">
        <v>0.262168832631824</v>
      </c>
      <c r="M49" s="36">
        <v>0.13030996573574483</v>
      </c>
      <c r="N49" s="36">
        <v>0.95310368805326973</v>
      </c>
      <c r="O49" s="36">
        <v>1.0894827737610928</v>
      </c>
      <c r="P49" s="36">
        <v>1.0894827737610928</v>
      </c>
      <c r="Q49" s="36">
        <v>1.0410925961182003</v>
      </c>
      <c r="R49" s="36">
        <v>1.1208943213784546</v>
      </c>
      <c r="S49" s="36">
        <v>1.1208943213784546</v>
      </c>
    </row>
    <row r="50" spans="1:19" x14ac:dyDescent="0.2">
      <c r="A50" s="31">
        <v>2003.8333333333298</v>
      </c>
      <c r="B50" s="36">
        <v>0</v>
      </c>
      <c r="C50" s="36">
        <v>1.7217843692976691</v>
      </c>
      <c r="D50" s="36">
        <v>2.2197664957329577</v>
      </c>
      <c r="E50" s="36">
        <v>1.6687513915032155</v>
      </c>
      <c r="F50" s="36">
        <v>2.0482778922578717</v>
      </c>
      <c r="G50" s="36">
        <v>1.5864236329352486</v>
      </c>
      <c r="H50" s="36">
        <v>1.1794050440984873</v>
      </c>
      <c r="I50" s="36">
        <v>0.32256985109585973</v>
      </c>
      <c r="J50" s="36">
        <v>0.81163375504395285</v>
      </c>
      <c r="K50" s="36">
        <v>0.64583546767748956</v>
      </c>
      <c r="L50" s="36">
        <v>-1.7377970866343066E-2</v>
      </c>
      <c r="M50" s="36">
        <v>-0.22896762344978699</v>
      </c>
      <c r="N50" s="36">
        <v>0.7671290019814293</v>
      </c>
      <c r="O50" s="36">
        <v>0.92453725676316312</v>
      </c>
      <c r="P50" s="36">
        <v>0.92453725676316312</v>
      </c>
      <c r="Q50" s="36">
        <v>0.85504709510711008</v>
      </c>
      <c r="R50" s="36">
        <v>0.93546044851980925</v>
      </c>
      <c r="S50" s="36">
        <v>0.93546044851980925</v>
      </c>
    </row>
    <row r="51" spans="1:19" x14ac:dyDescent="0.2">
      <c r="A51" s="31">
        <v>2003.9166666666631</v>
      </c>
      <c r="B51" s="36">
        <v>0</v>
      </c>
      <c r="C51" s="36">
        <v>1.0164619097984897</v>
      </c>
      <c r="D51" s="36">
        <v>1.9448429778415381</v>
      </c>
      <c r="E51" s="36">
        <v>1.4705882352941144</v>
      </c>
      <c r="F51" s="36">
        <v>1.9339171768839185</v>
      </c>
      <c r="G51" s="36">
        <v>1.5595895468923933</v>
      </c>
      <c r="H51" s="36">
        <v>1.1744281045751606</v>
      </c>
      <c r="I51" s="36">
        <v>0.49461225931813624</v>
      </c>
      <c r="J51" s="36">
        <v>0.71471441707824801</v>
      </c>
      <c r="K51" s="36">
        <v>0.71567765188748389</v>
      </c>
      <c r="L51" s="36">
        <v>-2.5138260432391347E-2</v>
      </c>
      <c r="M51" s="36">
        <v>-0.14957600731002607</v>
      </c>
      <c r="N51" s="36">
        <v>0.66767580760609091</v>
      </c>
      <c r="O51" s="36">
        <v>0.89233912994366937</v>
      </c>
      <c r="P51" s="36">
        <v>0.89233912994366937</v>
      </c>
      <c r="Q51" s="36">
        <v>0.84527682522934389</v>
      </c>
      <c r="R51" s="36">
        <v>0.92495331465919162</v>
      </c>
      <c r="S51" s="36">
        <v>0.92495331465919162</v>
      </c>
    </row>
    <row r="52" spans="1:19" x14ac:dyDescent="0.2">
      <c r="A52" s="31">
        <v>2003.9999999999964</v>
      </c>
      <c r="B52" s="36">
        <v>0</v>
      </c>
      <c r="C52" s="36">
        <v>1.2136914687871883</v>
      </c>
      <c r="D52" s="36">
        <v>1.7975357662666853</v>
      </c>
      <c r="E52" s="36">
        <v>1.4027892698252831</v>
      </c>
      <c r="F52" s="36">
        <v>2.0316841844344782</v>
      </c>
      <c r="G52" s="36">
        <v>1.5810423892548706</v>
      </c>
      <c r="H52" s="36">
        <v>1.2772878599201936</v>
      </c>
      <c r="I52" s="36">
        <v>0.60213777610448294</v>
      </c>
      <c r="J52" s="36">
        <v>0.49534228642893263</v>
      </c>
      <c r="K52" s="36">
        <v>1.2708213845534309</v>
      </c>
      <c r="L52" s="36">
        <v>0.17050557178816089</v>
      </c>
      <c r="M52" s="36">
        <v>0.13862748918977169</v>
      </c>
      <c r="N52" s="36">
        <v>0.67927685730482279</v>
      </c>
      <c r="O52" s="36">
        <v>1.004642815340798</v>
      </c>
      <c r="P52" s="36">
        <v>1.004642815340798</v>
      </c>
      <c r="Q52" s="36">
        <v>0.85625247328848419</v>
      </c>
      <c r="R52" s="36">
        <v>0.84578558671147341</v>
      </c>
      <c r="S52" s="36">
        <v>0.93641120344720929</v>
      </c>
    </row>
    <row r="53" spans="1:19" x14ac:dyDescent="0.2">
      <c r="A53" s="31">
        <v>2004.0833333333296</v>
      </c>
      <c r="B53" s="36">
        <v>0</v>
      </c>
      <c r="C53" s="36">
        <v>1.0354723754071724</v>
      </c>
      <c r="D53" s="36">
        <v>1.0584082625813258</v>
      </c>
      <c r="E53" s="36">
        <v>0.96866014582049964</v>
      </c>
      <c r="F53" s="36">
        <v>1.8839642949062985</v>
      </c>
      <c r="G53" s="36">
        <v>1.0770022695898411</v>
      </c>
      <c r="H53" s="36">
        <v>0.99431265674863345</v>
      </c>
      <c r="I53" s="36">
        <v>0.16215762056797436</v>
      </c>
      <c r="J53" s="36">
        <v>0.30858837102556819</v>
      </c>
      <c r="K53" s="36">
        <v>1.0953410449174714</v>
      </c>
      <c r="L53" s="36">
        <v>-1.6428606331837618E-2</v>
      </c>
      <c r="M53" s="36">
        <v>-0.40147874306838416</v>
      </c>
      <c r="N53" s="36">
        <v>0.5890315523658094</v>
      </c>
      <c r="O53" s="36">
        <v>0.8329500519237929</v>
      </c>
      <c r="P53" s="36">
        <v>0.8329500519237929</v>
      </c>
      <c r="Q53" s="36">
        <v>0.67519686014876368</v>
      </c>
      <c r="R53" s="36">
        <v>0.66518792359827239</v>
      </c>
      <c r="S53" s="36">
        <v>0.66518792359827239</v>
      </c>
    </row>
    <row r="54" spans="1:19" x14ac:dyDescent="0.2">
      <c r="A54" s="31">
        <v>2004.1666666666629</v>
      </c>
      <c r="B54" s="36">
        <v>0</v>
      </c>
      <c r="C54" s="36">
        <v>1.2440451532725714</v>
      </c>
      <c r="D54" s="36">
        <v>1.3310674989420201</v>
      </c>
      <c r="E54" s="36">
        <v>1.6139449458946533</v>
      </c>
      <c r="F54" s="36">
        <v>1.7897647758548345</v>
      </c>
      <c r="G54" s="36">
        <v>1.3631900738391296</v>
      </c>
      <c r="H54" s="36">
        <v>1.0801510658759441</v>
      </c>
      <c r="I54" s="36">
        <v>0.33040765282069307</v>
      </c>
      <c r="J54" s="36">
        <v>0.50501726502424649</v>
      </c>
      <c r="K54" s="36">
        <v>1.6182089648086233</v>
      </c>
      <c r="L54" s="36">
        <v>0.62866308943958693</v>
      </c>
      <c r="M54" s="36">
        <v>-0.47478297486395465</v>
      </c>
      <c r="N54" s="36">
        <v>0.68794563279857124</v>
      </c>
      <c r="O54" s="36">
        <v>0.96546753931500573</v>
      </c>
      <c r="P54" s="36">
        <v>0.96546753931500573</v>
      </c>
      <c r="Q54" s="36">
        <v>0.77421760519153482</v>
      </c>
      <c r="R54" s="36">
        <v>0.85569934351064203</v>
      </c>
      <c r="S54" s="36">
        <v>0.85569934351064203</v>
      </c>
    </row>
    <row r="55" spans="1:19" x14ac:dyDescent="0.2">
      <c r="A55" s="31">
        <v>2004.2499999999961</v>
      </c>
      <c r="B55" s="36">
        <v>0</v>
      </c>
      <c r="C55" s="36">
        <v>1.1341819065556835</v>
      </c>
      <c r="D55" s="36">
        <v>0.72447939420417129</v>
      </c>
      <c r="E55" s="36">
        <v>1.2246639641561763</v>
      </c>
      <c r="F55" s="36">
        <v>1.8379843476162949</v>
      </c>
      <c r="G55" s="36">
        <v>1.0729956122856048</v>
      </c>
      <c r="H55" s="36">
        <v>0.79781674602253438</v>
      </c>
      <c r="I55" s="36">
        <v>-0.12400801733830399</v>
      </c>
      <c r="J55" s="36">
        <v>0.13670633118357428</v>
      </c>
      <c r="K55" s="36">
        <v>0.89734494934600884</v>
      </c>
      <c r="L55" s="36">
        <v>0.44173229657503438</v>
      </c>
      <c r="M55" s="36">
        <v>-1.5398989939670267</v>
      </c>
      <c r="N55" s="36">
        <v>0.49482724965839808</v>
      </c>
      <c r="O55" s="36">
        <v>0.68064724735111015</v>
      </c>
      <c r="P55" s="36">
        <v>0.68064724735111015</v>
      </c>
      <c r="Q55" s="36">
        <v>0.5790118349435045</v>
      </c>
      <c r="R55" s="36">
        <v>0.65964594908902696</v>
      </c>
      <c r="S55" s="36">
        <v>0.65964594908902696</v>
      </c>
    </row>
    <row r="56" spans="1:19" x14ac:dyDescent="0.2">
      <c r="A56" s="31">
        <v>2004.3333333333294</v>
      </c>
      <c r="B56" s="36">
        <v>0</v>
      </c>
      <c r="C56" s="36">
        <v>0.72501861830289416</v>
      </c>
      <c r="D56" s="36">
        <v>2.834009862352424E-3</v>
      </c>
      <c r="E56" s="36">
        <v>0.65175854504281872</v>
      </c>
      <c r="F56" s="36">
        <v>1.4304859904369285</v>
      </c>
      <c r="G56" s="36">
        <v>1.0803846453107169</v>
      </c>
      <c r="H56" s="36">
        <v>0.6991387011186192</v>
      </c>
      <c r="I56" s="36">
        <v>3.4457696425234038E-2</v>
      </c>
      <c r="J56" s="36">
        <v>-0.17200960766185994</v>
      </c>
      <c r="K56" s="36">
        <v>1.0420644967064649</v>
      </c>
      <c r="L56" s="36">
        <v>-0.11188289979753609</v>
      </c>
      <c r="M56" s="36">
        <v>-2.0074276115071292</v>
      </c>
      <c r="N56" s="36">
        <v>0.1139777417752872</v>
      </c>
      <c r="O56" s="36">
        <v>0.51124889988921718</v>
      </c>
      <c r="P56" s="36">
        <v>0.51124889988921718</v>
      </c>
      <c r="Q56" s="36">
        <v>0.37586835749184866</v>
      </c>
      <c r="R56" s="36">
        <v>0.45302933049638333</v>
      </c>
      <c r="S56" s="36">
        <v>0.45302933049638333</v>
      </c>
    </row>
    <row r="57" spans="1:19" x14ac:dyDescent="0.2">
      <c r="A57" s="31">
        <v>2004.4166666666626</v>
      </c>
      <c r="B57" s="36">
        <v>0</v>
      </c>
      <c r="C57" s="36">
        <v>0.32321655734895011</v>
      </c>
      <c r="D57" s="36">
        <v>-6.4809192395723358E-2</v>
      </c>
      <c r="E57" s="36">
        <v>0.18198304849943203</v>
      </c>
      <c r="F57" s="36">
        <v>0.95042540287154331</v>
      </c>
      <c r="G57" s="36">
        <v>1.2807184088438377</v>
      </c>
      <c r="H57" s="36">
        <v>0.68874555472663679</v>
      </c>
      <c r="I57" s="36">
        <v>0.28894306800211383</v>
      </c>
      <c r="J57" s="36">
        <v>-0.38909795038544642</v>
      </c>
      <c r="K57" s="36">
        <v>1.2784031502041211</v>
      </c>
      <c r="L57" s="36">
        <v>-2.8959570760402759E-2</v>
      </c>
      <c r="M57" s="36">
        <v>-2.2097219652935363</v>
      </c>
      <c r="N57" s="36">
        <v>0.18115172294326765</v>
      </c>
      <c r="O57" s="36">
        <v>0.51184613317861238</v>
      </c>
      <c r="P57" s="36">
        <v>0.51184613317861238</v>
      </c>
      <c r="Q57" s="36">
        <v>0.35391401659375965</v>
      </c>
      <c r="R57" s="36">
        <v>0.34084971456574753</v>
      </c>
      <c r="S57" s="36">
        <v>0.34084971456574753</v>
      </c>
    </row>
    <row r="58" spans="1:19" x14ac:dyDescent="0.2">
      <c r="A58" s="31">
        <v>2004.4999999999959</v>
      </c>
      <c r="B58" s="36">
        <v>0</v>
      </c>
      <c r="C58" s="36">
        <v>1.7337800051331158</v>
      </c>
      <c r="D58" s="36">
        <v>0.59594261131612303</v>
      </c>
      <c r="E58" s="36">
        <v>0.45334011577245759</v>
      </c>
      <c r="F58" s="36">
        <v>1.066298342541433</v>
      </c>
      <c r="G58" s="36">
        <v>1.5488854072180476</v>
      </c>
      <c r="H58" s="36">
        <v>0.78123046923826123</v>
      </c>
      <c r="I58" s="36">
        <v>2.3593716206898874E-2</v>
      </c>
      <c r="J58" s="36">
        <v>-0.44116434402572613</v>
      </c>
      <c r="K58" s="36">
        <v>1.9023925012162251</v>
      </c>
      <c r="L58" s="36">
        <v>0.34109361096727014</v>
      </c>
      <c r="M58" s="36">
        <v>-2.0217298264726509</v>
      </c>
      <c r="N58" s="36">
        <v>0.36922128319687059</v>
      </c>
      <c r="O58" s="36">
        <v>0.62047790910490508</v>
      </c>
      <c r="P58" s="36">
        <v>0.62047790910490508</v>
      </c>
      <c r="Q58" s="36">
        <v>0.45145735314213764</v>
      </c>
      <c r="R58" s="36">
        <v>0.52675528454494103</v>
      </c>
      <c r="S58" s="36">
        <v>0.52675528454494103</v>
      </c>
    </row>
    <row r="59" spans="1:19" x14ac:dyDescent="0.2">
      <c r="A59" s="31">
        <v>2004.5833333333292</v>
      </c>
      <c r="B59" s="36">
        <v>0</v>
      </c>
      <c r="C59" s="36">
        <v>0.91857349000206734</v>
      </c>
      <c r="D59" s="36">
        <v>0.51948051948052099</v>
      </c>
      <c r="E59" s="36">
        <v>0.19822801392767841</v>
      </c>
      <c r="F59" s="36">
        <v>1.12198179755134</v>
      </c>
      <c r="G59" s="36">
        <v>1.3159114076545373</v>
      </c>
      <c r="H59" s="36">
        <v>0.60660957400088122</v>
      </c>
      <c r="I59" s="36">
        <v>5.0005000500071006E-2</v>
      </c>
      <c r="J59" s="36">
        <v>-0.7753887421937109</v>
      </c>
      <c r="K59" s="36">
        <v>1.7583568550176718</v>
      </c>
      <c r="L59" s="36">
        <v>7.4515648286148026E-2</v>
      </c>
      <c r="M59" s="36">
        <v>-1.8432108697595293</v>
      </c>
      <c r="N59" s="36">
        <v>0.19611003653557912</v>
      </c>
      <c r="O59" s="36">
        <v>0.45849666298932829</v>
      </c>
      <c r="P59" s="36">
        <v>0.45849666298932829</v>
      </c>
      <c r="Q59" s="36">
        <v>0.27864855451064163</v>
      </c>
      <c r="R59" s="36">
        <v>0.35446816449456292</v>
      </c>
      <c r="S59" s="36">
        <v>0.26651741691320063</v>
      </c>
    </row>
    <row r="60" spans="1:19" x14ac:dyDescent="0.2">
      <c r="A60" s="31">
        <v>2004.6666666666624</v>
      </c>
      <c r="B60" s="36">
        <v>0</v>
      </c>
      <c r="C60" s="36">
        <v>0.33689031234566336</v>
      </c>
      <c r="D60" s="36">
        <v>0.41356756287442981</v>
      </c>
      <c r="E60" s="36">
        <v>0.28716853085333716</v>
      </c>
      <c r="F60" s="36">
        <v>0.71787369285874791</v>
      </c>
      <c r="G60" s="36">
        <v>1.2094103315695333</v>
      </c>
      <c r="H60" s="36">
        <v>0.4192668838003365</v>
      </c>
      <c r="I60" s="36">
        <v>-7.4693513030770278E-2</v>
      </c>
      <c r="J60" s="36">
        <v>-0.95115134576826532</v>
      </c>
      <c r="K60" s="36">
        <v>1.5357415902140723</v>
      </c>
      <c r="L60" s="36">
        <v>6.9744769142322111E-2</v>
      </c>
      <c r="M60" s="36">
        <v>-1.845074075274743</v>
      </c>
      <c r="N60" s="36">
        <v>1.1924172000105093E-2</v>
      </c>
      <c r="O60" s="36">
        <v>0.36477291271986151</v>
      </c>
      <c r="P60" s="36">
        <v>0.36477291271986151</v>
      </c>
      <c r="Q60" s="36">
        <v>0.18470084293546601</v>
      </c>
      <c r="R60" s="36">
        <v>0.26040869586228915</v>
      </c>
      <c r="S60" s="36">
        <v>0.26040869586228915</v>
      </c>
    </row>
    <row r="61" spans="1:19" x14ac:dyDescent="0.2">
      <c r="A61" s="31">
        <v>2004.7499999999957</v>
      </c>
      <c r="B61" s="36">
        <v>0</v>
      </c>
      <c r="C61" s="36">
        <v>0.18539403149378936</v>
      </c>
      <c r="D61" s="36">
        <v>0.51079782306622212</v>
      </c>
      <c r="E61" s="36">
        <v>0.19389712129540931</v>
      </c>
      <c r="F61" s="36">
        <v>0.99518011592625721</v>
      </c>
      <c r="G61" s="36">
        <v>1.2983297623685206</v>
      </c>
      <c r="H61" s="36">
        <v>0.22812632247141904</v>
      </c>
      <c r="I61" s="36">
        <v>-0.16336260652671727</v>
      </c>
      <c r="J61" s="36">
        <v>-0.78072177146721067</v>
      </c>
      <c r="K61" s="36">
        <v>1.1733012170385269</v>
      </c>
      <c r="L61" s="36">
        <v>-0.11855285592498634</v>
      </c>
      <c r="M61" s="36">
        <v>-1.754400134394712</v>
      </c>
      <c r="N61" s="36">
        <v>8.1789323658928298E-3</v>
      </c>
      <c r="O61" s="36">
        <v>0.30405941267105213</v>
      </c>
      <c r="P61" s="36">
        <v>0.30405941267105213</v>
      </c>
      <c r="Q61" s="36">
        <v>0.18067088312896176</v>
      </c>
      <c r="R61" s="36">
        <v>0.16959047398486699</v>
      </c>
      <c r="S61" s="36">
        <v>0.16959047398486699</v>
      </c>
    </row>
    <row r="62" spans="1:19" x14ac:dyDescent="0.2">
      <c r="A62" s="31">
        <v>2004.8333333333289</v>
      </c>
      <c r="B62" s="36">
        <v>0</v>
      </c>
      <c r="C62" s="36">
        <v>0.14598442036344617</v>
      </c>
      <c r="D62" s="36">
        <v>0.31177335583741883</v>
      </c>
      <c r="E62" s="36">
        <v>-9.1061556521643272E-2</v>
      </c>
      <c r="F62" s="36">
        <v>1.0896343287372743</v>
      </c>
      <c r="G62" s="36">
        <v>1.410509369098933</v>
      </c>
      <c r="H62" s="36">
        <v>0.12602009384615892</v>
      </c>
      <c r="I62" s="36">
        <v>0.45166278455245557</v>
      </c>
      <c r="J62" s="36">
        <v>-0.72764852563790461</v>
      </c>
      <c r="K62" s="36">
        <v>1.8613523857314209</v>
      </c>
      <c r="L62" s="36">
        <v>0.14716078023545992</v>
      </c>
      <c r="M62" s="36">
        <v>-1.5922564504631673</v>
      </c>
      <c r="N62" s="36">
        <v>-7.2074581805380011E-3</v>
      </c>
      <c r="O62" s="36">
        <v>0.25362677800580202</v>
      </c>
      <c r="P62" s="36">
        <v>0.25362677800580202</v>
      </c>
      <c r="Q62" s="36">
        <v>0.16467179625645548</v>
      </c>
      <c r="R62" s="36">
        <v>0.23964076401979395</v>
      </c>
      <c r="S62" s="36">
        <v>0.23964076401979395</v>
      </c>
    </row>
    <row r="63" spans="1:19" x14ac:dyDescent="0.2">
      <c r="A63" s="31">
        <v>2004.9166666666622</v>
      </c>
      <c r="B63" s="36">
        <v>0</v>
      </c>
      <c r="C63" s="36">
        <v>0.56764625636770671</v>
      </c>
      <c r="D63" s="36">
        <v>0.7282557422257675</v>
      </c>
      <c r="E63" s="36">
        <v>-6.2274255823620284E-4</v>
      </c>
      <c r="F63" s="36">
        <v>1.1882767235234861</v>
      </c>
      <c r="G63" s="36">
        <v>1.4969403943491679</v>
      </c>
      <c r="H63" s="36">
        <v>0.21450269678245681</v>
      </c>
      <c r="I63" s="36">
        <v>0.27323518616695142</v>
      </c>
      <c r="J63" s="36">
        <v>-0.5412748728057255</v>
      </c>
      <c r="K63" s="36">
        <v>1.9378674717940498</v>
      </c>
      <c r="L63" s="36">
        <v>0.32316397363355842</v>
      </c>
      <c r="M63" s="36">
        <v>-1.8515934315570846</v>
      </c>
      <c r="N63" s="36">
        <v>8.5026286752777278E-2</v>
      </c>
      <c r="O63" s="36">
        <v>0.3551327054339557</v>
      </c>
      <c r="P63" s="36">
        <v>0.3551327054339557</v>
      </c>
      <c r="Q63" s="36">
        <v>0.16725804428656121</v>
      </c>
      <c r="R63" s="36">
        <v>0.24309258849334153</v>
      </c>
      <c r="S63" s="36">
        <v>0.24309258849334153</v>
      </c>
    </row>
    <row r="64" spans="1:19" x14ac:dyDescent="0.2">
      <c r="A64" s="31">
        <v>2004.9999999999955</v>
      </c>
      <c r="B64" s="36">
        <v>0</v>
      </c>
      <c r="C64" s="36">
        <v>0.4014120468017881</v>
      </c>
      <c r="D64" s="36">
        <v>0.23959172710179</v>
      </c>
      <c r="E64" s="36">
        <v>0.17308404294704877</v>
      </c>
      <c r="F64" s="36">
        <v>0.92846270928461749</v>
      </c>
      <c r="G64" s="36">
        <v>1.0815416003407792</v>
      </c>
      <c r="H64" s="36">
        <v>0.13796828202484665</v>
      </c>
      <c r="I64" s="36">
        <v>-0.2448781670505544</v>
      </c>
      <c r="J64" s="36">
        <v>-0.94593364583807926</v>
      </c>
      <c r="K64" s="36">
        <v>1.3366184896140232</v>
      </c>
      <c r="L64" s="36">
        <v>0.33301629259976717</v>
      </c>
      <c r="M64" s="36">
        <v>-2.103830074336464</v>
      </c>
      <c r="N64" s="36">
        <v>9.0923304508871636E-2</v>
      </c>
      <c r="O64" s="36">
        <v>0.26032645777566454</v>
      </c>
      <c r="P64" s="36">
        <v>0.26032645777566454</v>
      </c>
      <c r="Q64" s="36">
        <v>0.17249238298586678</v>
      </c>
      <c r="R64" s="36">
        <v>0.1601355543888093</v>
      </c>
      <c r="S64" s="36">
        <v>0.1601355543888093</v>
      </c>
    </row>
    <row r="65" spans="1:19" x14ac:dyDescent="0.2">
      <c r="A65" s="31">
        <v>2005.0833333333287</v>
      </c>
      <c r="B65" s="36">
        <v>0</v>
      </c>
      <c r="C65" s="36">
        <v>0.38209631224884255</v>
      </c>
      <c r="D65" s="36">
        <v>0.40825593841563901</v>
      </c>
      <c r="E65" s="36">
        <v>0.31028502927107487</v>
      </c>
      <c r="F65" s="36">
        <v>2.5771927795708556</v>
      </c>
      <c r="G65" s="36">
        <v>1.4914779149147794</v>
      </c>
      <c r="H65" s="36">
        <v>-3.2376350547577357E-2</v>
      </c>
      <c r="I65" s="36">
        <v>0.32925855396523651</v>
      </c>
      <c r="J65" s="36">
        <v>-0.40416619495075023</v>
      </c>
      <c r="K65" s="36">
        <v>1.2059053162041311</v>
      </c>
      <c r="L65" s="36">
        <v>0.78859681599408138</v>
      </c>
      <c r="M65" s="36">
        <v>-1.8202024594718658</v>
      </c>
      <c r="N65" s="36">
        <v>0.29108083035144644</v>
      </c>
      <c r="O65" s="36">
        <v>0.42671653080090138</v>
      </c>
      <c r="P65" s="36">
        <v>0.42671653080090138</v>
      </c>
      <c r="Q65" s="36">
        <v>0.2859889449651577</v>
      </c>
      <c r="R65" s="36">
        <v>0.27588515144995607</v>
      </c>
      <c r="S65" s="36">
        <v>0.27588515144995607</v>
      </c>
    </row>
    <row r="66" spans="1:19" x14ac:dyDescent="0.2">
      <c r="A66" s="31">
        <v>2005.166666666662</v>
      </c>
      <c r="B66" s="36">
        <v>0</v>
      </c>
      <c r="C66" s="36">
        <v>0.28723555387183025</v>
      </c>
      <c r="D66" s="36">
        <v>0.21127473847440648</v>
      </c>
      <c r="E66" s="36">
        <v>0.21939913497159083</v>
      </c>
      <c r="F66" s="36">
        <v>1.3453158043786648</v>
      </c>
      <c r="G66" s="36">
        <v>1.4744551767880774</v>
      </c>
      <c r="H66" s="36">
        <v>4.8503697492914555E-2</v>
      </c>
      <c r="I66" s="36">
        <v>0.46557833784842928</v>
      </c>
      <c r="J66" s="36">
        <v>-0.34410722003462274</v>
      </c>
      <c r="K66" s="36">
        <v>1.4164026357243362</v>
      </c>
      <c r="L66" s="36">
        <v>0.50868450850464075</v>
      </c>
      <c r="M66" s="36">
        <v>-1.8231540565177755</v>
      </c>
      <c r="N66" s="36">
        <v>0.28395744479916135</v>
      </c>
      <c r="O66" s="36">
        <v>0.39736661729539885</v>
      </c>
      <c r="P66" s="36">
        <v>0.39736661729539885</v>
      </c>
      <c r="Q66" s="36">
        <v>0.27842212561881918</v>
      </c>
      <c r="R66" s="36">
        <v>0.26743827797700293</v>
      </c>
      <c r="S66" s="36">
        <v>0.26743827797700293</v>
      </c>
    </row>
    <row r="67" spans="1:19" x14ac:dyDescent="0.2">
      <c r="A67" s="31">
        <v>2005.2499999999952</v>
      </c>
      <c r="B67" s="36">
        <v>0</v>
      </c>
      <c r="C67" s="36">
        <v>0.54306854669831617</v>
      </c>
      <c r="D67" s="36">
        <v>0.14647781331468857</v>
      </c>
      <c r="E67" s="36">
        <v>0.38023917334262941</v>
      </c>
      <c r="F67" s="36">
        <v>1.1308583123915292</v>
      </c>
      <c r="G67" s="36">
        <v>1.7128506123370488</v>
      </c>
      <c r="H67" s="36">
        <v>0.40540954012789515</v>
      </c>
      <c r="I67" s="36">
        <v>1.0902859915688696</v>
      </c>
      <c r="J67" s="36">
        <v>-0.25714526599780274</v>
      </c>
      <c r="K67" s="36">
        <v>1.7681959701580243</v>
      </c>
      <c r="L67" s="36">
        <v>0.68873070167328954</v>
      </c>
      <c r="M67" s="36">
        <v>-0.84230371586692665</v>
      </c>
      <c r="N67" s="36">
        <v>0.37010290666186496</v>
      </c>
      <c r="O67" s="36">
        <v>0.48286359103554449</v>
      </c>
      <c r="P67" s="36">
        <v>0.48286359103554449</v>
      </c>
      <c r="Q67" s="36">
        <v>0.36281859070466038</v>
      </c>
      <c r="R67" s="36">
        <v>0.43849182675099219</v>
      </c>
      <c r="S67" s="36">
        <v>0.43849182675099219</v>
      </c>
    </row>
    <row r="68" spans="1:19" x14ac:dyDescent="0.2">
      <c r="A68" s="31">
        <v>2005.3333333333285</v>
      </c>
      <c r="B68" s="36">
        <v>0</v>
      </c>
      <c r="C68" s="36">
        <v>0.55684774680954252</v>
      </c>
      <c r="D68" s="36">
        <v>0.72763837469721238</v>
      </c>
      <c r="E68" s="36">
        <v>0.7241331080340373</v>
      </c>
      <c r="F68" s="36">
        <v>1.8454493727477268</v>
      </c>
      <c r="G68" s="36">
        <v>2.0225769577713661</v>
      </c>
      <c r="H68" s="36">
        <v>0.58743442918352085</v>
      </c>
      <c r="I68" s="36">
        <v>1.0017299873714907</v>
      </c>
      <c r="J68" s="36">
        <v>-0.1482075052104079</v>
      </c>
      <c r="K68" s="36">
        <v>2.2808497584170668</v>
      </c>
      <c r="L68" s="36">
        <v>0.87761759444387255</v>
      </c>
      <c r="M68" s="36">
        <v>-0.30157932118716169</v>
      </c>
      <c r="N68" s="36">
        <v>0.72594924257328852</v>
      </c>
      <c r="O68" s="36">
        <v>0.74900589606472923</v>
      </c>
      <c r="P68" s="36">
        <v>0.74900589606472923</v>
      </c>
      <c r="Q68" s="36">
        <v>0.6299582770171106</v>
      </c>
      <c r="R68" s="36">
        <v>0.61744067413804959</v>
      </c>
      <c r="S68" s="36">
        <v>0.61744067413804959</v>
      </c>
    </row>
    <row r="69" spans="1:19" x14ac:dyDescent="0.2">
      <c r="A69" s="31">
        <v>2005.4166666666617</v>
      </c>
      <c r="B69" s="36">
        <v>0</v>
      </c>
      <c r="C69" s="36">
        <v>0.12418262607447571</v>
      </c>
      <c r="D69" s="36">
        <v>0.54452637549632432</v>
      </c>
      <c r="E69" s="36">
        <v>0.70926313933698149</v>
      </c>
      <c r="F69" s="36">
        <v>1.5781566161414333</v>
      </c>
      <c r="G69" s="36">
        <v>1.4237429693719206</v>
      </c>
      <c r="H69" s="36">
        <v>4.9468748655735403E-2</v>
      </c>
      <c r="I69" s="36">
        <v>0.64076665178159842</v>
      </c>
      <c r="J69" s="36">
        <v>-0.57167724961921118</v>
      </c>
      <c r="K69" s="36">
        <v>2.0839331496181819</v>
      </c>
      <c r="L69" s="36">
        <v>0.33476805356289357</v>
      </c>
      <c r="M69" s="36">
        <v>-1.0098190770640048</v>
      </c>
      <c r="N69" s="36">
        <v>0.36532573117938999</v>
      </c>
      <c r="O69" s="36">
        <v>0.41171958889399607</v>
      </c>
      <c r="P69" s="36">
        <v>0.41171958889399607</v>
      </c>
      <c r="Q69" s="36">
        <v>0.35845310998407659</v>
      </c>
      <c r="R69" s="36">
        <v>0.34823266687602528</v>
      </c>
      <c r="S69" s="36">
        <v>0.34823266687602528</v>
      </c>
    </row>
    <row r="70" spans="1:19" x14ac:dyDescent="0.2">
      <c r="A70" s="31">
        <v>2005.499999999995</v>
      </c>
      <c r="B70" s="36">
        <v>0</v>
      </c>
      <c r="C70" s="36">
        <v>-1.177753915903941</v>
      </c>
      <c r="D70" s="36">
        <v>0.12084032431175021</v>
      </c>
      <c r="E70" s="36">
        <v>0.35817788097393216</v>
      </c>
      <c r="F70" s="36">
        <v>1.4046670215270611</v>
      </c>
      <c r="G70" s="36">
        <v>1.3984434716142149</v>
      </c>
      <c r="H70" s="36">
        <v>-4.4570196069067605E-2</v>
      </c>
      <c r="I70" s="36">
        <v>0.89837634851043857</v>
      </c>
      <c r="J70" s="36">
        <v>-0.33609649821988652</v>
      </c>
      <c r="K70" s="36">
        <v>1.3839114041854201</v>
      </c>
      <c r="L70" s="36">
        <v>0.23957861168172506</v>
      </c>
      <c r="M70" s="36">
        <v>-0.83752173791929296</v>
      </c>
      <c r="N70" s="36">
        <v>0.27123734440808112</v>
      </c>
      <c r="O70" s="36">
        <v>0.38199451176902133</v>
      </c>
      <c r="P70" s="36">
        <v>0.38199451176902133</v>
      </c>
      <c r="Q70" s="36">
        <v>0.26406591359556808</v>
      </c>
      <c r="R70" s="36">
        <v>0.25163430593711822</v>
      </c>
      <c r="S70" s="36">
        <v>0.25163430593711822</v>
      </c>
    </row>
    <row r="71" spans="1:19" x14ac:dyDescent="0.2">
      <c r="A71" s="31">
        <v>2005.5833333333283</v>
      </c>
      <c r="B71" s="36">
        <v>0</v>
      </c>
      <c r="C71" s="36">
        <v>1.3062368885577089E-2</v>
      </c>
      <c r="D71" s="36">
        <v>0.35439302444176013</v>
      </c>
      <c r="E71" s="36">
        <v>0.28009478744201594</v>
      </c>
      <c r="F71" s="36">
        <v>1.9940455584019814</v>
      </c>
      <c r="G71" s="36">
        <v>1.4189312393708977</v>
      </c>
      <c r="H71" s="36">
        <v>-0.12496395270595768</v>
      </c>
      <c r="I71" s="36">
        <v>0.84349704811749748</v>
      </c>
      <c r="J71" s="36">
        <v>-0.41477918283632648</v>
      </c>
      <c r="K71" s="36">
        <v>2.0894892198787991</v>
      </c>
      <c r="L71" s="36">
        <v>0.16155049938535587</v>
      </c>
      <c r="M71" s="36">
        <v>-1.006796792753488</v>
      </c>
      <c r="N71" s="36">
        <v>0.27806770269393905</v>
      </c>
      <c r="O71" s="36">
        <v>0.37738467724322683</v>
      </c>
      <c r="P71" s="36">
        <v>0.37738467724322683</v>
      </c>
      <c r="Q71" s="36">
        <v>0.2705715688249819</v>
      </c>
      <c r="R71" s="36">
        <v>0.25757730412215712</v>
      </c>
      <c r="S71" s="36">
        <v>0.25942405074556552</v>
      </c>
    </row>
    <row r="72" spans="1:19" x14ac:dyDescent="0.2">
      <c r="A72" s="31">
        <v>2005.6666666666615</v>
      </c>
      <c r="B72" s="36">
        <v>0</v>
      </c>
      <c r="C72" s="36">
        <v>0.58136041341183764</v>
      </c>
      <c r="D72" s="36">
        <v>0.19013062409287199</v>
      </c>
      <c r="E72" s="36">
        <v>0.28712059064807183</v>
      </c>
      <c r="F72" s="36">
        <v>1.7037346671086795</v>
      </c>
      <c r="G72" s="36">
        <v>1.4063802379328516</v>
      </c>
      <c r="H72" s="36">
        <v>0.13963926523147541</v>
      </c>
      <c r="I72" s="36">
        <v>0.97530641967630627</v>
      </c>
      <c r="J72" s="36">
        <v>-0.2501312417008999</v>
      </c>
      <c r="K72" s="36">
        <v>2.3845643310893965</v>
      </c>
      <c r="L72" s="36">
        <v>-2.0125786163534623E-2</v>
      </c>
      <c r="M72" s="36">
        <v>-0.9176294572354875</v>
      </c>
      <c r="N72" s="36">
        <v>0.36428979825204982</v>
      </c>
      <c r="O72" s="36">
        <v>0.45283018867923358</v>
      </c>
      <c r="P72" s="36">
        <v>0.45283018867923358</v>
      </c>
      <c r="Q72" s="36">
        <v>0.35652074820517399</v>
      </c>
      <c r="R72" s="36">
        <v>0.25728987993138208</v>
      </c>
      <c r="S72" s="36">
        <v>0.25728987993138208</v>
      </c>
    </row>
    <row r="73" spans="1:19" x14ac:dyDescent="0.2">
      <c r="A73" s="31">
        <v>2005.7499999999948</v>
      </c>
      <c r="B73" s="36">
        <v>0</v>
      </c>
      <c r="C73" s="36">
        <v>9.4194906577489343E-2</v>
      </c>
      <c r="D73" s="36">
        <v>0.1521337890185083</v>
      </c>
      <c r="E73" s="36">
        <v>-0.36871220043539316</v>
      </c>
      <c r="F73" s="36">
        <v>1.1995416571965667</v>
      </c>
      <c r="G73" s="36">
        <v>1.154077269667229</v>
      </c>
      <c r="H73" s="36">
        <v>-0.23820787665577645</v>
      </c>
      <c r="I73" s="36">
        <v>0.33642044885282063</v>
      </c>
      <c r="J73" s="36">
        <v>-0.91042298549061096</v>
      </c>
      <c r="K73" s="36">
        <v>2.0673058074555852</v>
      </c>
      <c r="L73" s="36">
        <v>-3.4897265658844281E-2</v>
      </c>
      <c r="M73" s="36">
        <v>-1.4746175628430809</v>
      </c>
      <c r="N73" s="36">
        <v>-0.1084861582728875</v>
      </c>
      <c r="O73" s="36">
        <v>9.7917769459058071E-2</v>
      </c>
      <c r="P73" s="36">
        <v>9.7917769459058071E-2</v>
      </c>
      <c r="Q73" s="36">
        <v>-3.0989111870685995E-2</v>
      </c>
      <c r="R73" s="36">
        <v>4.141545028098631E-2</v>
      </c>
      <c r="S73" s="36">
        <v>-4.4274352632461822E-2</v>
      </c>
    </row>
    <row r="74" spans="1:19" x14ac:dyDescent="0.2">
      <c r="A74" s="31">
        <v>2005.833333333328</v>
      </c>
      <c r="B74" s="36">
        <v>0</v>
      </c>
      <c r="C74" s="36">
        <v>0.18672763390534775</v>
      </c>
      <c r="D74" s="36">
        <v>0.25792901870832008</v>
      </c>
      <c r="E74" s="36">
        <v>0.14023790438745798</v>
      </c>
      <c r="F74" s="36">
        <v>1.2817094627057337</v>
      </c>
      <c r="G74" s="36">
        <v>1.0618204677610634</v>
      </c>
      <c r="H74" s="36">
        <v>-0.41269916465331258</v>
      </c>
      <c r="I74" s="36">
        <v>-0.18499259252349637</v>
      </c>
      <c r="J74" s="36">
        <v>-0.89053475850017094</v>
      </c>
      <c r="K74" s="36">
        <v>2.5614375081434901</v>
      </c>
      <c r="L74" s="36">
        <v>-0.39484479421393986</v>
      </c>
      <c r="M74" s="36">
        <v>-1.6435297375891538</v>
      </c>
      <c r="N74" s="36">
        <v>-1.8528984681406846E-2</v>
      </c>
      <c r="O74" s="36">
        <v>0.12230952825012416</v>
      </c>
      <c r="P74" s="36">
        <v>0.12230952825012416</v>
      </c>
      <c r="Q74" s="36">
        <v>5.9027361963666369E-2</v>
      </c>
      <c r="R74" s="36">
        <v>4.4159706072986402E-2</v>
      </c>
      <c r="S74" s="36">
        <v>-4.1164526008920233E-2</v>
      </c>
    </row>
    <row r="75" spans="1:19" x14ac:dyDescent="0.2">
      <c r="A75" s="31">
        <v>2005.9166666666613</v>
      </c>
      <c r="B75" s="36">
        <v>0</v>
      </c>
      <c r="C75" s="36">
        <v>0.27128835188219225</v>
      </c>
      <c r="D75" s="36">
        <v>-3.6133694670275815E-2</v>
      </c>
      <c r="E75" s="36">
        <v>0.14230633476313148</v>
      </c>
      <c r="F75" s="36">
        <v>1.1541069911193629</v>
      </c>
      <c r="G75" s="36">
        <v>1.1462363238042492</v>
      </c>
      <c r="H75" s="36">
        <v>-0.50396995198022165</v>
      </c>
      <c r="I75" s="36">
        <v>7.7284221515804691E-2</v>
      </c>
      <c r="J75" s="36">
        <v>-0.63101661664840125</v>
      </c>
      <c r="K75" s="36">
        <v>1.3071498874192815</v>
      </c>
      <c r="L75" s="36">
        <v>-0.57991068721053096</v>
      </c>
      <c r="M75" s="36">
        <v>-1.2917478325339711</v>
      </c>
      <c r="N75" s="36">
        <v>6.9230290004052009E-2</v>
      </c>
      <c r="O75" s="36">
        <v>0.14404648550991328</v>
      </c>
      <c r="P75" s="36">
        <v>0.14404648550991328</v>
      </c>
      <c r="Q75" s="36">
        <v>6.1231711973467121E-2</v>
      </c>
      <c r="R75" s="36">
        <v>4.7365688572914566E-2</v>
      </c>
      <c r="S75" s="36">
        <v>4.7365688572914566E-2</v>
      </c>
    </row>
    <row r="76" spans="1:19" x14ac:dyDescent="0.2">
      <c r="A76" s="31">
        <v>2005.9999999999945</v>
      </c>
      <c r="B76" s="36">
        <v>0</v>
      </c>
      <c r="C76" s="36">
        <v>0.38287401157941875</v>
      </c>
      <c r="D76" s="36">
        <v>-0.23053015777869146</v>
      </c>
      <c r="E76" s="36">
        <v>-8.2065847335396208E-2</v>
      </c>
      <c r="F76" s="36">
        <v>1.3238625683843965</v>
      </c>
      <c r="G76" s="36">
        <v>1.5794751086619492</v>
      </c>
      <c r="H76" s="36">
        <v>-0.39345863284862348</v>
      </c>
      <c r="I76" s="36">
        <v>0.6330056598153212</v>
      </c>
      <c r="J76" s="36">
        <v>-9.3910756190514894E-2</v>
      </c>
      <c r="K76" s="36">
        <v>1.2633741829519289</v>
      </c>
      <c r="L76" s="36">
        <v>-0.56165866149808163</v>
      </c>
      <c r="M76" s="36">
        <v>-1.0902905713895215</v>
      </c>
      <c r="N76" s="36">
        <v>1.1506288186569763E-3</v>
      </c>
      <c r="O76" s="36">
        <v>0.17385166662992924</v>
      </c>
      <c r="P76" s="36">
        <v>0.17385166662992924</v>
      </c>
      <c r="Q76" s="36">
        <v>7.9351064244550726E-2</v>
      </c>
      <c r="R76" s="36">
        <v>0.1531002224630755</v>
      </c>
      <c r="S76" s="36">
        <v>0.1531002224630755</v>
      </c>
    </row>
    <row r="77" spans="1:19" x14ac:dyDescent="0.2">
      <c r="A77" s="31">
        <v>2006.0833333333278</v>
      </c>
      <c r="B77" s="36">
        <v>0</v>
      </c>
      <c r="C77" s="36">
        <v>0.54422176501694453</v>
      </c>
      <c r="D77" s="36">
        <v>0.24119090353822115</v>
      </c>
      <c r="E77" s="36">
        <v>1.0332434860726644E-2</v>
      </c>
      <c r="F77" s="36">
        <v>0.86281157084501758</v>
      </c>
      <c r="G77" s="36">
        <v>2.083665768194074</v>
      </c>
      <c r="H77" s="36">
        <v>0.13441466687247397</v>
      </c>
      <c r="I77" s="36">
        <v>0.57013894321604752</v>
      </c>
      <c r="J77" s="36">
        <v>-0.36041586445899398</v>
      </c>
      <c r="K77" s="36">
        <v>1.8738924684459635</v>
      </c>
      <c r="L77" s="36">
        <v>-0.66117152292290726</v>
      </c>
      <c r="M77" s="36">
        <v>-1.0079243378130049</v>
      </c>
      <c r="N77" s="36">
        <v>8.697896922943496E-2</v>
      </c>
      <c r="O77" s="36">
        <v>0.24787313107912656</v>
      </c>
      <c r="P77" s="36">
        <v>0.24787313107912656</v>
      </c>
      <c r="Q77" s="36">
        <v>0.25330432241092959</v>
      </c>
      <c r="R77" s="36">
        <v>0.32654248052283696</v>
      </c>
      <c r="S77" s="36">
        <v>0.2409260421666653</v>
      </c>
    </row>
    <row r="78" spans="1:19" x14ac:dyDescent="0.2">
      <c r="A78" s="31">
        <v>2006.1666666666611</v>
      </c>
      <c r="B78" s="36">
        <v>0</v>
      </c>
      <c r="C78" s="36">
        <v>0.87205537202904648</v>
      </c>
      <c r="D78" s="36">
        <v>0.61212384179798329</v>
      </c>
      <c r="E78" s="36">
        <v>1.9861373585720182E-2</v>
      </c>
      <c r="F78" s="36">
        <v>0.99745506120929761</v>
      </c>
      <c r="G78" s="36">
        <v>1.9216190900120969</v>
      </c>
      <c r="H78" s="36">
        <v>-0.13636388557965068</v>
      </c>
      <c r="I78" s="36">
        <v>0.69131879866313195</v>
      </c>
      <c r="J78" s="36">
        <v>-0.69112247597852283</v>
      </c>
      <c r="K78" s="36">
        <v>1.73247765373661</v>
      </c>
      <c r="L78" s="36">
        <v>-0.65869123269806584</v>
      </c>
      <c r="M78" s="36">
        <v>-0.83166766619794041</v>
      </c>
      <c r="N78" s="36">
        <v>8.6985237912338628E-2</v>
      </c>
      <c r="O78" s="36">
        <v>0.24839139079731282</v>
      </c>
      <c r="P78" s="36">
        <v>0.24839139079731282</v>
      </c>
      <c r="Q78" s="36">
        <v>0.16699656486147615</v>
      </c>
      <c r="R78" s="36">
        <v>0.24046614377248204</v>
      </c>
      <c r="S78" s="36">
        <v>0.24046614377248204</v>
      </c>
    </row>
    <row r="79" spans="1:19" x14ac:dyDescent="0.2">
      <c r="A79" s="31">
        <v>2006.2499999999943</v>
      </c>
      <c r="B79" s="36">
        <v>0</v>
      </c>
      <c r="C79" s="36">
        <v>1.9271476731201473</v>
      </c>
      <c r="D79" s="36">
        <v>0.95758309575763279</v>
      </c>
      <c r="E79" s="36">
        <v>0.35255884621917982</v>
      </c>
      <c r="F79" s="36">
        <v>1.4867894873681096</v>
      </c>
      <c r="G79" s="36">
        <v>2.003254892218743</v>
      </c>
      <c r="H79" s="36">
        <v>-0.13570792492430644</v>
      </c>
      <c r="I79" s="36">
        <v>0.26525259662908662</v>
      </c>
      <c r="J79" s="36">
        <v>-0.42754425373215527</v>
      </c>
      <c r="K79" s="36">
        <v>1.83037631744143</v>
      </c>
      <c r="L79" s="36">
        <v>-0.5644268627020641</v>
      </c>
      <c r="M79" s="36">
        <v>-0.64955116248605715</v>
      </c>
      <c r="N79" s="36">
        <v>0.1779546650197826</v>
      </c>
      <c r="O79" s="36">
        <v>0.36047752810853784</v>
      </c>
      <c r="P79" s="36">
        <v>0.36047752810853784</v>
      </c>
      <c r="Q79" s="36">
        <v>0.34132338034760235</v>
      </c>
      <c r="R79" s="36">
        <v>0.32819674582918179</v>
      </c>
      <c r="S79" s="36">
        <v>0.32819674582918179</v>
      </c>
    </row>
    <row r="80" spans="1:19" x14ac:dyDescent="0.2">
      <c r="A80" s="31">
        <v>2006.3333333333276</v>
      </c>
      <c r="B80" s="36">
        <v>0</v>
      </c>
      <c r="C80" s="36">
        <v>1.4648169031469001</v>
      </c>
      <c r="D80" s="36">
        <v>0.50749093523910493</v>
      </c>
      <c r="E80" s="36">
        <v>5.9300516490719962E-2</v>
      </c>
      <c r="F80" s="36">
        <v>1.3205729873689422</v>
      </c>
      <c r="G80" s="36">
        <v>1.6700043559280282</v>
      </c>
      <c r="H80" s="36">
        <v>-0.23535546644405381</v>
      </c>
      <c r="I80" s="36">
        <v>0.33176124464934997</v>
      </c>
      <c r="J80" s="36">
        <v>-0.46591748832344598</v>
      </c>
      <c r="K80" s="36">
        <v>1.2012208987073769</v>
      </c>
      <c r="L80" s="36">
        <v>-0.13224955241013109</v>
      </c>
      <c r="M80" s="36">
        <v>-0.74802436173331754</v>
      </c>
      <c r="N80" s="36">
        <v>6.7720690113312956E-2</v>
      </c>
      <c r="O80" s="36">
        <v>0.21610483597390359</v>
      </c>
      <c r="P80" s="36">
        <v>0.21610483597390359</v>
      </c>
      <c r="Q80" s="36">
        <v>0.22955996970473458</v>
      </c>
      <c r="R80" s="36">
        <v>0.21504227886147664</v>
      </c>
      <c r="S80" s="36">
        <v>0.21504227886147664</v>
      </c>
    </row>
    <row r="81" spans="1:19" x14ac:dyDescent="0.2">
      <c r="A81" s="31">
        <v>2006.4166666666608</v>
      </c>
      <c r="B81" s="36">
        <v>0</v>
      </c>
      <c r="C81" s="36">
        <v>1.6303014507861979</v>
      </c>
      <c r="D81" s="36">
        <v>0.99045692126117257</v>
      </c>
      <c r="E81" s="36">
        <v>0.23754414561260562</v>
      </c>
      <c r="F81" s="36">
        <v>1.2046530284797456</v>
      </c>
      <c r="G81" s="36">
        <v>2.0832814122533643</v>
      </c>
      <c r="H81" s="36">
        <v>0.38400308374289327</v>
      </c>
      <c r="I81" s="36">
        <v>0.68360329639102524</v>
      </c>
      <c r="J81" s="36">
        <v>-0.27879436418761749</v>
      </c>
      <c r="K81" s="36">
        <v>1.5327913279132861</v>
      </c>
      <c r="L81" s="36">
        <v>5.3457653457648566E-2</v>
      </c>
      <c r="M81" s="36">
        <v>-0.29466316710410922</v>
      </c>
      <c r="N81" s="36">
        <v>0.33246557253348469</v>
      </c>
      <c r="O81" s="36">
        <v>0.54431295200526275</v>
      </c>
      <c r="P81" s="36">
        <v>0.54431295200526275</v>
      </c>
      <c r="Q81" s="36">
        <v>0.40902425267907055</v>
      </c>
      <c r="R81" s="36">
        <v>0.5649831649831748</v>
      </c>
      <c r="S81" s="36">
        <v>0.4808080808080834</v>
      </c>
    </row>
    <row r="82" spans="1:19" x14ac:dyDescent="0.2">
      <c r="A82" s="31">
        <v>2006.4999999999941</v>
      </c>
      <c r="B82" s="36">
        <v>0</v>
      </c>
      <c r="C82" s="36">
        <v>1.4748086734693904</v>
      </c>
      <c r="D82" s="36">
        <v>0.83361635123036759</v>
      </c>
      <c r="E82" s="36">
        <v>0.32267185602847037</v>
      </c>
      <c r="F82" s="36">
        <v>1.4324108804158533</v>
      </c>
      <c r="G82" s="36">
        <v>1.9188110026619318</v>
      </c>
      <c r="H82" s="36">
        <v>0.2102659245516364</v>
      </c>
      <c r="I82" s="36">
        <v>0.42307492240736094</v>
      </c>
      <c r="J82" s="36">
        <v>-0.26947977258535771</v>
      </c>
      <c r="K82" s="36">
        <v>1.8647979940552297</v>
      </c>
      <c r="L82" s="36">
        <v>-0.20995320534491282</v>
      </c>
      <c r="M82" s="36">
        <v>-0.55739573316236979</v>
      </c>
      <c r="N82" s="36">
        <v>0.41889529348634635</v>
      </c>
      <c r="O82" s="36">
        <v>0.47026196002774023</v>
      </c>
      <c r="P82" s="36">
        <v>0.47026196002774023</v>
      </c>
      <c r="Q82" s="36">
        <v>0.41057843255646215</v>
      </c>
      <c r="R82" s="36">
        <v>0.39615846338536159</v>
      </c>
      <c r="S82" s="36">
        <v>0.39615846338536159</v>
      </c>
    </row>
    <row r="83" spans="1:19" x14ac:dyDescent="0.2">
      <c r="A83" s="31">
        <v>2006.5833333333273</v>
      </c>
      <c r="B83" s="36">
        <v>0</v>
      </c>
      <c r="C83" s="36">
        <v>0.83705710082359919</v>
      </c>
      <c r="D83" s="36">
        <v>0.75646728706972211</v>
      </c>
      <c r="E83" s="36">
        <v>0.16744035659022638</v>
      </c>
      <c r="F83" s="36">
        <v>1.7654891557775356</v>
      </c>
      <c r="G83" s="36">
        <v>1.942358657243815</v>
      </c>
      <c r="H83" s="36">
        <v>0.13484564770350171</v>
      </c>
      <c r="I83" s="36">
        <v>0.28329213363867123</v>
      </c>
      <c r="J83" s="36">
        <v>-0.34308156892741798</v>
      </c>
      <c r="K83" s="36">
        <v>1.3000540969832397</v>
      </c>
      <c r="L83" s="36">
        <v>-0.19706441967926314</v>
      </c>
      <c r="M83" s="36">
        <v>-0.71909055466511296</v>
      </c>
      <c r="N83" s="36">
        <v>0.2567686742217502</v>
      </c>
      <c r="O83" s="36">
        <v>0.3927928774951</v>
      </c>
      <c r="P83" s="36">
        <v>0.3927928774951</v>
      </c>
      <c r="Q83" s="36">
        <v>0.33332735436733607</v>
      </c>
      <c r="R83" s="36">
        <v>0.31888304748771901</v>
      </c>
      <c r="S83" s="36">
        <v>0.40511118249634892</v>
      </c>
    </row>
    <row r="84" spans="1:19" x14ac:dyDescent="0.2">
      <c r="A84" s="31">
        <v>2006.6666666666606</v>
      </c>
      <c r="B84" s="36">
        <v>0</v>
      </c>
      <c r="C84" s="36">
        <v>0.9558342891676227</v>
      </c>
      <c r="D84" s="36">
        <v>1.4013654807425349</v>
      </c>
      <c r="E84" s="36">
        <v>0.52765726524591527</v>
      </c>
      <c r="F84" s="36">
        <v>1.7024082658301076</v>
      </c>
      <c r="G84" s="36">
        <v>2.0465959553569757</v>
      </c>
      <c r="H84" s="36">
        <v>0.3952262156061811</v>
      </c>
      <c r="I84" s="36">
        <v>0.59720846679813355</v>
      </c>
      <c r="J84" s="36">
        <v>0.16869871942335019</v>
      </c>
      <c r="K84" s="36">
        <v>1.3688616901468351</v>
      </c>
      <c r="L84" s="36">
        <v>0.33057240736124316</v>
      </c>
      <c r="M84" s="36">
        <v>-0.45476790677488749</v>
      </c>
      <c r="N84" s="36">
        <v>0.52252970683679401</v>
      </c>
      <c r="O84" s="36">
        <v>0.66995988824898256</v>
      </c>
      <c r="P84" s="36">
        <v>0.66995988824898256</v>
      </c>
      <c r="Q84" s="36">
        <v>0.51481258232313332</v>
      </c>
      <c r="R84" s="36">
        <v>0.58729714481184814</v>
      </c>
      <c r="S84" s="36">
        <v>0.58729714481184814</v>
      </c>
    </row>
    <row r="85" spans="1:19" x14ac:dyDescent="0.2">
      <c r="A85" s="31">
        <v>2006.7499999999939</v>
      </c>
      <c r="B85" s="36">
        <v>0</v>
      </c>
      <c r="C85" s="36">
        <v>2.0589931569137772</v>
      </c>
      <c r="D85" s="36">
        <v>1.2024270689698202</v>
      </c>
      <c r="E85" s="36">
        <v>1.4744008660076198</v>
      </c>
      <c r="F85" s="36">
        <v>2.1313746245751735</v>
      </c>
      <c r="G85" s="36">
        <v>1.9700225184235265</v>
      </c>
      <c r="H85" s="36">
        <v>0.49512880300174622</v>
      </c>
      <c r="I85" s="36">
        <v>0.888366620531859</v>
      </c>
      <c r="J85" s="36">
        <v>0.5497526498793025</v>
      </c>
      <c r="K85" s="36">
        <v>1.0301970274625549</v>
      </c>
      <c r="L85" s="36">
        <v>0.33434594859897088</v>
      </c>
      <c r="M85" s="36">
        <v>-0.18603566458402507</v>
      </c>
      <c r="N85" s="36">
        <v>0.97268365257233835</v>
      </c>
      <c r="O85" s="36">
        <v>1.0143163470427807</v>
      </c>
      <c r="P85" s="36">
        <v>1.0143163470427807</v>
      </c>
      <c r="Q85" s="36">
        <v>0.79661609700167757</v>
      </c>
      <c r="R85" s="36">
        <v>0.78631345153463117</v>
      </c>
      <c r="S85" s="36">
        <v>0.87132006935909845</v>
      </c>
    </row>
    <row r="86" spans="1:19" x14ac:dyDescent="0.2">
      <c r="A86" s="31">
        <v>2006.8333333333271</v>
      </c>
      <c r="B86" s="36">
        <v>0</v>
      </c>
      <c r="C86" s="36">
        <v>1.5730300453899726</v>
      </c>
      <c r="D86" s="36">
        <v>1.0397592911234064</v>
      </c>
      <c r="E86" s="36">
        <v>0.88569630306327241</v>
      </c>
      <c r="F86" s="36">
        <v>2.095124752639665</v>
      </c>
      <c r="G86" s="36">
        <v>1.552880416617251</v>
      </c>
      <c r="H86" s="36">
        <v>0.14930177242964709</v>
      </c>
      <c r="I86" s="36">
        <v>0.71916710207570633</v>
      </c>
      <c r="J86" s="36">
        <v>0.30226226827143843</v>
      </c>
      <c r="K86" s="36">
        <v>-0.42056712501984933</v>
      </c>
      <c r="L86" s="36">
        <v>0.24647248638456476</v>
      </c>
      <c r="M86" s="36">
        <v>-0.10044858907076182</v>
      </c>
      <c r="N86" s="36">
        <v>0.71170852912091809</v>
      </c>
      <c r="O86" s="36">
        <v>0.77567950759982984</v>
      </c>
      <c r="P86" s="36">
        <v>0.77567950759982984</v>
      </c>
      <c r="Q86" s="36">
        <v>0.53680823567161151</v>
      </c>
      <c r="R86" s="36">
        <v>0.52753344093747523</v>
      </c>
      <c r="S86" s="36">
        <v>0.61218512009372916</v>
      </c>
    </row>
    <row r="87" spans="1:19" x14ac:dyDescent="0.2">
      <c r="A87" s="31">
        <v>2006.9166666666604</v>
      </c>
      <c r="B87" s="36">
        <v>0</v>
      </c>
      <c r="C87" s="36">
        <v>0.88836428725165062</v>
      </c>
      <c r="D87" s="36">
        <v>0.82207129650721644</v>
      </c>
      <c r="E87" s="36">
        <v>0.51925180891875966</v>
      </c>
      <c r="F87" s="36">
        <v>1.7263537320469833</v>
      </c>
      <c r="G87" s="36">
        <v>1.1781719598049749</v>
      </c>
      <c r="H87" s="36">
        <v>0.13616425003046428</v>
      </c>
      <c r="I87" s="36">
        <v>0.52697370582665737</v>
      </c>
      <c r="J87" s="36">
        <v>9.9514240367556434E-2</v>
      </c>
      <c r="K87" s="36">
        <v>0.2596423428495328</v>
      </c>
      <c r="L87" s="36">
        <v>6.209073075188077E-2</v>
      </c>
      <c r="M87" s="36">
        <v>-0.19628375573167278</v>
      </c>
      <c r="N87" s="36">
        <v>0.52013717510961421</v>
      </c>
      <c r="O87" s="36">
        <v>0.55101913930135382</v>
      </c>
      <c r="P87" s="36">
        <v>0.55101913930135382</v>
      </c>
      <c r="Q87" s="36">
        <v>0.3454204531631524</v>
      </c>
      <c r="R87" s="36">
        <v>0.41809965962115397</v>
      </c>
      <c r="S87" s="36">
        <v>0.33462720553100855</v>
      </c>
    </row>
    <row r="88" spans="1:19" x14ac:dyDescent="0.2">
      <c r="A88" s="31">
        <v>2006.9999999999936</v>
      </c>
      <c r="B88" s="36">
        <v>0</v>
      </c>
      <c r="C88" s="36">
        <v>1.0655062570183185</v>
      </c>
      <c r="D88" s="36">
        <v>1.6054341817340376</v>
      </c>
      <c r="E88" s="36">
        <v>0.78287505896847231</v>
      </c>
      <c r="F88" s="36">
        <v>1.8098754060877835</v>
      </c>
      <c r="G88" s="36">
        <v>1.3503659636128251</v>
      </c>
      <c r="H88" s="36">
        <v>0.32134537399691743</v>
      </c>
      <c r="I88" s="36">
        <v>0.71166146461421298</v>
      </c>
      <c r="J88" s="36">
        <v>0.28827787201839705</v>
      </c>
      <c r="K88" s="36">
        <v>0.8509788366486245</v>
      </c>
      <c r="L88" s="36">
        <v>0.24519662314937651</v>
      </c>
      <c r="M88" s="36">
        <v>-0.18243371752444237</v>
      </c>
      <c r="N88" s="36">
        <v>0.70101531426218044</v>
      </c>
      <c r="O88" s="36">
        <v>0.79315743426807728</v>
      </c>
      <c r="P88" s="36">
        <v>0.79315743426807728</v>
      </c>
      <c r="Q88" s="36">
        <v>0.52486117059634341</v>
      </c>
      <c r="R88" s="36">
        <v>0.51365251556532809</v>
      </c>
      <c r="S88" s="36">
        <v>0.51365251556532809</v>
      </c>
    </row>
    <row r="89" spans="1:19" x14ac:dyDescent="0.2">
      <c r="A89" s="31">
        <v>2007.0833333333269</v>
      </c>
      <c r="B89" s="36">
        <v>0</v>
      </c>
      <c r="C89" s="36">
        <v>0.79318922470700481</v>
      </c>
      <c r="D89" s="36">
        <v>1.1866043837203477</v>
      </c>
      <c r="E89" s="36">
        <v>0.19857069274485731</v>
      </c>
      <c r="F89" s="36">
        <v>1.2431294372220811</v>
      </c>
      <c r="G89" s="36">
        <v>0.69685611514189694</v>
      </c>
      <c r="H89" s="36">
        <v>-0.38089264327221473</v>
      </c>
      <c r="I89" s="36">
        <v>-4.6686184503801076E-2</v>
      </c>
      <c r="J89" s="36">
        <v>-0.55612802299837982</v>
      </c>
      <c r="K89" s="36">
        <v>0.58158230422439738</v>
      </c>
      <c r="L89" s="36">
        <v>-2.5912698594159761E-2</v>
      </c>
      <c r="M89" s="36">
        <v>-0.44897128350481796</v>
      </c>
      <c r="N89" s="36">
        <v>0.3506896897231222</v>
      </c>
      <c r="O89" s="36">
        <v>0.36864462284097976</v>
      </c>
      <c r="P89" s="36">
        <v>0.36864462284097976</v>
      </c>
      <c r="Q89" s="36">
        <v>8.9724544171233128E-2</v>
      </c>
      <c r="R89" s="36">
        <v>7.8913202090541076E-2</v>
      </c>
      <c r="S89" s="36">
        <v>0.16406197144984391</v>
      </c>
    </row>
    <row r="90" spans="1:19" x14ac:dyDescent="0.2">
      <c r="A90" s="31">
        <v>2007.1666666666601</v>
      </c>
      <c r="B90" s="36">
        <v>0</v>
      </c>
      <c r="C90" s="36">
        <v>0.47432401726879536</v>
      </c>
      <c r="D90" s="36">
        <v>0.77144950096144294</v>
      </c>
      <c r="E90" s="36">
        <v>0.2819581820458123</v>
      </c>
      <c r="F90" s="36">
        <v>1.2096181349158666</v>
      </c>
      <c r="G90" s="36">
        <v>0.613496932515321</v>
      </c>
      <c r="H90" s="36">
        <v>-0.63980469119953098</v>
      </c>
      <c r="I90" s="36">
        <v>-8.3168621813806826E-2</v>
      </c>
      <c r="J90" s="36">
        <v>-0.48374698270164385</v>
      </c>
      <c r="K90" s="36">
        <v>-1.219191042360554E-2</v>
      </c>
      <c r="L90" s="36">
        <v>-0.11337508079299723</v>
      </c>
      <c r="M90" s="36">
        <v>-0.62731922042297694</v>
      </c>
      <c r="N90" s="36">
        <v>0.26211643542286173</v>
      </c>
      <c r="O90" s="36">
        <v>0.28094299908895182</v>
      </c>
      <c r="P90" s="36">
        <v>0.28094299908895182</v>
      </c>
      <c r="Q90" s="36">
        <v>3.599730534451992E-3</v>
      </c>
      <c r="R90" s="36">
        <v>7.6175869120644751E-2</v>
      </c>
      <c r="S90" s="36">
        <v>-7.1574642126839144E-3</v>
      </c>
    </row>
    <row r="91" spans="1:19" x14ac:dyDescent="0.2">
      <c r="A91" s="31">
        <v>2007.2499999999934</v>
      </c>
      <c r="B91" s="36">
        <v>0</v>
      </c>
      <c r="C91" s="36">
        <v>0.42687431286662569</v>
      </c>
      <c r="D91" s="36">
        <v>0.96217996830956776</v>
      </c>
      <c r="E91" s="36">
        <v>2.1185243771561918E-3</v>
      </c>
      <c r="F91" s="36">
        <v>0.7421732377021345</v>
      </c>
      <c r="G91" s="36">
        <v>0.49931774802159168</v>
      </c>
      <c r="H91" s="36">
        <v>-0.81845115689883674</v>
      </c>
      <c r="I91" s="36">
        <v>-0.17146444422932658</v>
      </c>
      <c r="J91" s="36">
        <v>-0.19294954192683283</v>
      </c>
      <c r="K91" s="36">
        <v>0.36694187307147252</v>
      </c>
      <c r="L91" s="36">
        <v>-3.2959689620777957E-2</v>
      </c>
      <c r="M91" s="36">
        <v>-0.4596063628031905</v>
      </c>
      <c r="N91" s="36">
        <v>0.24729602478239868</v>
      </c>
      <c r="O91" s="36">
        <v>0.31665227434777948</v>
      </c>
      <c r="P91" s="36">
        <v>0.31665227434777948</v>
      </c>
      <c r="Q91" s="36">
        <v>-9.7343841214243831E-2</v>
      </c>
      <c r="R91" s="36">
        <v>-2.5609513680418389E-2</v>
      </c>
      <c r="S91" s="36">
        <v>-0.10845955510543417</v>
      </c>
    </row>
    <row r="92" spans="1:19" x14ac:dyDescent="0.2">
      <c r="A92" s="31">
        <v>2007.3333333333267</v>
      </c>
      <c r="B92" s="36">
        <v>0</v>
      </c>
      <c r="C92" s="36">
        <v>0.72235960660872589</v>
      </c>
      <c r="D92" s="36">
        <v>0.8797697523520106</v>
      </c>
      <c r="E92" s="36">
        <v>-0.24838767729272843</v>
      </c>
      <c r="F92" s="36">
        <v>0.51226342393964519</v>
      </c>
      <c r="G92" s="36">
        <v>0.4704966746851551</v>
      </c>
      <c r="H92" s="36">
        <v>-0.73147059871069842</v>
      </c>
      <c r="I92" s="36">
        <v>-0.25843792185976761</v>
      </c>
      <c r="J92" s="36">
        <v>-3.6925641247807783E-2</v>
      </c>
      <c r="K92" s="36">
        <v>0.44167638520134533</v>
      </c>
      <c r="L92" s="36">
        <v>-0.20903559731287186</v>
      </c>
      <c r="M92" s="36">
        <v>-0.46058905021501406</v>
      </c>
      <c r="N92" s="36">
        <v>0.15608076126756437</v>
      </c>
      <c r="O92" s="36">
        <v>0.2361451016939374</v>
      </c>
      <c r="P92" s="36">
        <v>0.2361451016939374</v>
      </c>
      <c r="Q92" s="36">
        <v>-0.10300729285855868</v>
      </c>
      <c r="R92" s="36">
        <v>-0.11397668756599616</v>
      </c>
      <c r="S92" s="36">
        <v>-0.11397668756599616</v>
      </c>
    </row>
    <row r="93" spans="1:19" x14ac:dyDescent="0.2">
      <c r="A93" s="31">
        <v>2007.4166666666599</v>
      </c>
      <c r="B93" s="36">
        <v>0</v>
      </c>
      <c r="C93" s="36">
        <v>0.2472658857163787</v>
      </c>
      <c r="D93" s="36">
        <v>0.63400265814144252</v>
      </c>
      <c r="E93" s="36">
        <v>-0.25792301178561744</v>
      </c>
      <c r="F93" s="36">
        <v>0.56675032284788684</v>
      </c>
      <c r="G93" s="36">
        <v>0.3028257657296175</v>
      </c>
      <c r="H93" s="36">
        <v>-0.90515626336860944</v>
      </c>
      <c r="I93" s="36">
        <v>-0.76279150461926459</v>
      </c>
      <c r="J93" s="36">
        <v>-4.011914837489805E-2</v>
      </c>
      <c r="K93" s="36">
        <v>0.18570279894321653</v>
      </c>
      <c r="L93" s="36">
        <v>-0.12141425230300026</v>
      </c>
      <c r="M93" s="36">
        <v>-0.80082449270630041</v>
      </c>
      <c r="N93" s="36">
        <v>6.5294896019324825E-2</v>
      </c>
      <c r="O93" s="36">
        <v>2.5121272945079209E-4</v>
      </c>
      <c r="P93" s="36">
        <v>2.5121272945079209E-4</v>
      </c>
      <c r="Q93" s="36">
        <v>-0.19133552194315895</v>
      </c>
      <c r="R93" s="36">
        <v>-0.28583433613547715</v>
      </c>
      <c r="S93" s="36">
        <v>-0.20225079098082355</v>
      </c>
    </row>
    <row r="94" spans="1:19" x14ac:dyDescent="0.2">
      <c r="A94" s="31">
        <v>2007.4999999999932</v>
      </c>
      <c r="B94" s="36">
        <v>0</v>
      </c>
      <c r="C94" s="36">
        <v>0.41509433962263542</v>
      </c>
      <c r="D94" s="36">
        <v>0.79411764705883436</v>
      </c>
      <c r="E94" s="36">
        <v>-9.5541401273858961E-3</v>
      </c>
      <c r="F94" s="36">
        <v>0.58741258741258173</v>
      </c>
      <c r="G94" s="36">
        <v>0.46452576549662894</v>
      </c>
      <c r="H94" s="36">
        <v>-0.72988992379339301</v>
      </c>
      <c r="I94" s="36">
        <v>-0.67330016583746977</v>
      </c>
      <c r="J94" s="36">
        <v>-0.18037974683545421</v>
      </c>
      <c r="K94" s="36">
        <v>0.27094753328112331</v>
      </c>
      <c r="L94" s="36">
        <v>-3.0821917808219329E-2</v>
      </c>
      <c r="M94" s="36">
        <v>-0.53826311263972004</v>
      </c>
      <c r="N94" s="36">
        <v>6.953642384106215E-2</v>
      </c>
      <c r="O94" s="36">
        <v>0.1613832853025958</v>
      </c>
      <c r="P94" s="36">
        <v>0.1613832853025958</v>
      </c>
      <c r="Q94" s="36">
        <v>-0.10231023102310229</v>
      </c>
      <c r="R94" s="36">
        <v>-3.117309269893842E-2</v>
      </c>
      <c r="S94" s="36">
        <v>-0.11320754716981143</v>
      </c>
    </row>
    <row r="95" spans="1:19" x14ac:dyDescent="0.2">
      <c r="A95" s="31">
        <v>2007.5833333333264</v>
      </c>
      <c r="B95" s="36">
        <v>0</v>
      </c>
      <c r="C95" s="36">
        <v>0.44004529916541085</v>
      </c>
      <c r="D95" s="36">
        <v>0.74589243566533858</v>
      </c>
      <c r="E95" s="36">
        <v>-0.22579789292150565</v>
      </c>
      <c r="F95" s="36">
        <v>0.84917939113044216</v>
      </c>
      <c r="G95" s="36">
        <v>0.34913806540103898</v>
      </c>
      <c r="H95" s="36">
        <v>-0.80048483994705988</v>
      </c>
      <c r="I95" s="36">
        <v>-0.56195743915631957</v>
      </c>
      <c r="J95" s="36">
        <v>-0.47454275827978726</v>
      </c>
      <c r="K95" s="36">
        <v>0.14412990763697092</v>
      </c>
      <c r="L95" s="36">
        <v>0.15520485259990641</v>
      </c>
      <c r="M95" s="36">
        <v>-0.34871004177349574</v>
      </c>
      <c r="N95" s="36">
        <v>8.6935564392572398E-2</v>
      </c>
      <c r="O95" s="36">
        <v>0.11563130702046016</v>
      </c>
      <c r="P95" s="36">
        <v>0.11563130702046016</v>
      </c>
      <c r="Q95" s="36">
        <v>-0.16901014060843184</v>
      </c>
      <c r="R95" s="36">
        <v>-9.6874449576991178E-2</v>
      </c>
      <c r="S95" s="36">
        <v>-0.17897625581672383</v>
      </c>
    </row>
    <row r="96" spans="1:19" x14ac:dyDescent="0.2">
      <c r="A96" s="31">
        <v>2007.6666666666597</v>
      </c>
      <c r="B96" s="36">
        <v>0</v>
      </c>
      <c r="C96" s="36">
        <v>-2.6350495677712055E-2</v>
      </c>
      <c r="D96" s="36">
        <v>0.34440501675500401</v>
      </c>
      <c r="E96" s="36">
        <v>-0.31306759098787029</v>
      </c>
      <c r="F96" s="36">
        <v>0.71541423367356172</v>
      </c>
      <c r="G96" s="36">
        <v>0.17921705320689507</v>
      </c>
      <c r="H96" s="36">
        <v>-0.72510478456352079</v>
      </c>
      <c r="I96" s="36">
        <v>-0.83985507039479201</v>
      </c>
      <c r="J96" s="36">
        <v>-0.96621135086147436</v>
      </c>
      <c r="K96" s="36">
        <v>-0.12390871248318842</v>
      </c>
      <c r="L96" s="36">
        <v>-0.28366588158615613</v>
      </c>
      <c r="M96" s="36">
        <v>-0.61494528263299175</v>
      </c>
      <c r="N96" s="36">
        <v>-6.3126241004438782E-3</v>
      </c>
      <c r="O96" s="36">
        <v>-4.9223098547269278E-2</v>
      </c>
      <c r="P96" s="36">
        <v>-4.9223098547269278E-2</v>
      </c>
      <c r="Q96" s="36">
        <v>-0.26039432366113774</v>
      </c>
      <c r="R96" s="36">
        <v>-0.18830959262856434</v>
      </c>
      <c r="S96" s="36">
        <v>-0.27034404709943732</v>
      </c>
    </row>
    <row r="97" spans="1:19" x14ac:dyDescent="0.2">
      <c r="A97" s="31">
        <v>2007.749999999993</v>
      </c>
      <c r="B97" s="36">
        <v>0</v>
      </c>
      <c r="C97" s="36">
        <v>-0.6531347321400528</v>
      </c>
      <c r="D97" s="36">
        <v>0.17087874490136143</v>
      </c>
      <c r="E97" s="36">
        <v>-0.94297558881536425</v>
      </c>
      <c r="F97" s="36">
        <v>0.39392562669572223</v>
      </c>
      <c r="G97" s="36">
        <v>9.1736645261466729E-2</v>
      </c>
      <c r="H97" s="36">
        <v>-1.0007965659158247</v>
      </c>
      <c r="I97" s="36">
        <v>-1.2036812892293303</v>
      </c>
      <c r="J97" s="36">
        <v>-1.3531044222211206</v>
      </c>
      <c r="K97" s="36">
        <v>-0.10509291726897227</v>
      </c>
      <c r="L97" s="36">
        <v>-0.47055509853714367</v>
      </c>
      <c r="M97" s="36">
        <v>-0.88979566157206225</v>
      </c>
      <c r="N97" s="36">
        <v>-0.37771543709386801</v>
      </c>
      <c r="O97" s="36">
        <v>-0.30880778405996645</v>
      </c>
      <c r="P97" s="36">
        <v>-0.30880778405996645</v>
      </c>
      <c r="Q97" s="36">
        <v>-0.46575153598911245</v>
      </c>
      <c r="R97" s="36">
        <v>-0.47807024119843577</v>
      </c>
      <c r="S97" s="36">
        <v>-0.47807024119843577</v>
      </c>
    </row>
    <row r="98" spans="1:19" x14ac:dyDescent="0.2">
      <c r="A98" s="31">
        <v>2007.8333333333262</v>
      </c>
      <c r="B98" s="36">
        <v>0</v>
      </c>
      <c r="C98" s="36">
        <v>-0.21071241487690717</v>
      </c>
      <c r="D98" s="36">
        <v>0.30801082974996097</v>
      </c>
      <c r="E98" s="36">
        <v>-0.39589008033650736</v>
      </c>
      <c r="F98" s="36">
        <v>0.28838668798842682</v>
      </c>
      <c r="G98" s="36">
        <v>0.89179177227528894</v>
      </c>
      <c r="H98" s="36">
        <v>-0.48664622658933926</v>
      </c>
      <c r="I98" s="36">
        <v>-0.53797582536532562</v>
      </c>
      <c r="J98" s="36">
        <v>-1.1208490243067395</v>
      </c>
      <c r="K98" s="36">
        <v>0.84765491270113458</v>
      </c>
      <c r="L98" s="36">
        <v>0.12969029184038383</v>
      </c>
      <c r="M98" s="36">
        <v>-0.89152846257283747</v>
      </c>
      <c r="N98" s="36">
        <v>-5.1024074739482519E-2</v>
      </c>
      <c r="O98" s="36">
        <v>3.6195417747645481E-2</v>
      </c>
      <c r="P98" s="36">
        <v>3.6195417747645481E-2</v>
      </c>
      <c r="Q98" s="36">
        <v>-0.14000501810099536</v>
      </c>
      <c r="R98" s="36">
        <v>-0.15466856735566609</v>
      </c>
      <c r="S98" s="36">
        <v>-0.15466856735566609</v>
      </c>
    </row>
    <row r="99" spans="1:19" x14ac:dyDescent="0.2">
      <c r="A99" s="31">
        <v>2007.9166666666595</v>
      </c>
      <c r="B99" s="36">
        <v>0</v>
      </c>
      <c r="C99" s="36">
        <v>-0.5210790944456738</v>
      </c>
      <c r="D99" s="36">
        <v>0.20925984372460668</v>
      </c>
      <c r="E99" s="36">
        <v>-0.69232668385242269</v>
      </c>
      <c r="F99" s="36">
        <v>0.58436771014587285</v>
      </c>
      <c r="G99" s="36">
        <v>0.79419318033578723</v>
      </c>
      <c r="H99" s="36">
        <v>-0.67787676860285861</v>
      </c>
      <c r="I99" s="36">
        <v>-0.40747222288319318</v>
      </c>
      <c r="J99" s="36">
        <v>-1.4947729241379704</v>
      </c>
      <c r="K99" s="36">
        <v>0.70536484022298152</v>
      </c>
      <c r="L99" s="36">
        <v>-5.6582098764053346E-2</v>
      </c>
      <c r="M99" s="36">
        <v>-1.159457349734863</v>
      </c>
      <c r="N99" s="36">
        <v>-0.16932111289103061</v>
      </c>
      <c r="O99" s="36">
        <v>-0.1463041325290286</v>
      </c>
      <c r="P99" s="36">
        <v>-0.1463041325290286</v>
      </c>
      <c r="Q99" s="36">
        <v>-0.25693513195100132</v>
      </c>
      <c r="R99" s="36">
        <v>-0.27692064245588532</v>
      </c>
      <c r="S99" s="36">
        <v>-0.19246957439826468</v>
      </c>
    </row>
    <row r="100" spans="1:19" x14ac:dyDescent="0.2">
      <c r="A100" s="31">
        <v>2007.9999999999927</v>
      </c>
      <c r="B100" s="36">
        <v>0</v>
      </c>
      <c r="C100" s="36">
        <v>-0.32417108344632434</v>
      </c>
      <c r="D100" s="36">
        <v>3.0270819999396806E-2</v>
      </c>
      <c r="E100" s="36">
        <v>-0.33713862889220914</v>
      </c>
      <c r="F100" s="36">
        <v>0.76395004868603544</v>
      </c>
      <c r="G100" s="36">
        <v>1.1317922449490136</v>
      </c>
      <c r="H100" s="36">
        <v>-0.31424779807553083</v>
      </c>
      <c r="I100" s="36">
        <v>-4.5745490929052085E-2</v>
      </c>
      <c r="J100" s="36">
        <v>-1.5250983026801712</v>
      </c>
      <c r="K100" s="36">
        <v>1.2177734004048102</v>
      </c>
      <c r="L100" s="36">
        <v>0.30102905488930165</v>
      </c>
      <c r="M100" s="36">
        <v>-1.1301809534822329</v>
      </c>
      <c r="N100" s="36">
        <v>0.10375057254552005</v>
      </c>
      <c r="O100" s="36">
        <v>4.122739128125906E-2</v>
      </c>
      <c r="P100" s="36">
        <v>4.122739128125906E-2</v>
      </c>
      <c r="Q100" s="36">
        <v>-6.8359139794079218E-2</v>
      </c>
      <c r="R100" s="36">
        <v>-4.0851543378326444E-3</v>
      </c>
      <c r="S100" s="36">
        <v>-4.0851543378326444E-3</v>
      </c>
    </row>
    <row r="101" spans="1:19" x14ac:dyDescent="0.2">
      <c r="A101" s="31">
        <v>2008.083333333326</v>
      </c>
      <c r="B101" s="36">
        <v>0</v>
      </c>
      <c r="C101" s="36">
        <v>2.5420712796906525E-3</v>
      </c>
      <c r="D101" s="36">
        <v>0.14280360509349652</v>
      </c>
      <c r="E101" s="36">
        <v>0.1813656006914556</v>
      </c>
      <c r="F101" s="36">
        <v>1.0169519990259528</v>
      </c>
      <c r="G101" s="36">
        <v>1.4059348890809724</v>
      </c>
      <c r="H101" s="36">
        <v>0.28991275447224696</v>
      </c>
      <c r="I101" s="36">
        <v>0.59671913604498883</v>
      </c>
      <c r="J101" s="36">
        <v>-1.1161304373434167</v>
      </c>
      <c r="K101" s="36">
        <v>1.2411763262434989</v>
      </c>
      <c r="L101" s="36">
        <v>0.21298399932857884</v>
      </c>
      <c r="M101" s="36">
        <v>0.50964146276041633</v>
      </c>
      <c r="N101" s="36">
        <v>0.44979535275756211</v>
      </c>
      <c r="O101" s="36">
        <v>0.43780238230065882</v>
      </c>
      <c r="P101" s="36">
        <v>0.43780238230065882</v>
      </c>
      <c r="Q101" s="36">
        <v>0.27918738286966183</v>
      </c>
      <c r="R101" s="36">
        <v>0.34274377952656154</v>
      </c>
      <c r="S101" s="36">
        <v>0.26070932505567679</v>
      </c>
    </row>
    <row r="102" spans="1:19" x14ac:dyDescent="0.2">
      <c r="A102" s="31">
        <v>2008.1666666666592</v>
      </c>
      <c r="B102" s="36">
        <v>0</v>
      </c>
      <c r="C102" s="36">
        <v>-7.0871722182844557E-2</v>
      </c>
      <c r="D102" s="36">
        <v>0.40613362541072551</v>
      </c>
      <c r="E102" s="36">
        <v>0.10545780243275717</v>
      </c>
      <c r="F102" s="36">
        <v>1.4981702709357552</v>
      </c>
      <c r="G102" s="36">
        <v>1.4041194718995786</v>
      </c>
      <c r="H102" s="36">
        <v>0.12354502756790134</v>
      </c>
      <c r="I102" s="36">
        <v>0.6063728598604996</v>
      </c>
      <c r="J102" s="36">
        <v>-1.0435442557632104</v>
      </c>
      <c r="K102" s="36">
        <v>1.1253444692117505</v>
      </c>
      <c r="L102" s="36">
        <v>4.3978971914831327E-2</v>
      </c>
      <c r="M102" s="36">
        <v>0.24137646476315999</v>
      </c>
      <c r="N102" s="36">
        <v>0.52996169190766129</v>
      </c>
      <c r="O102" s="36">
        <v>0.49798046052404871</v>
      </c>
      <c r="P102" s="36">
        <v>0.49798046052404871</v>
      </c>
      <c r="Q102" s="36">
        <v>0.2801328771877637</v>
      </c>
      <c r="R102" s="36">
        <v>0.25859775980454913</v>
      </c>
      <c r="S102" s="36">
        <v>0.26127422948750839</v>
      </c>
    </row>
    <row r="103" spans="1:19" x14ac:dyDescent="0.2">
      <c r="A103" s="31">
        <v>2008.2499999999925</v>
      </c>
      <c r="B103" s="36">
        <v>0</v>
      </c>
      <c r="C103" s="36">
        <v>-0.13447569498816619</v>
      </c>
      <c r="D103" s="36">
        <v>0.49542285841870992</v>
      </c>
      <c r="E103" s="36">
        <v>0.37456106125633853</v>
      </c>
      <c r="F103" s="36">
        <v>1.0710722529532175</v>
      </c>
      <c r="G103" s="36">
        <v>1.3444381381170878</v>
      </c>
      <c r="H103" s="36">
        <v>0.28250122236106318</v>
      </c>
      <c r="I103" s="36">
        <v>1.1789868985769218</v>
      </c>
      <c r="J103" s="36">
        <v>-1.3177901334276667</v>
      </c>
      <c r="K103" s="36">
        <v>1.0792826962105317</v>
      </c>
      <c r="L103" s="36">
        <v>0.20103526273053951</v>
      </c>
      <c r="M103" s="36">
        <v>0.30962599632128052</v>
      </c>
      <c r="N103" s="36">
        <v>0.50560119229648082</v>
      </c>
      <c r="O103" s="36">
        <v>0.43926504055106164</v>
      </c>
      <c r="P103" s="36">
        <v>0.43926504055106164</v>
      </c>
      <c r="Q103" s="36">
        <v>0.335907972725908</v>
      </c>
      <c r="R103" s="36">
        <v>0.31252723805274413</v>
      </c>
      <c r="S103" s="36">
        <v>0.39673401025855992</v>
      </c>
    </row>
    <row r="104" spans="1:19" x14ac:dyDescent="0.2">
      <c r="A104" s="31">
        <v>2008.3333333333258</v>
      </c>
      <c r="B104" s="36">
        <v>0</v>
      </c>
      <c r="C104" s="36">
        <v>-0.14261408653435498</v>
      </c>
      <c r="D104" s="36">
        <v>0.72945578524348698</v>
      </c>
      <c r="E104" s="36">
        <v>0.8831176161872355</v>
      </c>
      <c r="F104" s="36">
        <v>1.7850208894741042</v>
      </c>
      <c r="G104" s="36">
        <v>1.597245070298976</v>
      </c>
      <c r="H104" s="36">
        <v>0.79064612767988129</v>
      </c>
      <c r="I104" s="36">
        <v>1.4398138490379586</v>
      </c>
      <c r="J104" s="36">
        <v>-1.0289643719846679</v>
      </c>
      <c r="K104" s="36">
        <v>1.5887159484313722</v>
      </c>
      <c r="L104" s="36">
        <v>0.71233239396492865</v>
      </c>
      <c r="M104" s="36">
        <v>0.56305083813518975</v>
      </c>
      <c r="N104" s="36">
        <v>0.93122271046553706</v>
      </c>
      <c r="O104" s="36">
        <v>0.88673123876602711</v>
      </c>
      <c r="P104" s="36">
        <v>0.88673123876602711</v>
      </c>
      <c r="Q104" s="36">
        <v>0.59755156045111191</v>
      </c>
      <c r="R104" s="36">
        <v>0.74072948034234576</v>
      </c>
      <c r="S104" s="36">
        <v>0.65995403607740677</v>
      </c>
    </row>
    <row r="105" spans="1:19" x14ac:dyDescent="0.2">
      <c r="A105" s="31">
        <v>2008.416666666659</v>
      </c>
      <c r="B105" s="36">
        <v>0</v>
      </c>
      <c r="C105" s="36">
        <v>-0.19768561950295957</v>
      </c>
      <c r="D105" s="36">
        <v>0.5842416235458191</v>
      </c>
      <c r="E105" s="36">
        <v>0.68419618965213647</v>
      </c>
      <c r="F105" s="36">
        <v>1.8329597976397474</v>
      </c>
      <c r="G105" s="36">
        <v>1.6032728605369597</v>
      </c>
      <c r="H105" s="36">
        <v>0.61033601325204134</v>
      </c>
      <c r="I105" s="36">
        <v>2.0061327228562917</v>
      </c>
      <c r="J105" s="36">
        <v>-0.98511903191944306</v>
      </c>
      <c r="K105" s="36">
        <v>1.7633238077526439</v>
      </c>
      <c r="L105" s="36">
        <v>0.62270212028210303</v>
      </c>
      <c r="M105" s="36">
        <v>1.08792017476258</v>
      </c>
      <c r="N105" s="36">
        <v>0.82443154115509343</v>
      </c>
      <c r="O105" s="36">
        <v>0.95375137386477093</v>
      </c>
      <c r="P105" s="36">
        <v>0.95375137386477093</v>
      </c>
      <c r="Q105" s="36">
        <v>0.57500511668815213</v>
      </c>
      <c r="R105" s="36">
        <v>0.71559597704154365</v>
      </c>
      <c r="S105" s="36">
        <v>0.63501579976513522</v>
      </c>
    </row>
    <row r="106" spans="1:19" x14ac:dyDescent="0.2">
      <c r="A106" s="31">
        <v>2008.4999999999923</v>
      </c>
      <c r="B106" s="36">
        <v>0</v>
      </c>
      <c r="C106" s="36">
        <v>6.5022324331365927E-2</v>
      </c>
      <c r="D106" s="36">
        <v>0.60938351828881754</v>
      </c>
      <c r="E106" s="36">
        <v>0.6564564528591097</v>
      </c>
      <c r="F106" s="36">
        <v>1.6513336018145177</v>
      </c>
      <c r="G106" s="36">
        <v>1.7043463348072143</v>
      </c>
      <c r="H106" s="36">
        <v>0.68856974227818679</v>
      </c>
      <c r="I106" s="36">
        <v>2.4035060548092972</v>
      </c>
      <c r="J106" s="36">
        <v>-0.99380585314089653</v>
      </c>
      <c r="K106" s="36">
        <v>2.0350693043713211</v>
      </c>
      <c r="L106" s="36">
        <v>0.70541851610867112</v>
      </c>
      <c r="M106" s="36">
        <v>0.99722571416185213</v>
      </c>
      <c r="N106" s="36">
        <v>0.97365085884136071</v>
      </c>
      <c r="O106" s="36">
        <v>0.9770253842629737</v>
      </c>
      <c r="P106" s="36">
        <v>0.9770253842629737</v>
      </c>
      <c r="Q106" s="36">
        <v>0.64280315188916526</v>
      </c>
      <c r="R106" s="36">
        <v>0.61726743934831796</v>
      </c>
      <c r="S106" s="36">
        <v>0.70095671118687375</v>
      </c>
    </row>
    <row r="107" spans="1:19" x14ac:dyDescent="0.2">
      <c r="A107" s="31">
        <v>2008.5833333333255</v>
      </c>
      <c r="B107" s="36">
        <v>0</v>
      </c>
      <c r="C107" s="36">
        <v>-0.3785551456666314</v>
      </c>
      <c r="D107" s="36">
        <v>0.10375400867760065</v>
      </c>
      <c r="E107" s="36">
        <v>0.52580898563211043</v>
      </c>
      <c r="F107" s="36">
        <v>1.4645795630515539</v>
      </c>
      <c r="G107" s="36">
        <v>1.8792896693916137</v>
      </c>
      <c r="H107" s="36">
        <v>0.63026287303014694</v>
      </c>
      <c r="I107" s="36">
        <v>2.3921466196508518</v>
      </c>
      <c r="J107" s="36">
        <v>-0.50707945086099493</v>
      </c>
      <c r="K107" s="36">
        <v>2.3065616550336343</v>
      </c>
      <c r="L107" s="36">
        <v>0.3010372230386138</v>
      </c>
      <c r="M107" s="36">
        <v>0.85625931187415583</v>
      </c>
      <c r="N107" s="36">
        <v>0.9910693334437517</v>
      </c>
      <c r="O107" s="36">
        <v>0.90115005969270201</v>
      </c>
      <c r="P107" s="36">
        <v>0.90115005969270201</v>
      </c>
      <c r="Q107" s="36">
        <v>0.57796617643814385</v>
      </c>
      <c r="R107" s="36">
        <v>0.55178268251272611</v>
      </c>
      <c r="S107" s="36">
        <v>0.63574737828714922</v>
      </c>
    </row>
    <row r="108" spans="1:19" x14ac:dyDescent="0.2">
      <c r="A108" s="31">
        <v>2008.6666666666588</v>
      </c>
      <c r="B108" s="36">
        <v>0</v>
      </c>
      <c r="C108" s="36">
        <v>-0.11282015081344569</v>
      </c>
      <c r="D108" s="36">
        <v>-1.655571909128864E-2</v>
      </c>
      <c r="E108" s="36">
        <v>0.94139777147491732</v>
      </c>
      <c r="F108" s="36">
        <v>1.6291905283843673</v>
      </c>
      <c r="G108" s="36">
        <v>1.7567900896209507</v>
      </c>
      <c r="H108" s="36">
        <v>0.27729591800551706</v>
      </c>
      <c r="I108" s="36">
        <v>2.1460456800954328</v>
      </c>
      <c r="J108" s="36">
        <v>-0.25747600444539115</v>
      </c>
      <c r="K108" s="36">
        <v>1.5879666076870802</v>
      </c>
      <c r="L108" s="36">
        <v>0.38489822437046195</v>
      </c>
      <c r="M108" s="36">
        <v>1.3593882752761208</v>
      </c>
      <c r="N108" s="36">
        <v>0.99223206699842681</v>
      </c>
      <c r="O108" s="36">
        <v>1.0793624507389743</v>
      </c>
      <c r="P108" s="36">
        <v>1.0793624507389743</v>
      </c>
      <c r="Q108" s="36">
        <v>0.58329388433761631</v>
      </c>
      <c r="R108" s="36">
        <v>0.63930135548593348</v>
      </c>
      <c r="S108" s="36">
        <v>0.64242058815469694</v>
      </c>
    </row>
    <row r="109" spans="1:19" x14ac:dyDescent="0.2">
      <c r="A109" s="31">
        <v>2008.749999999992</v>
      </c>
      <c r="B109" s="36">
        <v>0</v>
      </c>
      <c r="C109" s="36">
        <v>0.20715800762480563</v>
      </c>
      <c r="D109" s="36">
        <v>0.30773580391900596</v>
      </c>
      <c r="E109" s="36">
        <v>0.9376325275657339</v>
      </c>
      <c r="F109" s="36">
        <v>1.712522283332359</v>
      </c>
      <c r="G109" s="36">
        <v>1.6366456854604579</v>
      </c>
      <c r="H109" s="36">
        <v>0.36749595542228086</v>
      </c>
      <c r="I109" s="36">
        <v>2.5007702826677654</v>
      </c>
      <c r="J109" s="36">
        <v>-0.17358641653364981</v>
      </c>
      <c r="K109" s="36">
        <v>1.8442167521646509</v>
      </c>
      <c r="L109" s="36">
        <v>0.80338588045760317</v>
      </c>
      <c r="M109" s="36">
        <v>1.7691151840801116</v>
      </c>
      <c r="N109" s="36">
        <v>1.2385022686660714</v>
      </c>
      <c r="O109" s="36">
        <v>1.1804683222211534</v>
      </c>
      <c r="P109" s="36">
        <v>1.1804683222211534</v>
      </c>
      <c r="Q109" s="36">
        <v>0.66627751948820124</v>
      </c>
      <c r="R109" s="36">
        <v>0.72616164403159245</v>
      </c>
      <c r="S109" s="36">
        <v>0.64584035889103486</v>
      </c>
    </row>
    <row r="110" spans="1:19" x14ac:dyDescent="0.2">
      <c r="A110" s="31">
        <v>2008.8333333333253</v>
      </c>
      <c r="B110" s="36">
        <v>0</v>
      </c>
      <c r="C110" s="36">
        <v>-0.11553242280262013</v>
      </c>
      <c r="D110" s="36">
        <v>0.23360630562377949</v>
      </c>
      <c r="E110" s="36">
        <v>1.0256713204550036</v>
      </c>
      <c r="F110" s="36">
        <v>1.5029065322229092</v>
      </c>
      <c r="G110" s="36">
        <v>1.0672834550903989</v>
      </c>
      <c r="H110" s="36">
        <v>0.45229855082869336</v>
      </c>
      <c r="I110" s="36">
        <v>2.2526311879604757</v>
      </c>
      <c r="J110" s="36">
        <v>-5.9599997374458133E-2</v>
      </c>
      <c r="K110" s="36">
        <v>1.3381068437845054</v>
      </c>
      <c r="L110" s="36">
        <v>0.45728192918546606</v>
      </c>
      <c r="M110" s="36">
        <v>1.8479655015952321</v>
      </c>
      <c r="N110" s="36">
        <v>1.1634835512905013</v>
      </c>
      <c r="O110" s="36">
        <v>1.0986881750885322</v>
      </c>
      <c r="P110" s="36">
        <v>1.0986881750885322</v>
      </c>
      <c r="Q110" s="36">
        <v>0.59482807909804969</v>
      </c>
      <c r="R110" s="36">
        <v>0.65722189394970054</v>
      </c>
      <c r="S110" s="36">
        <v>0.65722189394970054</v>
      </c>
    </row>
    <row r="111" spans="1:19" x14ac:dyDescent="0.2">
      <c r="A111" s="31">
        <v>2008.9166666666586</v>
      </c>
      <c r="B111" s="36">
        <v>0</v>
      </c>
      <c r="C111" s="36">
        <v>3.3019493845102242E-2</v>
      </c>
      <c r="D111" s="36">
        <v>0.69096027917442249</v>
      </c>
      <c r="E111" s="36">
        <v>1.3477408085664127</v>
      </c>
      <c r="F111" s="36">
        <v>1.5778514734596905</v>
      </c>
      <c r="G111" s="36">
        <v>1.0033481146035266</v>
      </c>
      <c r="H111" s="36">
        <v>0.38599984682545757</v>
      </c>
      <c r="I111" s="36">
        <v>1.7884299449077157</v>
      </c>
      <c r="J111" s="36">
        <v>0.42540316796252692</v>
      </c>
      <c r="K111" s="36">
        <v>0.53453512395379066</v>
      </c>
      <c r="L111" s="36">
        <v>0.80476914711919856</v>
      </c>
      <c r="M111" s="36">
        <v>2.1001981800313478</v>
      </c>
      <c r="N111" s="36">
        <v>1.2899957708373966</v>
      </c>
      <c r="O111" s="36">
        <v>1.3533333489778991</v>
      </c>
      <c r="P111" s="36">
        <v>1.3533333489778991</v>
      </c>
      <c r="Q111" s="36">
        <v>0.7278180286436392</v>
      </c>
      <c r="R111" s="36">
        <v>0.7140819396134328</v>
      </c>
      <c r="S111" s="36">
        <v>0.63459068365159299</v>
      </c>
    </row>
    <row r="112" spans="1:19" x14ac:dyDescent="0.2">
      <c r="A112" s="31">
        <v>2008.9999999999918</v>
      </c>
      <c r="B112" s="36">
        <v>0</v>
      </c>
      <c r="C112" s="36">
        <v>-0.36686633222429499</v>
      </c>
      <c r="D112" s="36">
        <v>0.17215768199653117</v>
      </c>
      <c r="E112" s="36">
        <v>1.2149029990884432</v>
      </c>
      <c r="F112" s="36">
        <v>1.0240606652803019</v>
      </c>
      <c r="G112" s="36">
        <v>0.32631208255989325</v>
      </c>
      <c r="H112" s="36">
        <v>-1.9284742669214983E-2</v>
      </c>
      <c r="I112" s="36">
        <v>1.5571838250602765</v>
      </c>
      <c r="J112" s="36">
        <v>0.46269312798136591</v>
      </c>
      <c r="K112" s="36">
        <v>-0.4933265647810367</v>
      </c>
      <c r="L112" s="36">
        <v>0.31115369503628487</v>
      </c>
      <c r="M112" s="36">
        <v>2.1982918154483846</v>
      </c>
      <c r="N112" s="36">
        <v>0.98156193069206432</v>
      </c>
      <c r="O112" s="36">
        <v>0.97824383846239793</v>
      </c>
      <c r="P112" s="36">
        <v>0.97824383846239793</v>
      </c>
      <c r="Q112" s="36">
        <v>0.42207738085315166</v>
      </c>
      <c r="R112" s="36">
        <v>0.49115972132500046</v>
      </c>
      <c r="S112" s="36">
        <v>0.41198315758787102</v>
      </c>
    </row>
    <row r="113" spans="1:19" x14ac:dyDescent="0.2">
      <c r="A113" s="31">
        <v>2009.0833333333251</v>
      </c>
      <c r="B113" s="36">
        <v>0</v>
      </c>
      <c r="C113" s="36">
        <v>-0.85033354554766261</v>
      </c>
      <c r="D113" s="36">
        <v>0.21519641677945275</v>
      </c>
      <c r="E113" s="36">
        <v>0.47283772331793378</v>
      </c>
      <c r="F113" s="36">
        <v>1.0123209339292356</v>
      </c>
      <c r="G113" s="36">
        <v>-0.13393102009991112</v>
      </c>
      <c r="H113" s="36">
        <v>-0.18285287806698633</v>
      </c>
      <c r="I113" s="36">
        <v>1.1902275194036458</v>
      </c>
      <c r="J113" s="36">
        <v>0.78846863800159794</v>
      </c>
      <c r="K113" s="36">
        <v>-0.92359361880773183</v>
      </c>
      <c r="L113" s="36">
        <v>0.23247574535412274</v>
      </c>
      <c r="M113" s="36">
        <v>1.5764063811922684</v>
      </c>
      <c r="N113" s="36">
        <v>0.83499950669187095</v>
      </c>
      <c r="O113" s="36">
        <v>0.81372396284619464</v>
      </c>
      <c r="P113" s="36">
        <v>0.81372396284619464</v>
      </c>
      <c r="Q113" s="36">
        <v>0.19551109741929115</v>
      </c>
      <c r="R113" s="36">
        <v>0.18840002694285718</v>
      </c>
      <c r="S113" s="36">
        <v>0.18928396465809158</v>
      </c>
    </row>
    <row r="114" spans="1:19" x14ac:dyDescent="0.2">
      <c r="A114" s="31">
        <v>2009.1666666666583</v>
      </c>
      <c r="B114" s="36">
        <v>0</v>
      </c>
      <c r="C114" s="36">
        <v>-1.0127883812094358</v>
      </c>
      <c r="D114" s="36">
        <v>-0.94540147837947874</v>
      </c>
      <c r="E114" s="36">
        <v>0.46433914242972002</v>
      </c>
      <c r="F114" s="36">
        <v>0.73458539583392635</v>
      </c>
      <c r="G114" s="36">
        <v>-0.36920257633330406</v>
      </c>
      <c r="H114" s="36">
        <v>-0.10001723014739887</v>
      </c>
      <c r="I114" s="36">
        <v>0.89807852965747925</v>
      </c>
      <c r="J114" s="36">
        <v>0.84445347603242571</v>
      </c>
      <c r="K114" s="36">
        <v>-0.33642326706320791</v>
      </c>
      <c r="L114" s="36">
        <v>0.31428103482208386</v>
      </c>
      <c r="M114" s="36">
        <v>1.6502699534907037</v>
      </c>
      <c r="N114" s="36">
        <v>0.74370492659652321</v>
      </c>
      <c r="O114" s="36">
        <v>0.78246365625713099</v>
      </c>
      <c r="P114" s="36">
        <v>0.78246365625713099</v>
      </c>
      <c r="Q114" s="36">
        <v>0.1091706690364713</v>
      </c>
      <c r="R114" s="36">
        <v>0.10160000158750231</v>
      </c>
      <c r="S114" s="36">
        <v>0.10254108594253963</v>
      </c>
    </row>
    <row r="115" spans="1:19" x14ac:dyDescent="0.2">
      <c r="A115" s="31">
        <v>2009.2499999999916</v>
      </c>
      <c r="B115" s="36">
        <v>0</v>
      </c>
      <c r="C115" s="36">
        <v>-0.91011940665785684</v>
      </c>
      <c r="D115" s="36">
        <v>-1.0985187912299113</v>
      </c>
      <c r="E115" s="36">
        <v>0.73538503093905172</v>
      </c>
      <c r="F115" s="36">
        <v>1.2495677966148124</v>
      </c>
      <c r="G115" s="36">
        <v>-0.40352480541073654</v>
      </c>
      <c r="H115" s="36">
        <v>-6.5037081298500912E-3</v>
      </c>
      <c r="I115" s="36">
        <v>0.2974191817045243</v>
      </c>
      <c r="J115" s="36">
        <v>1.4981615374226522</v>
      </c>
      <c r="K115" s="36">
        <v>-0.5553846932939982</v>
      </c>
      <c r="L115" s="36">
        <v>0.32055914635180049</v>
      </c>
      <c r="M115" s="36">
        <v>1.7200430778554388</v>
      </c>
      <c r="N115" s="36">
        <v>1.0092500923434615</v>
      </c>
      <c r="O115" s="36">
        <v>1.0401815182930296</v>
      </c>
      <c r="P115" s="36">
        <v>1.0401815182930296</v>
      </c>
      <c r="Q115" s="36">
        <v>0.219984109707313</v>
      </c>
      <c r="R115" s="36">
        <v>0.2949489022541727</v>
      </c>
      <c r="S115" s="36">
        <v>0.21651752970513524</v>
      </c>
    </row>
    <row r="116" spans="1:19" x14ac:dyDescent="0.2">
      <c r="A116" s="31">
        <v>2009.3333333333248</v>
      </c>
      <c r="B116" s="36">
        <v>0</v>
      </c>
      <c r="C116" s="36">
        <v>-1.1706263498920184</v>
      </c>
      <c r="D116" s="36">
        <v>-1.4321503131523945</v>
      </c>
      <c r="E116" s="36">
        <v>0.54729387961557707</v>
      </c>
      <c r="F116" s="36">
        <v>0.44444444444443942</v>
      </c>
      <c r="G116" s="36">
        <v>-0.80721480440385118</v>
      </c>
      <c r="H116" s="36">
        <v>-0.58549783549783774</v>
      </c>
      <c r="I116" s="36">
        <v>0.11949685534590324</v>
      </c>
      <c r="J116" s="36">
        <v>1.2344740177439819</v>
      </c>
      <c r="K116" s="36">
        <v>-0.88856015779091202</v>
      </c>
      <c r="L116" s="36">
        <v>-0.17846487659343868</v>
      </c>
      <c r="M116" s="36">
        <v>1.4644808743169375</v>
      </c>
      <c r="N116" s="36">
        <v>0.6698113207547215</v>
      </c>
      <c r="O116" s="36">
        <v>0.63203463203461874</v>
      </c>
      <c r="P116" s="36">
        <v>0.63203463203461874</v>
      </c>
      <c r="Q116" s="36">
        <v>-3.7241017571454718E-2</v>
      </c>
      <c r="R116" s="36">
        <v>-4.1666666666655403E-2</v>
      </c>
      <c r="S116" s="36">
        <v>-4.1178003648694853E-2</v>
      </c>
    </row>
    <row r="117" spans="1:19" x14ac:dyDescent="0.2">
      <c r="A117" s="31">
        <v>2009.4166666666581</v>
      </c>
      <c r="B117" s="36">
        <v>0</v>
      </c>
      <c r="C117" s="36">
        <v>-1.2066168238486426</v>
      </c>
      <c r="D117" s="36">
        <v>-1.6461258736134441</v>
      </c>
      <c r="E117" s="36">
        <v>0.91234405122210993</v>
      </c>
      <c r="F117" s="36">
        <v>0.79706717123934834</v>
      </c>
      <c r="G117" s="36">
        <v>-0.82440626112034088</v>
      </c>
      <c r="H117" s="36">
        <v>-0.24005954385346939</v>
      </c>
      <c r="I117" s="36">
        <v>-0.15104551109001887</v>
      </c>
      <c r="J117" s="36">
        <v>1.5967859989672637</v>
      </c>
      <c r="K117" s="36">
        <v>-0.86890229121618889</v>
      </c>
      <c r="L117" s="36">
        <v>0.16375311687266142</v>
      </c>
      <c r="M117" s="36">
        <v>1.5497741219903101</v>
      </c>
      <c r="N117" s="36">
        <v>0.94215645695363315</v>
      </c>
      <c r="O117" s="36">
        <v>0.89744540807379281</v>
      </c>
      <c r="P117" s="36">
        <v>0.89744540807379281</v>
      </c>
      <c r="Q117" s="36">
        <v>0.16096753983088108</v>
      </c>
      <c r="R117" s="36">
        <v>8.2781456953637672E-2</v>
      </c>
      <c r="S117" s="36">
        <v>8.2781456953637672E-2</v>
      </c>
    </row>
    <row r="118" spans="1:19" x14ac:dyDescent="0.2">
      <c r="A118" s="31">
        <v>2009.4999999999914</v>
      </c>
      <c r="B118" s="36">
        <v>0</v>
      </c>
      <c r="C118" s="36">
        <v>-1.5680684248040033</v>
      </c>
      <c r="D118" s="36">
        <v>-2.202339986235387</v>
      </c>
      <c r="E118" s="36">
        <v>0.52552552552553844</v>
      </c>
      <c r="F118" s="36">
        <v>0.64935064935064934</v>
      </c>
      <c r="G118" s="36">
        <v>-0.9715475364330366</v>
      </c>
      <c r="H118" s="36">
        <v>-0.56270096463022734</v>
      </c>
      <c r="I118" s="36">
        <v>-1.006191950464383</v>
      </c>
      <c r="J118" s="36">
        <v>1.3667425968109426</v>
      </c>
      <c r="K118" s="36">
        <v>-1.0174418604651205</v>
      </c>
      <c r="L118" s="36">
        <v>-0.32284100080710709</v>
      </c>
      <c r="M118" s="36">
        <v>1.5434606011372916</v>
      </c>
      <c r="N118" s="36">
        <v>0.62208398133748943</v>
      </c>
      <c r="O118" s="36">
        <v>0.60851926977688009</v>
      </c>
      <c r="P118" s="36">
        <v>0.60851926977688009</v>
      </c>
      <c r="Q118" s="36">
        <v>-0.15576323987540266</v>
      </c>
      <c r="R118" s="36">
        <v>-7.7399380804949167E-2</v>
      </c>
      <c r="S118" s="36">
        <v>-0.15479876160989833</v>
      </c>
    </row>
    <row r="119" spans="1:19" x14ac:dyDescent="0.2">
      <c r="A119" s="31">
        <v>2009.5833333333246</v>
      </c>
      <c r="B119" s="36">
        <v>0</v>
      </c>
      <c r="C119" s="36">
        <v>-0.77638912067996002</v>
      </c>
      <c r="D119" s="36">
        <v>-1.8350738452018227</v>
      </c>
      <c r="E119" s="36">
        <v>0.58074693486069129</v>
      </c>
      <c r="F119" s="36">
        <v>1.3761709237251429</v>
      </c>
      <c r="G119" s="36">
        <v>-0.66776617607966238</v>
      </c>
      <c r="H119" s="36">
        <v>-0.1495261369968687</v>
      </c>
      <c r="I119" s="36">
        <v>-1.0624743642329708</v>
      </c>
      <c r="J119" s="36">
        <v>0.50429995187646259</v>
      </c>
      <c r="K119" s="36">
        <v>-0.87545302944084191</v>
      </c>
      <c r="L119" s="36">
        <v>0.25141733617188977</v>
      </c>
      <c r="M119" s="36">
        <v>1.8787695232975938</v>
      </c>
      <c r="N119" s="36">
        <v>0.8897386707864956</v>
      </c>
      <c r="O119" s="36">
        <v>0.92709486393223495</v>
      </c>
      <c r="P119" s="36">
        <v>0.92709486393223495</v>
      </c>
      <c r="Q119" s="36">
        <v>3.2250674768604784E-2</v>
      </c>
      <c r="R119" s="36">
        <v>3.6120597007332708E-2</v>
      </c>
      <c r="S119" s="36">
        <v>-4.1398782837624104E-2</v>
      </c>
    </row>
    <row r="120" spans="1:19" x14ac:dyDescent="0.2">
      <c r="A120" s="31">
        <v>2009.6666666666579</v>
      </c>
      <c r="B120" s="36">
        <v>0</v>
      </c>
      <c r="C120" s="36">
        <v>-1.1407170559848383</v>
      </c>
      <c r="D120" s="36">
        <v>-2.2690094428222687</v>
      </c>
      <c r="E120" s="36">
        <v>0.23336192856164675</v>
      </c>
      <c r="F120" s="36">
        <v>1.0750245796940361</v>
      </c>
      <c r="G120" s="36">
        <v>-0.68585189783203515</v>
      </c>
      <c r="H120" s="36">
        <v>-7.8985795831680944E-2</v>
      </c>
      <c r="I120" s="36">
        <v>-0.69049300029894689</v>
      </c>
      <c r="J120" s="36">
        <v>6.3743824816967221E-3</v>
      </c>
      <c r="K120" s="36">
        <v>-0.13651385399500357</v>
      </c>
      <c r="L120" s="36">
        <v>0.24451052837102882</v>
      </c>
      <c r="M120" s="36">
        <v>1.3820608224435309</v>
      </c>
      <c r="N120" s="36">
        <v>0.6274758663128206</v>
      </c>
      <c r="O120" s="36">
        <v>0.62394298307937368</v>
      </c>
      <c r="P120" s="36">
        <v>0.62394298307937368</v>
      </c>
      <c r="Q120" s="36">
        <v>-7.3945473251035704E-2</v>
      </c>
      <c r="R120" s="36">
        <v>-7.2854511265011024E-2</v>
      </c>
      <c r="S120" s="36">
        <v>-7.2974976356636759E-2</v>
      </c>
    </row>
    <row r="121" spans="1:19" x14ac:dyDescent="0.2">
      <c r="A121" s="31">
        <v>2009.7499999999911</v>
      </c>
      <c r="B121" s="36">
        <v>0</v>
      </c>
      <c r="C121" s="36">
        <v>-1.3776874191459934</v>
      </c>
      <c r="D121" s="36">
        <v>-2.5536556268817892</v>
      </c>
      <c r="E121" s="36">
        <v>0.78780146412158891</v>
      </c>
      <c r="F121" s="36">
        <v>1.1895673824819673</v>
      </c>
      <c r="G121" s="36">
        <v>-0.49659401093921685</v>
      </c>
      <c r="H121" s="36">
        <v>8.9020613690421732E-2</v>
      </c>
      <c r="I121" s="36">
        <v>-0.59433033596685425</v>
      </c>
      <c r="J121" s="36">
        <v>0.41186161449752884</v>
      </c>
      <c r="K121" s="36">
        <v>-2.5456169759026804E-2</v>
      </c>
      <c r="L121" s="36">
        <v>0.33108617023258996</v>
      </c>
      <c r="M121" s="36">
        <v>1.4619423899417914</v>
      </c>
      <c r="N121" s="36">
        <v>0.72242062070869117</v>
      </c>
      <c r="O121" s="36">
        <v>0.74947133765755591</v>
      </c>
      <c r="P121" s="36">
        <v>0.74947133765755591</v>
      </c>
      <c r="Q121" s="36">
        <v>2.2150001091438259E-2</v>
      </c>
      <c r="R121" s="36">
        <v>0.10202427909860884</v>
      </c>
      <c r="S121" s="36">
        <v>0.10178409511767944</v>
      </c>
    </row>
    <row r="122" spans="1:19" x14ac:dyDescent="0.2">
      <c r="A122" s="31">
        <v>2009.8333333333244</v>
      </c>
      <c r="B122" s="36">
        <v>0</v>
      </c>
      <c r="C122" s="36">
        <v>-1.4956158693563593</v>
      </c>
      <c r="D122" s="36">
        <v>-2.8239980113092469</v>
      </c>
      <c r="E122" s="36">
        <v>0.45682788016040116</v>
      </c>
      <c r="F122" s="36">
        <v>1.3131463313409455</v>
      </c>
      <c r="G122" s="36">
        <v>-0.47452668091242733</v>
      </c>
      <c r="H122" s="36">
        <v>-0.15955436745092288</v>
      </c>
      <c r="I122" s="36">
        <v>-0.77013679514015609</v>
      </c>
      <c r="J122" s="36">
        <v>0.46079120917559324</v>
      </c>
      <c r="K122" s="36">
        <v>-6.3836501179399902E-2</v>
      </c>
      <c r="L122" s="36">
        <v>0.24425787062410015</v>
      </c>
      <c r="M122" s="36">
        <v>0.72930233303314973</v>
      </c>
      <c r="N122" s="36">
        <v>0.54841489247117892</v>
      </c>
      <c r="O122" s="36">
        <v>0.62275194021046398</v>
      </c>
      <c r="P122" s="36">
        <v>0.62275194021046398</v>
      </c>
      <c r="Q122" s="36">
        <v>-7.3308262208031924E-2</v>
      </c>
      <c r="R122" s="36">
        <v>5.117049304688653E-3</v>
      </c>
      <c r="S122" s="36">
        <v>-7.2342284545035843E-2</v>
      </c>
    </row>
    <row r="123" spans="1:19" x14ac:dyDescent="0.2">
      <c r="A123" s="31">
        <v>2009.9166666666576</v>
      </c>
      <c r="B123" s="36">
        <v>0</v>
      </c>
      <c r="C123" s="36">
        <v>-1.1264497403360527</v>
      </c>
      <c r="D123" s="36">
        <v>-3.1042286856240273</v>
      </c>
      <c r="E123" s="36">
        <v>0.49422036737047587</v>
      </c>
      <c r="F123" s="36">
        <v>1.8106312292358948</v>
      </c>
      <c r="G123" s="36">
        <v>8.7354505959160236E-2</v>
      </c>
      <c r="H123" s="36">
        <v>0.15478707339172704</v>
      </c>
      <c r="I123" s="36">
        <v>-0.4102290337460559</v>
      </c>
      <c r="J123" s="36">
        <v>0.35166466388634776</v>
      </c>
      <c r="K123" s="36">
        <v>1.3740055403846665</v>
      </c>
      <c r="L123" s="36">
        <v>0.23503502641115029</v>
      </c>
      <c r="M123" s="36">
        <v>0.96753038207330888</v>
      </c>
      <c r="N123" s="36">
        <v>0.75896660391574944</v>
      </c>
      <c r="O123" s="36">
        <v>0.68403424898037068</v>
      </c>
      <c r="P123" s="36">
        <v>0.68403424898037068</v>
      </c>
      <c r="Q123" s="36">
        <v>0.13762530016105357</v>
      </c>
      <c r="R123" s="36">
        <v>0.13470015641765071</v>
      </c>
      <c r="S123" s="36">
        <v>0.21294542594259869</v>
      </c>
    </row>
    <row r="124" spans="1:19" x14ac:dyDescent="0.2">
      <c r="A124" s="31">
        <v>2009.9999999999909</v>
      </c>
      <c r="B124" s="36">
        <v>0</v>
      </c>
      <c r="C124" s="36">
        <v>-0.97226774037487385</v>
      </c>
      <c r="D124" s="36">
        <v>-3.4789093429887687</v>
      </c>
      <c r="E124" s="36">
        <v>0.22550171955944884</v>
      </c>
      <c r="F124" s="36">
        <v>1.7119326406120801</v>
      </c>
      <c r="G124" s="36">
        <v>1.6158967035117926E-2</v>
      </c>
      <c r="H124" s="36">
        <v>0.23064068577073935</v>
      </c>
      <c r="I124" s="36">
        <v>-0.5146298593879195</v>
      </c>
      <c r="J124" s="36">
        <v>-6.1433075314417003E-2</v>
      </c>
      <c r="K124" s="36">
        <v>1.7177803202527993</v>
      </c>
      <c r="L124" s="36">
        <v>0.22806494580687903</v>
      </c>
      <c r="M124" s="36">
        <v>0.96586117565690321</v>
      </c>
      <c r="N124" s="36">
        <v>0.7341503904169161</v>
      </c>
      <c r="O124" s="36">
        <v>0.73430938025904335</v>
      </c>
      <c r="P124" s="36">
        <v>0.73430938025904335</v>
      </c>
      <c r="Q124" s="36">
        <v>0.11404661120030246</v>
      </c>
      <c r="R124" s="36">
        <v>2.9567959926713426E-2</v>
      </c>
      <c r="S124" s="36">
        <v>0.10817801278665794</v>
      </c>
    </row>
    <row r="125" spans="1:19" x14ac:dyDescent="0.2">
      <c r="A125" s="31">
        <v>2010.0833333333242</v>
      </c>
      <c r="B125" s="36">
        <v>0</v>
      </c>
      <c r="C125" s="36">
        <v>-0.6023391955330476</v>
      </c>
      <c r="D125" s="36">
        <v>-3.2118062670589995</v>
      </c>
      <c r="E125" s="36">
        <v>0.62844761408875094</v>
      </c>
      <c r="F125" s="36">
        <v>1.6088117708207561</v>
      </c>
      <c r="G125" s="36">
        <v>-3.6501367616169171E-2</v>
      </c>
      <c r="H125" s="36">
        <v>0.47673811621154993</v>
      </c>
      <c r="I125" s="36">
        <v>4.7426264082163147E-2</v>
      </c>
      <c r="J125" s="36">
        <v>-0.36619660932365261</v>
      </c>
      <c r="K125" s="36">
        <v>2.2792570041603706</v>
      </c>
      <c r="L125" s="36">
        <v>0.47573771605148585</v>
      </c>
      <c r="M125" s="36">
        <v>0.8772641802957204</v>
      </c>
      <c r="N125" s="36">
        <v>0.900894424453628</v>
      </c>
      <c r="O125" s="36">
        <v>0.95889819335716209</v>
      </c>
      <c r="P125" s="36">
        <v>0.95889819335716209</v>
      </c>
      <c r="Q125" s="36">
        <v>0.12081313752441841</v>
      </c>
      <c r="R125" s="36">
        <v>0.19390306545912245</v>
      </c>
      <c r="S125" s="36">
        <v>0.19464414654821513</v>
      </c>
    </row>
    <row r="126" spans="1:19" x14ac:dyDescent="0.2">
      <c r="A126" s="31">
        <v>2010.1666666666574</v>
      </c>
      <c r="B126" s="36">
        <v>0</v>
      </c>
      <c r="C126" s="36">
        <v>-0.26681025616203391</v>
      </c>
      <c r="D126" s="36">
        <v>-2.8710883090351933</v>
      </c>
      <c r="E126" s="36">
        <v>0.65547914958047249</v>
      </c>
      <c r="F126" s="36">
        <v>2.4344589787094377</v>
      </c>
      <c r="G126" s="36">
        <v>1.3823122849323903E-2</v>
      </c>
      <c r="H126" s="36">
        <v>0.9700152647116087</v>
      </c>
      <c r="I126" s="36">
        <v>0.36498697623564974</v>
      </c>
      <c r="J126" s="36">
        <v>-0.11019283746556045</v>
      </c>
      <c r="K126" s="36">
        <v>1.8933244785517469</v>
      </c>
      <c r="L126" s="36">
        <v>0.48035931279414734</v>
      </c>
      <c r="M126" s="36">
        <v>0.79743061253076652</v>
      </c>
      <c r="N126" s="36">
        <v>0.99302685950414116</v>
      </c>
      <c r="O126" s="36">
        <v>1.0134072942867565</v>
      </c>
      <c r="P126" s="36">
        <v>1.0134072942867565</v>
      </c>
      <c r="Q126" s="36">
        <v>0.37417843430728182</v>
      </c>
      <c r="R126" s="36">
        <v>0.44749673430852077</v>
      </c>
      <c r="S126" s="36">
        <v>0.44817075143835977</v>
      </c>
    </row>
    <row r="127" spans="1:19" x14ac:dyDescent="0.2">
      <c r="A127" s="31">
        <v>2010.2499999999907</v>
      </c>
      <c r="B127" s="36">
        <v>0</v>
      </c>
      <c r="C127" s="36">
        <v>-0.66177749138256448</v>
      </c>
      <c r="D127" s="36">
        <v>-3.6988909722525039</v>
      </c>
      <c r="E127" s="36">
        <v>0.19121164277563704</v>
      </c>
      <c r="F127" s="36">
        <v>2.6508249788842608</v>
      </c>
      <c r="G127" s="36">
        <v>1.4580311838841147</v>
      </c>
      <c r="H127" s="36">
        <v>0.54441428520470814</v>
      </c>
      <c r="I127" s="36">
        <v>0.63518365092515228</v>
      </c>
      <c r="J127" s="36">
        <v>-0.56859331800451995</v>
      </c>
      <c r="K127" s="36">
        <v>1.8845762587438166</v>
      </c>
      <c r="L127" s="36">
        <v>0.5415153964673517</v>
      </c>
      <c r="M127" s="36">
        <v>0.28580931426427558</v>
      </c>
      <c r="N127" s="36">
        <v>0.78217149700474697</v>
      </c>
      <c r="O127" s="36">
        <v>0.78839358986368746</v>
      </c>
      <c r="P127" s="36">
        <v>0.78839358986368746</v>
      </c>
      <c r="Q127" s="36">
        <v>0.40560102697633321</v>
      </c>
      <c r="R127" s="36">
        <v>0.31609583224900711</v>
      </c>
      <c r="S127" s="36">
        <v>0.31731178112078923</v>
      </c>
    </row>
    <row r="128" spans="1:19" x14ac:dyDescent="0.2">
      <c r="A128" s="31">
        <v>2010.3333333333239</v>
      </c>
      <c r="B128" s="36">
        <v>0</v>
      </c>
      <c r="C128" s="36">
        <v>-0.34214738214124651</v>
      </c>
      <c r="D128" s="36">
        <v>-3.4477954357578762</v>
      </c>
      <c r="E128" s="36">
        <v>0.73076044759075898</v>
      </c>
      <c r="F128" s="36">
        <v>3.7900743588316645</v>
      </c>
      <c r="G128" s="36">
        <v>1.3993037269714939</v>
      </c>
      <c r="H128" s="36">
        <v>0.95309453602101391</v>
      </c>
      <c r="I128" s="36">
        <v>1.0347036398012366</v>
      </c>
      <c r="J128" s="36">
        <v>-0.39636255807056808</v>
      </c>
      <c r="K128" s="36">
        <v>2.1200398627386376</v>
      </c>
      <c r="L128" s="36">
        <v>0.86897069469393862</v>
      </c>
      <c r="M128" s="36">
        <v>0.61175895315340001</v>
      </c>
      <c r="N128" s="36">
        <v>1.1012695297447985</v>
      </c>
      <c r="O128" s="36">
        <v>1.1658667810637231</v>
      </c>
      <c r="P128" s="36">
        <v>1.0983903977978702</v>
      </c>
      <c r="Q128" s="36">
        <v>0.64853025697848943</v>
      </c>
      <c r="R128" s="36">
        <v>0.55941754761218954</v>
      </c>
      <c r="S128" s="36">
        <v>0.63832414825793871</v>
      </c>
    </row>
    <row r="129" spans="1:19" x14ac:dyDescent="0.2">
      <c r="A129" s="31">
        <v>2010.4166666666572</v>
      </c>
      <c r="B129" s="36">
        <v>0</v>
      </c>
      <c r="C129" s="36">
        <v>-0.15421651397327876</v>
      </c>
      <c r="D129" s="36">
        <v>-3.0724480175751663</v>
      </c>
      <c r="E129" s="36">
        <v>0.2531356912649288</v>
      </c>
      <c r="F129" s="36">
        <v>4.1086355810747293</v>
      </c>
      <c r="G129" s="36">
        <v>1.2220381110190552</v>
      </c>
      <c r="H129" s="36">
        <v>0.61959755676233885</v>
      </c>
      <c r="I129" s="36">
        <v>1.2572493786246803</v>
      </c>
      <c r="J129" s="36">
        <v>-0.79532332831043806</v>
      </c>
      <c r="K129" s="36">
        <v>1.8614622389351021</v>
      </c>
      <c r="L129" s="36">
        <v>0.45627850483828841</v>
      </c>
      <c r="M129" s="36">
        <v>0.20303251115480758</v>
      </c>
      <c r="N129" s="36">
        <v>0.84865139256738265</v>
      </c>
      <c r="O129" s="36">
        <v>0.84479146616677314</v>
      </c>
      <c r="P129" s="36">
        <v>0.84479146616677314</v>
      </c>
      <c r="Q129" s="36">
        <v>0.39787437862468489</v>
      </c>
      <c r="R129" s="36">
        <v>0.46532391278617108</v>
      </c>
      <c r="S129" s="36">
        <v>0.46665108802641209</v>
      </c>
    </row>
    <row r="130" spans="1:19" x14ac:dyDescent="0.2">
      <c r="A130" s="31">
        <v>2010.4999999999905</v>
      </c>
      <c r="B130" s="36">
        <v>0</v>
      </c>
      <c r="C130" s="36">
        <v>0.26108693418219459</v>
      </c>
      <c r="D130" s="36">
        <v>-2.7955258580045079</v>
      </c>
      <c r="E130" s="36">
        <v>0.59388687188360789</v>
      </c>
      <c r="F130" s="36">
        <v>4.400723943362074</v>
      </c>
      <c r="G130" s="36">
        <v>1.2772300355473534</v>
      </c>
      <c r="H130" s="36">
        <v>0.87257311018086003</v>
      </c>
      <c r="I130" s="36">
        <v>1.8332443095756064</v>
      </c>
      <c r="J130" s="36">
        <v>-0.60036340712722092</v>
      </c>
      <c r="K130" s="36">
        <v>1.5244035416757662</v>
      </c>
      <c r="L130" s="36">
        <v>0.95629400996780078</v>
      </c>
      <c r="M130" s="36">
        <v>0.4549174917491704</v>
      </c>
      <c r="N130" s="36">
        <v>1.0296315566641716</v>
      </c>
      <c r="O130" s="36">
        <v>1.0566379218566901</v>
      </c>
      <c r="P130" s="36">
        <v>1.0566379218566901</v>
      </c>
      <c r="Q130" s="36">
        <v>0.65697677412047439</v>
      </c>
      <c r="R130" s="36">
        <v>0.64664483489402846</v>
      </c>
      <c r="S130" s="36">
        <v>0.64778570880344311</v>
      </c>
    </row>
    <row r="131" spans="1:19" x14ac:dyDescent="0.2">
      <c r="A131" s="31">
        <v>2010.5833333333237</v>
      </c>
      <c r="B131" s="36">
        <v>0</v>
      </c>
      <c r="C131" s="36">
        <v>0.65088913640465873</v>
      </c>
      <c r="D131" s="36">
        <v>-2.4451752008294094</v>
      </c>
      <c r="E131" s="36">
        <v>0.49982741972831485</v>
      </c>
      <c r="F131" s="36">
        <v>4.2844211792594304</v>
      </c>
      <c r="G131" s="36">
        <v>0.52689097584757427</v>
      </c>
      <c r="H131" s="36">
        <v>0.62975392774466776</v>
      </c>
      <c r="I131" s="36">
        <v>1.2255831875009096</v>
      </c>
      <c r="J131" s="36">
        <v>-2.0989735139711856E-2</v>
      </c>
      <c r="K131" s="36">
        <v>1.6502431415726257</v>
      </c>
      <c r="L131" s="36">
        <v>0.46867132585445942</v>
      </c>
      <c r="M131" s="36">
        <v>4.959901918936381E-2</v>
      </c>
      <c r="N131" s="36">
        <v>0.85762754460918944</v>
      </c>
      <c r="O131" s="36">
        <v>0.85453453627589615</v>
      </c>
      <c r="P131" s="36">
        <v>0.85453453627589615</v>
      </c>
      <c r="Q131" s="36">
        <v>0.48819883667116437</v>
      </c>
      <c r="R131" s="36">
        <v>0.47742289542945582</v>
      </c>
      <c r="S131" s="36">
        <v>0.55682653995930731</v>
      </c>
    </row>
    <row r="132" spans="1:19" x14ac:dyDescent="0.2">
      <c r="A132" s="31">
        <v>2010.666666666657</v>
      </c>
      <c r="B132" s="36">
        <v>0</v>
      </c>
      <c r="C132" s="36">
        <v>0.9780288477113942</v>
      </c>
      <c r="D132" s="36">
        <v>-2.1924338804597743</v>
      </c>
      <c r="E132" s="36">
        <v>0.67065731374290638</v>
      </c>
      <c r="F132" s="36">
        <v>4.6471808801207466</v>
      </c>
      <c r="G132" s="36">
        <v>0.63011059107505474</v>
      </c>
      <c r="H132" s="36">
        <v>0.54626556623987055</v>
      </c>
      <c r="I132" s="36">
        <v>1.4258623432744715</v>
      </c>
      <c r="J132" s="36">
        <v>0.22733759633055597</v>
      </c>
      <c r="K132" s="36">
        <v>1.4969122421649879</v>
      </c>
      <c r="L132" s="36">
        <v>0.54999366366748326</v>
      </c>
      <c r="M132" s="36">
        <v>0.29461151574322519</v>
      </c>
      <c r="N132" s="36">
        <v>1.0254748052988873</v>
      </c>
      <c r="O132" s="36">
        <v>1.0317341454079607</v>
      </c>
      <c r="P132" s="36">
        <v>1.0317341454079607</v>
      </c>
      <c r="Q132" s="36">
        <v>0.57647735212300932</v>
      </c>
      <c r="R132" s="36">
        <v>0.56553367920749442</v>
      </c>
      <c r="S132" s="36">
        <v>0.56674207854964176</v>
      </c>
    </row>
    <row r="133" spans="1:19" x14ac:dyDescent="0.2">
      <c r="A133" s="31">
        <v>2010.7499999999902</v>
      </c>
      <c r="B133" s="36">
        <v>0</v>
      </c>
      <c r="C133" s="36">
        <v>0.644522254133858</v>
      </c>
      <c r="D133" s="36">
        <v>-2.3895058560441282</v>
      </c>
      <c r="E133" s="36">
        <v>0.32453229988568483</v>
      </c>
      <c r="F133" s="36">
        <v>4.3357562121175972</v>
      </c>
      <c r="G133" s="36">
        <v>1.4269448342881959</v>
      </c>
      <c r="H133" s="36">
        <v>0.45796874319795222</v>
      </c>
      <c r="I133" s="36">
        <v>1.6476633743147313</v>
      </c>
      <c r="J133" s="36">
        <v>3.6108841293512953E-2</v>
      </c>
      <c r="K133" s="36">
        <v>1.3120241429881072</v>
      </c>
      <c r="L133" s="36">
        <v>0.45508858714586059</v>
      </c>
      <c r="M133" s="36">
        <v>0.11544114584264489</v>
      </c>
      <c r="N133" s="36">
        <v>0.92117426832298444</v>
      </c>
      <c r="O133" s="36">
        <v>0.89731900829023592</v>
      </c>
      <c r="P133" s="36">
        <v>0.89731900829023592</v>
      </c>
      <c r="Q133" s="36">
        <v>0.55452649727978942</v>
      </c>
      <c r="R133" s="36">
        <v>0.54139408978119574</v>
      </c>
      <c r="S133" s="36">
        <v>0.54284416899177246</v>
      </c>
    </row>
    <row r="134" spans="1:19" x14ac:dyDescent="0.2">
      <c r="A134" s="31">
        <v>2010.8333333333235</v>
      </c>
      <c r="B134" s="36">
        <v>0</v>
      </c>
      <c r="C134" s="36">
        <v>1.0100474664482257</v>
      </c>
      <c r="D134" s="36">
        <v>-2.035072424497677</v>
      </c>
      <c r="E134" s="36">
        <v>0.61653755369435714</v>
      </c>
      <c r="F134" s="36">
        <v>3.9240071276365085</v>
      </c>
      <c r="G134" s="36">
        <v>1.1986943537745682</v>
      </c>
      <c r="H134" s="36">
        <v>0.53852737436145703</v>
      </c>
      <c r="I134" s="36">
        <v>1.7269431826258979</v>
      </c>
      <c r="J134" s="36">
        <v>3.4129055160787326E-2</v>
      </c>
      <c r="K134" s="36">
        <v>1.6102372700613217</v>
      </c>
      <c r="L134" s="36">
        <v>0.69544220545761837</v>
      </c>
      <c r="M134" s="36">
        <v>1.0070032194895375</v>
      </c>
      <c r="N134" s="36">
        <v>1.0733582842617548</v>
      </c>
      <c r="O134" s="36">
        <v>1.0282568033346517</v>
      </c>
      <c r="P134" s="36">
        <v>1.0282568033346517</v>
      </c>
      <c r="Q134" s="36">
        <v>0.6292862626692779</v>
      </c>
      <c r="R134" s="36">
        <v>0.61567044653725889</v>
      </c>
      <c r="S134" s="36">
        <v>0.61717392558778161</v>
      </c>
    </row>
    <row r="135" spans="1:19" x14ac:dyDescent="0.2">
      <c r="A135" s="31">
        <v>2010.9166666666567</v>
      </c>
      <c r="B135" s="36">
        <v>0</v>
      </c>
      <c r="C135" s="36">
        <v>0.68333863520247395</v>
      </c>
      <c r="D135" s="36">
        <v>-2.4994335695033949</v>
      </c>
      <c r="E135" s="36">
        <v>0.29004352503429232</v>
      </c>
      <c r="F135" s="36">
        <v>3.1951116312946488</v>
      </c>
      <c r="G135" s="36">
        <v>0.65556457414821101</v>
      </c>
      <c r="H135" s="36">
        <v>0.20421209170954807</v>
      </c>
      <c r="I135" s="36">
        <v>1.4716488050002321</v>
      </c>
      <c r="J135" s="36">
        <v>-0.21435711608146571</v>
      </c>
      <c r="K135" s="36">
        <v>0.98003342656058579</v>
      </c>
      <c r="L135" s="36">
        <v>0.28049639523776915</v>
      </c>
      <c r="M135" s="36">
        <v>0.83292617513820755</v>
      </c>
      <c r="N135" s="36">
        <v>0.74018238727169217</v>
      </c>
      <c r="O135" s="36">
        <v>0.77457015825637687</v>
      </c>
      <c r="P135" s="36">
        <v>0.77457015825637687</v>
      </c>
      <c r="Q135" s="36">
        <v>0.37571038491118725</v>
      </c>
      <c r="R135" s="36">
        <v>0.36363566412401205</v>
      </c>
      <c r="S135" s="36">
        <v>0.28617633027428757</v>
      </c>
    </row>
    <row r="136" spans="1:19" x14ac:dyDescent="0.2">
      <c r="A136" s="31">
        <v>2010.99999999999</v>
      </c>
      <c r="B136" s="36">
        <v>0</v>
      </c>
      <c r="C136" s="36">
        <v>0.66617223419884253</v>
      </c>
      <c r="D136" s="36">
        <v>-1.9481271739865333</v>
      </c>
      <c r="E136" s="36">
        <v>0.27857533497401937</v>
      </c>
      <c r="F136" s="36">
        <v>3.3380991444978378</v>
      </c>
      <c r="G136" s="36">
        <v>1.0523848587835518</v>
      </c>
      <c r="H136" s="36">
        <v>0.20812444930575491</v>
      </c>
      <c r="I136" s="36">
        <v>1.5441516589615574</v>
      </c>
      <c r="J136" s="36">
        <v>1.8950208327633139E-2</v>
      </c>
      <c r="K136" s="36">
        <v>1.2609354322976247</v>
      </c>
      <c r="L136" s="36">
        <v>0.36391670043588176</v>
      </c>
      <c r="M136" s="36">
        <v>0.99748379507544616</v>
      </c>
      <c r="N136" s="36">
        <v>0.80861632908113368</v>
      </c>
      <c r="O136" s="36">
        <v>0.86903879308454879</v>
      </c>
      <c r="P136" s="36">
        <v>0.86903879308454879</v>
      </c>
      <c r="Q136" s="36">
        <v>0.37084417724288327</v>
      </c>
      <c r="R136" s="36">
        <v>0.43462424102294234</v>
      </c>
      <c r="S136" s="36">
        <v>0.3574041638028696</v>
      </c>
    </row>
    <row r="137" spans="1:19" x14ac:dyDescent="0.2">
      <c r="A137" s="31">
        <v>2011.0833333333233</v>
      </c>
      <c r="B137" s="36">
        <v>0</v>
      </c>
      <c r="C137" s="36">
        <v>1.6000381493231901</v>
      </c>
      <c r="D137" s="36">
        <v>-1.765382979255808</v>
      </c>
      <c r="E137" s="36">
        <v>-9.5040742875844228E-2</v>
      </c>
      <c r="F137" s="36">
        <v>2.9445903487597307</v>
      </c>
      <c r="G137" s="36">
        <v>1.0591851918469959</v>
      </c>
      <c r="H137" s="36">
        <v>-4.478719086342467E-2</v>
      </c>
      <c r="I137" s="36">
        <v>1.4936802324140352</v>
      </c>
      <c r="J137" s="36">
        <v>-7.634539082798375E-2</v>
      </c>
      <c r="K137" s="36">
        <v>1.3980345485996206</v>
      </c>
      <c r="L137" s="36">
        <v>0.51816680429396245</v>
      </c>
      <c r="M137" s="36">
        <v>1.1381668042939719</v>
      </c>
      <c r="N137" s="36">
        <v>0.80023790166645103</v>
      </c>
      <c r="O137" s="36">
        <v>0.70453349334702287</v>
      </c>
      <c r="P137" s="36">
        <v>0.70453349334702287</v>
      </c>
      <c r="Q137" s="36">
        <v>0.36926398297735286</v>
      </c>
      <c r="R137" s="36">
        <v>0.35279715448851973</v>
      </c>
      <c r="S137" s="36">
        <v>0.35461540242480821</v>
      </c>
    </row>
    <row r="138" spans="1:19" x14ac:dyDescent="0.2">
      <c r="A138" s="31">
        <v>2011.1666666666565</v>
      </c>
      <c r="B138" s="36">
        <v>0</v>
      </c>
      <c r="C138" s="36">
        <v>1.2865497076023242</v>
      </c>
      <c r="D138" s="36">
        <v>-1.3582913366930749</v>
      </c>
      <c r="E138" s="36">
        <v>-0.10741859684459398</v>
      </c>
      <c r="F138" s="36">
        <v>1.9632252987050129</v>
      </c>
      <c r="G138" s="36">
        <v>1.1796204425545378</v>
      </c>
      <c r="H138" s="36">
        <v>-0.37631532013553787</v>
      </c>
      <c r="I138" s="36">
        <v>1.3299013299013234</v>
      </c>
      <c r="J138" s="36">
        <v>-0.25847599865727389</v>
      </c>
      <c r="K138" s="36">
        <v>1.7050505050505069</v>
      </c>
      <c r="L138" s="36">
        <v>0.91787439613525668</v>
      </c>
      <c r="M138" s="36">
        <v>1.2865497076023418</v>
      </c>
      <c r="N138" s="36">
        <v>0.70535867146035092</v>
      </c>
      <c r="O138" s="36">
        <v>0.65788494455606283</v>
      </c>
      <c r="P138" s="36">
        <v>0.65788494455606283</v>
      </c>
      <c r="Q138" s="36">
        <v>0.27777777777776674</v>
      </c>
      <c r="R138" s="36">
        <v>0.18274286699421805</v>
      </c>
      <c r="S138" s="36">
        <v>0.18461007591441708</v>
      </c>
    </row>
    <row r="139" spans="1:19" x14ac:dyDescent="0.2">
      <c r="A139" s="31">
        <v>2011.2499999999898</v>
      </c>
      <c r="B139" s="36">
        <v>0</v>
      </c>
      <c r="C139" s="36">
        <v>1.6075912719280172</v>
      </c>
      <c r="D139" s="36">
        <v>-1.0683041128472075</v>
      </c>
      <c r="E139" s="36">
        <v>0.53605525679992738</v>
      </c>
      <c r="F139" s="36">
        <v>2.0184806754371056</v>
      </c>
      <c r="G139" s="36">
        <v>1.0304736123774731</v>
      </c>
      <c r="H139" s="36">
        <v>-0.13649728376935766</v>
      </c>
      <c r="I139" s="36">
        <v>1.0112856715464931</v>
      </c>
      <c r="J139" s="36">
        <v>-0.43120664796196462</v>
      </c>
      <c r="K139" s="36">
        <v>1.7519956040579727</v>
      </c>
      <c r="L139" s="36">
        <v>1.0552878502357119</v>
      </c>
      <c r="M139" s="36">
        <v>1.1952036229609779</v>
      </c>
      <c r="N139" s="36">
        <v>0.83844529678539537</v>
      </c>
      <c r="O139" s="36">
        <v>0.76109633494322348</v>
      </c>
      <c r="P139" s="36">
        <v>0.76109633494322348</v>
      </c>
      <c r="Q139" s="36">
        <v>0.33415692990161755</v>
      </c>
      <c r="R139" s="36">
        <v>0.39478328369757543</v>
      </c>
      <c r="S139" s="36">
        <v>0.3968463474297409</v>
      </c>
    </row>
    <row r="140" spans="1:19" x14ac:dyDescent="0.2">
      <c r="A140" s="31">
        <v>2011.333333333323</v>
      </c>
      <c r="B140" s="36">
        <v>0</v>
      </c>
      <c r="C140" s="36">
        <v>1.3209626286077933</v>
      </c>
      <c r="D140" s="36">
        <v>-1.1952127847638818</v>
      </c>
      <c r="E140" s="36">
        <v>0.1690687026589581</v>
      </c>
      <c r="F140" s="36">
        <v>0.99650084444939113</v>
      </c>
      <c r="G140" s="36">
        <v>0.8002366063883708</v>
      </c>
      <c r="H140" s="36">
        <v>-0.47739217757606578</v>
      </c>
      <c r="I140" s="36">
        <v>0.42963854213666008</v>
      </c>
      <c r="J140" s="36">
        <v>-0.55358272121419949</v>
      </c>
      <c r="K140" s="36">
        <v>1.2490719025114636</v>
      </c>
      <c r="L140" s="36">
        <v>1.0311709974197967</v>
      </c>
      <c r="M140" s="36">
        <v>0.61261751223682726</v>
      </c>
      <c r="N140" s="36">
        <v>0.56255917086054241</v>
      </c>
      <c r="O140" s="36">
        <v>0.53154167659224882</v>
      </c>
      <c r="P140" s="36">
        <v>0.5997746307954035</v>
      </c>
      <c r="Q140" s="36">
        <v>0.14123581336695468</v>
      </c>
      <c r="R140" s="36">
        <v>0.2002807439715138</v>
      </c>
      <c r="S140" s="36">
        <v>0.12382814458313865</v>
      </c>
    </row>
    <row r="141" spans="1:19" x14ac:dyDescent="0.2">
      <c r="A141" s="31">
        <v>2011.4166666666563</v>
      </c>
      <c r="B141" s="36">
        <v>0</v>
      </c>
      <c r="C141" s="36">
        <v>1.2779586499248559</v>
      </c>
      <c r="D141" s="36">
        <v>-1.236353823862411</v>
      </c>
      <c r="E141" s="36">
        <v>0.49268688632742691</v>
      </c>
      <c r="F141" s="36">
        <v>0.66618321390580737</v>
      </c>
      <c r="G141" s="36">
        <v>0.91270577780777806</v>
      </c>
      <c r="H141" s="36">
        <v>-0.2292366497623089</v>
      </c>
      <c r="I141" s="36">
        <v>0.51756915891581667</v>
      </c>
      <c r="J141" s="36">
        <v>-0.15358127474886413</v>
      </c>
      <c r="K141" s="36">
        <v>1.3442913374279279</v>
      </c>
      <c r="L141" s="36">
        <v>1.284069440267076</v>
      </c>
      <c r="M141" s="36">
        <v>0.94960042400280731</v>
      </c>
      <c r="N141" s="36">
        <v>0.73165461729694203</v>
      </c>
      <c r="O141" s="36">
        <v>0.71123509623482362</v>
      </c>
      <c r="P141" s="36">
        <v>0.71123509623482362</v>
      </c>
      <c r="Q141" s="36">
        <v>0.31211041236062498</v>
      </c>
      <c r="R141" s="36">
        <v>0.29309978635948669</v>
      </c>
      <c r="S141" s="36">
        <v>0.29519916879115449</v>
      </c>
    </row>
    <row r="142" spans="1:19" x14ac:dyDescent="0.2">
      <c r="A142" s="31">
        <v>2011.4999999999895</v>
      </c>
      <c r="B142" s="36">
        <v>0</v>
      </c>
      <c r="C142" s="36">
        <v>0.91177036095649766</v>
      </c>
      <c r="D142" s="36">
        <v>-1.3063916731189305</v>
      </c>
      <c r="E142" s="36">
        <v>0.56415398595700861</v>
      </c>
      <c r="F142" s="36">
        <v>0.61061210727907866</v>
      </c>
      <c r="G142" s="36">
        <v>0.56491209545430976</v>
      </c>
      <c r="H142" s="36">
        <v>-0.14974539380046906</v>
      </c>
      <c r="I142" s="36">
        <v>0.81995106220931724</v>
      </c>
      <c r="J142" s="36">
        <v>-0.13810093478064528</v>
      </c>
      <c r="K142" s="36">
        <v>1.3470167916274212</v>
      </c>
      <c r="L142" s="36">
        <v>1.2045149454381228</v>
      </c>
      <c r="M142" s="36">
        <v>1.020521611426124</v>
      </c>
      <c r="N142" s="36">
        <v>0.65578208315430619</v>
      </c>
      <c r="O142" s="36">
        <v>0.6452720355488113</v>
      </c>
      <c r="P142" s="36">
        <v>0.6452720355488113</v>
      </c>
      <c r="Q142" s="36">
        <v>0.31211041236062498</v>
      </c>
      <c r="R142" s="36">
        <v>0.29309978635948669</v>
      </c>
      <c r="S142" s="36">
        <v>0.29519916879115449</v>
      </c>
    </row>
    <row r="143" spans="1:19" x14ac:dyDescent="0.2">
      <c r="A143" s="31">
        <v>2011.5833333333228</v>
      </c>
      <c r="B143" s="36">
        <v>0</v>
      </c>
      <c r="C143" s="36">
        <v>0.53849895162585359</v>
      </c>
      <c r="D143" s="36">
        <v>-1.5228009975436456</v>
      </c>
      <c r="E143" s="36">
        <v>-0.37401617747225491</v>
      </c>
      <c r="F143" s="36">
        <v>-0.43495206486712756</v>
      </c>
      <c r="G143" s="36">
        <v>0.45549073792103406</v>
      </c>
      <c r="H143" s="36">
        <v>-0.45518289272046786</v>
      </c>
      <c r="I143" s="36">
        <v>1.4280073453756543</v>
      </c>
      <c r="J143" s="36">
        <v>0.77972255271130253</v>
      </c>
      <c r="K143" s="36">
        <v>0.7111926967539095</v>
      </c>
      <c r="L143" s="36">
        <v>1.228446280496001</v>
      </c>
      <c r="M143" s="36">
        <v>1.1280496502644086</v>
      </c>
      <c r="N143" s="36">
        <v>0.36118571632375968</v>
      </c>
      <c r="O143" s="36">
        <v>0.38150478607248267</v>
      </c>
      <c r="P143" s="36">
        <v>0.447642352210045</v>
      </c>
      <c r="Q143" s="36">
        <v>1.7748172315873792E-2</v>
      </c>
      <c r="R143" s="36">
        <v>7.8813839209757042E-2</v>
      </c>
      <c r="S143" s="36">
        <v>2.1267226453222654E-3</v>
      </c>
    </row>
    <row r="144" spans="1:19" x14ac:dyDescent="0.2">
      <c r="A144" s="31">
        <v>2011.6666666666561</v>
      </c>
      <c r="B144" s="36">
        <v>0</v>
      </c>
      <c r="C144" s="36">
        <v>0.25716616173385826</v>
      </c>
      <c r="D144" s="36">
        <v>-1.5249638945897463</v>
      </c>
      <c r="E144" s="36">
        <v>-0.22884485988548045</v>
      </c>
      <c r="F144" s="36">
        <v>-1.1017491165362554</v>
      </c>
      <c r="G144" s="36">
        <v>0.17228290095032023</v>
      </c>
      <c r="H144" s="36">
        <v>-6.2358784282731672E-2</v>
      </c>
      <c r="I144" s="36">
        <v>0.89350510795873217</v>
      </c>
      <c r="J144" s="36">
        <v>0.69968010424780602</v>
      </c>
      <c r="K144" s="36">
        <v>1.1804390372178695</v>
      </c>
      <c r="L144" s="36">
        <v>1.2194582556048863</v>
      </c>
      <c r="M144" s="36">
        <v>0.95522068045344954</v>
      </c>
      <c r="N144" s="36">
        <v>0.43272750244326352</v>
      </c>
      <c r="O144" s="36">
        <v>0.44174890572253878</v>
      </c>
      <c r="P144" s="36">
        <v>0.44174890572253878</v>
      </c>
      <c r="Q144" s="36">
        <v>1.3824757375487454E-2</v>
      </c>
      <c r="R144" s="36">
        <v>-3.6820183951125074E-3</v>
      </c>
      <c r="S144" s="36">
        <v>-1.7487365378498348E-3</v>
      </c>
    </row>
    <row r="145" spans="1:19" x14ac:dyDescent="0.2">
      <c r="A145" s="31">
        <v>2011.7499999999893</v>
      </c>
      <c r="B145" s="36">
        <v>0</v>
      </c>
      <c r="C145" s="36">
        <v>0.65551195460312561</v>
      </c>
      <c r="D145" s="36">
        <v>-1.4824067558057668</v>
      </c>
      <c r="E145" s="36">
        <v>0.83539620711954621</v>
      </c>
      <c r="F145" s="36">
        <v>8.5110611499609676E-2</v>
      </c>
      <c r="G145" s="36">
        <v>0.24439370806661684</v>
      </c>
      <c r="H145" s="36">
        <v>-0.38887535921291355</v>
      </c>
      <c r="I145" s="36">
        <v>0.41355585514388887</v>
      </c>
      <c r="J145" s="36">
        <v>0.20511572736396677</v>
      </c>
      <c r="K145" s="36">
        <v>1.076130309470436</v>
      </c>
      <c r="L145" s="36">
        <v>1.1164675560454518</v>
      </c>
      <c r="M145" s="36">
        <v>0.69178688023672807</v>
      </c>
      <c r="N145" s="36">
        <v>0.5552997883483447</v>
      </c>
      <c r="O145" s="36">
        <v>0.58196181698484983</v>
      </c>
      <c r="P145" s="36">
        <v>0.58196181698484983</v>
      </c>
      <c r="Q145" s="36">
        <v>0.21988150098749201</v>
      </c>
      <c r="R145" s="36">
        <v>0.19931817120440837</v>
      </c>
      <c r="S145" s="36">
        <v>0.20158903255958865</v>
      </c>
    </row>
    <row r="146" spans="1:19" x14ac:dyDescent="0.2">
      <c r="A146" s="31">
        <v>2011.8333333333226</v>
      </c>
      <c r="B146" s="36">
        <v>0</v>
      </c>
      <c r="C146" s="36">
        <v>1.2153576590770629</v>
      </c>
      <c r="D146" s="36">
        <v>-1.2657086410847147</v>
      </c>
      <c r="E146" s="36">
        <v>0.95755103696907218</v>
      </c>
      <c r="F146" s="36">
        <v>8.3896527615928695E-2</v>
      </c>
      <c r="G146" s="36">
        <v>0.16391214041842211</v>
      </c>
      <c r="H146" s="36">
        <v>-0.23154656781128324</v>
      </c>
      <c r="I146" s="36">
        <v>0.48927263860660092</v>
      </c>
      <c r="J146" s="36">
        <v>5.2032480882008986E-2</v>
      </c>
      <c r="K146" s="36">
        <v>1.0016824454018409</v>
      </c>
      <c r="L146" s="36">
        <v>0.94510810085281605</v>
      </c>
      <c r="M146" s="36">
        <v>0.4449640315405779</v>
      </c>
      <c r="N146" s="36">
        <v>0.54750838745421493</v>
      </c>
      <c r="O146" s="36">
        <v>0.50759356548620194</v>
      </c>
      <c r="P146" s="36">
        <v>0.57321036338646059</v>
      </c>
      <c r="Q146" s="36">
        <v>0.2895408067671062</v>
      </c>
      <c r="R146" s="36">
        <v>0.26857876553011278</v>
      </c>
      <c r="S146" s="36">
        <v>0.27089370091447873</v>
      </c>
    </row>
    <row r="147" spans="1:19" x14ac:dyDescent="0.2">
      <c r="A147" s="31">
        <v>2011.9166666666558</v>
      </c>
      <c r="B147" s="36">
        <v>0</v>
      </c>
      <c r="C147" s="36">
        <v>1.0827554403153357</v>
      </c>
      <c r="D147" s="36">
        <v>-0.96286784753125931</v>
      </c>
      <c r="E147" s="36">
        <v>1.041310813928759</v>
      </c>
      <c r="F147" s="36">
        <v>0.16245519500557373</v>
      </c>
      <c r="G147" s="36">
        <v>0.23966876078425209</v>
      </c>
      <c r="H147" s="36">
        <v>8.8291225210542987E-2</v>
      </c>
      <c r="I147" s="36">
        <v>0.79536193228124563</v>
      </c>
      <c r="J147" s="36">
        <v>-8.3380819134621156E-2</v>
      </c>
      <c r="K147" s="36">
        <v>1.2223199908182565</v>
      </c>
      <c r="L147" s="36">
        <v>1.1079818018631313</v>
      </c>
      <c r="M147" s="36">
        <v>0.52116340827850394</v>
      </c>
      <c r="N147" s="36">
        <v>0.62626325903789404</v>
      </c>
      <c r="O147" s="36">
        <v>0.65258422069619548</v>
      </c>
      <c r="P147" s="36">
        <v>0.65258422069619548</v>
      </c>
      <c r="Q147" s="36">
        <v>0.29216482357953683</v>
      </c>
      <c r="R147" s="36">
        <v>0.35002712524431556</v>
      </c>
      <c r="S147" s="36">
        <v>0.35233854248979957</v>
      </c>
    </row>
    <row r="148" spans="1:19" x14ac:dyDescent="0.2">
      <c r="A148" s="31">
        <v>2011.9999999999891</v>
      </c>
      <c r="B148" s="36">
        <v>0</v>
      </c>
      <c r="C148" s="36">
        <v>1.2189323412256137</v>
      </c>
      <c r="D148" s="36">
        <v>-0.82049478427015721</v>
      </c>
      <c r="E148" s="36">
        <v>1.3880699050657352</v>
      </c>
      <c r="F148" s="36">
        <v>-8.2331920260672251E-2</v>
      </c>
      <c r="G148" s="36">
        <v>0.11502874899819784</v>
      </c>
      <c r="H148" s="36">
        <v>0.34833277896035786</v>
      </c>
      <c r="I148" s="36">
        <v>0.98414689760245067</v>
      </c>
      <c r="J148" s="36">
        <v>0.20644160342525794</v>
      </c>
      <c r="K148" s="36">
        <v>1.1431884640231187</v>
      </c>
      <c r="L148" s="36">
        <v>1.1242581809151564</v>
      </c>
      <c r="M148" s="36">
        <v>0.3138484942049824</v>
      </c>
      <c r="N148" s="36">
        <v>0.81491608495020473</v>
      </c>
      <c r="O148" s="36">
        <v>0.73854670292773339</v>
      </c>
      <c r="P148" s="36">
        <v>0.73854670292773339</v>
      </c>
      <c r="Q148" s="36">
        <v>0.55744324918881838</v>
      </c>
      <c r="R148" s="36">
        <v>0.5383169697958049</v>
      </c>
      <c r="S148" s="36">
        <v>0.54042926150671544</v>
      </c>
    </row>
    <row r="149" spans="1:19" x14ac:dyDescent="0.2">
      <c r="A149" s="31">
        <v>2012.0833333333223</v>
      </c>
      <c r="B149" s="36">
        <v>0</v>
      </c>
      <c r="C149" s="36">
        <v>1.049660141886134</v>
      </c>
      <c r="D149" s="36">
        <v>-0.97131014943906713</v>
      </c>
      <c r="E149" s="36">
        <v>1.2142750037486816</v>
      </c>
      <c r="F149" s="36">
        <v>-0.19403574602547061</v>
      </c>
      <c r="G149" s="36">
        <v>-0.27681526290780423</v>
      </c>
      <c r="H149" s="36">
        <v>0.26644356185549289</v>
      </c>
      <c r="I149" s="36">
        <v>1.0152362703588202</v>
      </c>
      <c r="J149" s="36">
        <v>0.57497751628367222</v>
      </c>
      <c r="K149" s="36">
        <v>1.002160970739151</v>
      </c>
      <c r="L149" s="36">
        <v>0.64388714933252511</v>
      </c>
      <c r="M149" s="36">
        <v>0.75839476353951707</v>
      </c>
      <c r="N149" s="36">
        <v>0.58993637941007449</v>
      </c>
      <c r="O149" s="36">
        <v>0.61049136399383108</v>
      </c>
      <c r="P149" s="36">
        <v>0.61049136399383108</v>
      </c>
      <c r="Q149" s="36">
        <v>0.41273226652448308</v>
      </c>
      <c r="R149" s="36">
        <v>0.39439048044211356</v>
      </c>
      <c r="S149" s="36">
        <v>0.39641604890343385</v>
      </c>
    </row>
    <row r="150" spans="1:19" x14ac:dyDescent="0.2">
      <c r="A150" s="31">
        <v>2012.1666666666556</v>
      </c>
      <c r="B150" s="36">
        <v>0</v>
      </c>
      <c r="C150" s="36">
        <v>0.95458391331640946</v>
      </c>
      <c r="D150" s="36">
        <v>-1.0061826093852806</v>
      </c>
      <c r="E150" s="36">
        <v>0.9738063249768999</v>
      </c>
      <c r="F150" s="36">
        <v>-0.907762709772715</v>
      </c>
      <c r="G150" s="36">
        <v>-0.72590694219565499</v>
      </c>
      <c r="H150" s="36">
        <v>-5.4818926234293658E-2</v>
      </c>
      <c r="I150" s="36">
        <v>0.77921516497530297</v>
      </c>
      <c r="J150" s="36">
        <v>0.31239935587761902</v>
      </c>
      <c r="K150" s="36">
        <v>0.7125237629999146</v>
      </c>
      <c r="L150" s="36">
        <v>7.7686891656958412E-2</v>
      </c>
      <c r="M150" s="36">
        <v>0.5051745656019766</v>
      </c>
      <c r="N150" s="36">
        <v>0.34267214363543663</v>
      </c>
      <c r="O150" s="36">
        <v>0.3531979669887258</v>
      </c>
      <c r="P150" s="36">
        <v>0.41830213365538876</v>
      </c>
      <c r="Q150" s="36">
        <v>9.1193393817994364E-2</v>
      </c>
      <c r="R150" s="36">
        <v>0.15078319426144876</v>
      </c>
      <c r="S150" s="36">
        <v>0.15285087638978284</v>
      </c>
    </row>
    <row r="151" spans="1:19" x14ac:dyDescent="0.2">
      <c r="A151" s="31">
        <v>2012.2499999999889</v>
      </c>
      <c r="B151" s="36">
        <v>0</v>
      </c>
      <c r="C151" s="36">
        <v>0.80717164697706245</v>
      </c>
      <c r="D151" s="36">
        <v>-0.11673063255151633</v>
      </c>
      <c r="E151" s="36">
        <v>1.4426628075253336</v>
      </c>
      <c r="F151" s="36">
        <v>-0.94275449101796205</v>
      </c>
      <c r="G151" s="36">
        <v>-0.57853985264568852</v>
      </c>
      <c r="H151" s="36">
        <v>0.33624999999999972</v>
      </c>
      <c r="I151" s="36">
        <v>0.80267657992563746</v>
      </c>
      <c r="J151" s="36">
        <v>0.52879474068663201</v>
      </c>
      <c r="K151" s="36">
        <v>0.59464260929910506</v>
      </c>
      <c r="L151" s="36">
        <v>0.30143407864302241</v>
      </c>
      <c r="M151" s="36">
        <v>0.58964777947933045</v>
      </c>
      <c r="N151" s="36">
        <v>0.49273131014064031</v>
      </c>
      <c r="O151" s="36">
        <v>0.57761751448808274</v>
      </c>
      <c r="P151" s="36">
        <v>0.57761751448808274</v>
      </c>
      <c r="Q151" s="36">
        <v>0.38880361173813971</v>
      </c>
      <c r="R151" s="36">
        <v>0.37058295964124655</v>
      </c>
      <c r="S151" s="36">
        <v>0.3725953627524432</v>
      </c>
    </row>
    <row r="152" spans="1:19" x14ac:dyDescent="0.2">
      <c r="A152" s="31">
        <v>2012.3333333333221</v>
      </c>
      <c r="B152" s="36">
        <v>0</v>
      </c>
      <c r="C152" s="36">
        <v>0.66792014300441938</v>
      </c>
      <c r="D152" s="36">
        <v>-0.39327709813725653</v>
      </c>
      <c r="E152" s="36">
        <v>1.4186582574314468</v>
      </c>
      <c r="F152" s="36">
        <v>-0.74742687745721748</v>
      </c>
      <c r="G152" s="36">
        <v>-0.24260499899841742</v>
      </c>
      <c r="H152" s="36">
        <v>0.17781449035932234</v>
      </c>
      <c r="I152" s="36">
        <v>0.65639352137524387</v>
      </c>
      <c r="J152" s="36">
        <v>0.52498549595713584</v>
      </c>
      <c r="K152" s="36">
        <v>0.73908373706701069</v>
      </c>
      <c r="L152" s="36">
        <v>6.4213703204266115E-2</v>
      </c>
      <c r="M152" s="36">
        <v>0.74701450463839392</v>
      </c>
      <c r="N152" s="36">
        <v>0.48795326830029689</v>
      </c>
      <c r="O152" s="36">
        <v>0.45250324365476297</v>
      </c>
      <c r="P152" s="36">
        <v>0.45250324365476297</v>
      </c>
      <c r="Q152" s="36">
        <v>0.30836985998003374</v>
      </c>
      <c r="R152" s="36">
        <v>0.29136610025982879</v>
      </c>
      <c r="S152" s="36">
        <v>0.29324416938381997</v>
      </c>
    </row>
    <row r="153" spans="1:19" x14ac:dyDescent="0.2">
      <c r="A153" s="31">
        <v>2012.4166666666554</v>
      </c>
      <c r="B153" s="36">
        <v>0</v>
      </c>
      <c r="C153" s="36">
        <v>0.69148877367147288</v>
      </c>
      <c r="D153" s="36">
        <v>-0.30613907266786278</v>
      </c>
      <c r="E153" s="36">
        <v>1.5024207509931189</v>
      </c>
      <c r="F153" s="36">
        <v>-1.1864696011603939</v>
      </c>
      <c r="G153" s="36">
        <v>-0.14848582693221918</v>
      </c>
      <c r="H153" s="36">
        <v>0.17837711605444631</v>
      </c>
      <c r="I153" s="36">
        <v>0.58801550383930545</v>
      </c>
      <c r="J153" s="36">
        <v>0.39066666048399729</v>
      </c>
      <c r="K153" s="36">
        <v>0.61669284945191538</v>
      </c>
      <c r="L153" s="36">
        <v>7.0561947509742776E-2</v>
      </c>
      <c r="M153" s="36">
        <v>1.0626794984074488</v>
      </c>
      <c r="N153" s="36">
        <v>0.49685209547078063</v>
      </c>
      <c r="O153" s="36">
        <v>0.48086744073932292</v>
      </c>
      <c r="P153" s="36">
        <v>0.48086744073932292</v>
      </c>
      <c r="Q153" s="36">
        <v>0.31674078393047095</v>
      </c>
      <c r="R153" s="36">
        <v>0.30073724537027779</v>
      </c>
      <c r="S153" s="36">
        <v>0.30250483983989551</v>
      </c>
    </row>
    <row r="154" spans="1:19" x14ac:dyDescent="0.2">
      <c r="A154" s="31">
        <v>2012.4999999999886</v>
      </c>
      <c r="B154" s="36">
        <v>0</v>
      </c>
      <c r="C154" s="36">
        <v>0.78576979535445113</v>
      </c>
      <c r="D154" s="36">
        <v>-7.1652566681100135E-2</v>
      </c>
      <c r="E154" s="36">
        <v>1.7285281362543334</v>
      </c>
      <c r="F154" s="36">
        <v>-0.96511851115549685</v>
      </c>
      <c r="G154" s="36">
        <v>-5.1509856049094388E-2</v>
      </c>
      <c r="H154" s="36">
        <v>0.33636934595402229</v>
      </c>
      <c r="I154" s="36">
        <v>0.221710160498376</v>
      </c>
      <c r="J154" s="36">
        <v>0.56663173837857606</v>
      </c>
      <c r="K154" s="36">
        <v>0.64008160543684889</v>
      </c>
      <c r="L154" s="36">
        <v>0.30870024691114806</v>
      </c>
      <c r="M154" s="36">
        <v>0.98383045143039871</v>
      </c>
      <c r="N154" s="36">
        <v>0.58490668058407136</v>
      </c>
      <c r="O154" s="36">
        <v>0.57826862816038671</v>
      </c>
      <c r="P154" s="36">
        <v>0.57826862816038671</v>
      </c>
      <c r="Q154" s="36">
        <v>0.40169087724415237</v>
      </c>
      <c r="R154" s="36">
        <v>0.38618744926394444</v>
      </c>
      <c r="S154" s="36">
        <v>0.38789980640640681</v>
      </c>
    </row>
    <row r="155" spans="1:19" x14ac:dyDescent="0.2">
      <c r="A155" s="31">
        <v>2012.5833333333219</v>
      </c>
      <c r="B155" s="36">
        <v>0</v>
      </c>
      <c r="C155" s="36">
        <v>0.85885821407041685</v>
      </c>
      <c r="D155" s="36">
        <v>8.2157273464913277E-2</v>
      </c>
      <c r="E155" s="36">
        <v>1.7270557604686549</v>
      </c>
      <c r="F155" s="36">
        <v>-1.0046034126862962</v>
      </c>
      <c r="G155" s="36">
        <v>0.24702635591094085</v>
      </c>
      <c r="H155" s="36">
        <v>0.35631712410502325</v>
      </c>
      <c r="I155" s="36">
        <v>0.1056174972393388</v>
      </c>
      <c r="J155" s="36">
        <v>0.63799925656498957</v>
      </c>
      <c r="K155" s="36">
        <v>0.74062238909803313</v>
      </c>
      <c r="L155" s="36">
        <v>0.24785699313428117</v>
      </c>
      <c r="M155" s="36">
        <v>1.2348639032461188</v>
      </c>
      <c r="N155" s="36">
        <v>0.67753617436370306</v>
      </c>
      <c r="O155" s="36">
        <v>0.66138621150861787</v>
      </c>
      <c r="P155" s="36">
        <v>0.59550907978903023</v>
      </c>
      <c r="Q155" s="36">
        <v>0.49851755676114246</v>
      </c>
      <c r="R155" s="36">
        <v>0.48232142156390406</v>
      </c>
      <c r="S155" s="36">
        <v>0.48411022432941486</v>
      </c>
    </row>
    <row r="156" spans="1:19" x14ac:dyDescent="0.2">
      <c r="A156" s="31">
        <v>2012.6666666666551</v>
      </c>
      <c r="B156" s="36">
        <v>0</v>
      </c>
      <c r="C156" s="36">
        <v>0.89964579176625015</v>
      </c>
      <c r="D156" s="36">
        <v>0.32747769340521865</v>
      </c>
      <c r="E156" s="36">
        <v>1.1082246886615501</v>
      </c>
      <c r="F156" s="36">
        <v>-1.1266084240181495</v>
      </c>
      <c r="G156" s="36">
        <v>0.53714036191662329</v>
      </c>
      <c r="H156" s="36">
        <v>0.10166669137303373</v>
      </c>
      <c r="I156" s="36">
        <v>0.41953296831859049</v>
      </c>
      <c r="J156" s="36">
        <v>0.31792869024372844</v>
      </c>
      <c r="K156" s="36">
        <v>0.59228157257459857</v>
      </c>
      <c r="L156" s="36">
        <v>1.528718194260259E-3</v>
      </c>
      <c r="M156" s="36">
        <v>0.98594009735231758</v>
      </c>
      <c r="N156" s="36">
        <v>0.50108771411072961</v>
      </c>
      <c r="O156" s="36">
        <v>0.4647818370968681</v>
      </c>
      <c r="P156" s="36">
        <v>0.4647818370968681</v>
      </c>
      <c r="Q156" s="36">
        <v>0.40207594794470503</v>
      </c>
      <c r="R156" s="36">
        <v>0.38441444329664554</v>
      </c>
      <c r="S156" s="36">
        <v>0.38636510819470943</v>
      </c>
    </row>
    <row r="157" spans="1:19" x14ac:dyDescent="0.2">
      <c r="A157" s="31">
        <v>2012.7499999999884</v>
      </c>
      <c r="B157" s="36">
        <v>0</v>
      </c>
      <c r="C157" s="36">
        <v>0.90653445846437664</v>
      </c>
      <c r="D157" s="36">
        <v>0.34621646133654177</v>
      </c>
      <c r="E157" s="36">
        <v>1.4199329549858462</v>
      </c>
      <c r="F157" s="36">
        <v>-1.7692730682282782</v>
      </c>
      <c r="G157" s="36">
        <v>1.3992260388758726</v>
      </c>
      <c r="H157" s="36">
        <v>0.11047111920822576</v>
      </c>
      <c r="I157" s="36">
        <v>0.58387556612259328</v>
      </c>
      <c r="J157" s="36">
        <v>0.4674304486711644</v>
      </c>
      <c r="K157" s="36">
        <v>1.0942096029466968</v>
      </c>
      <c r="L157" s="36">
        <v>0.76361512097606266</v>
      </c>
      <c r="M157" s="36">
        <v>1.2859732848093746</v>
      </c>
      <c r="N157" s="36">
        <v>0.57223158096867432</v>
      </c>
      <c r="O157" s="36">
        <v>0.61002817927482378</v>
      </c>
      <c r="P157" s="36">
        <v>0.61002817927482378</v>
      </c>
      <c r="Q157" s="36">
        <v>0.54486148648449018</v>
      </c>
      <c r="R157" s="36">
        <v>0.52746153619863367</v>
      </c>
      <c r="S157" s="36">
        <v>0.52938339875800533</v>
      </c>
    </row>
    <row r="158" spans="1:19" x14ac:dyDescent="0.2">
      <c r="A158" s="31">
        <v>2012.8333333333217</v>
      </c>
      <c r="B158" s="36">
        <v>0</v>
      </c>
      <c r="C158" s="36">
        <v>0.12828875842574167</v>
      </c>
      <c r="D158" s="36">
        <v>-1.2572685840004164E-2</v>
      </c>
      <c r="E158" s="36">
        <v>0.75738240759397746</v>
      </c>
      <c r="F158" s="36">
        <v>-1.1769672407970233</v>
      </c>
      <c r="G158" s="36">
        <v>1.4534289716771593</v>
      </c>
      <c r="H158" s="36">
        <v>2.7909950450634435E-2</v>
      </c>
      <c r="I158" s="36">
        <v>0.58162182335584311</v>
      </c>
      <c r="J158" s="36">
        <v>1.1903040319526264</v>
      </c>
      <c r="K158" s="36">
        <v>1.0936802082993087</v>
      </c>
      <c r="L158" s="36">
        <v>0.83505866114563099</v>
      </c>
      <c r="M158" s="36">
        <v>1.4346067958235258</v>
      </c>
      <c r="N158" s="36">
        <v>0.56616462021867453</v>
      </c>
      <c r="O158" s="36">
        <v>0.60486880054859449</v>
      </c>
      <c r="P158" s="36">
        <v>0.53968253968254065</v>
      </c>
      <c r="Q158" s="36">
        <v>0.38821670322414581</v>
      </c>
      <c r="R158" s="36">
        <v>0.44573302875886778</v>
      </c>
      <c r="S158" s="36">
        <v>0.44758622306629092</v>
      </c>
    </row>
    <row r="159" spans="1:19" x14ac:dyDescent="0.2">
      <c r="A159" s="31">
        <v>2012.9166666666549</v>
      </c>
      <c r="B159" s="36">
        <v>0</v>
      </c>
      <c r="C159" s="36">
        <v>1.5677052714073089E-2</v>
      </c>
      <c r="D159" s="36">
        <v>-0.34889203206036162</v>
      </c>
      <c r="E159" s="36">
        <v>0.70454698099266622</v>
      </c>
      <c r="F159" s="36">
        <v>-1.4917825537294678</v>
      </c>
      <c r="G159" s="36">
        <v>1.0733982540732994</v>
      </c>
      <c r="H159" s="36">
        <v>-0.28314028314029227</v>
      </c>
      <c r="I159" s="36">
        <v>0.29143136024541128</v>
      </c>
      <c r="J159" s="36">
        <v>1.2882714769507007</v>
      </c>
      <c r="K159" s="36">
        <v>0.83308888237019207</v>
      </c>
      <c r="L159" s="36">
        <v>0.99157955865273351</v>
      </c>
      <c r="M159" s="36">
        <v>1.2818845292289767</v>
      </c>
      <c r="N159" s="36">
        <v>0.42930082317391638</v>
      </c>
      <c r="O159" s="36">
        <v>0.44146510855452503</v>
      </c>
      <c r="P159" s="36">
        <v>0.44146510855452503</v>
      </c>
      <c r="Q159" s="36">
        <v>0.32240958744299064</v>
      </c>
      <c r="R159" s="36">
        <v>0.30762747576906396</v>
      </c>
      <c r="S159" s="36">
        <v>0.30926023545949261</v>
      </c>
    </row>
    <row r="160" spans="1:19" x14ac:dyDescent="0.2">
      <c r="A160" s="31">
        <v>2012.9999999999882</v>
      </c>
      <c r="B160" s="36">
        <v>0</v>
      </c>
      <c r="C160" s="36">
        <v>7.5885606633861041E-2</v>
      </c>
      <c r="D160" s="36">
        <v>-0.35034356758168739</v>
      </c>
      <c r="E160" s="36">
        <v>0.48278820161396996</v>
      </c>
      <c r="F160" s="36">
        <v>-1.694247438928272</v>
      </c>
      <c r="G160" s="36">
        <v>0.92930279082890921</v>
      </c>
      <c r="H160" s="36">
        <v>-0.51039582954476093</v>
      </c>
      <c r="I160" s="36">
        <v>-5.0617475683349678E-3</v>
      </c>
      <c r="J160" s="36">
        <v>1.3743035933920893</v>
      </c>
      <c r="K160" s="36">
        <v>0.48538920733615865</v>
      </c>
      <c r="L160" s="36">
        <v>0.91692209967431315</v>
      </c>
      <c r="M160" s="36">
        <v>1.3679991240210354</v>
      </c>
      <c r="N160" s="36">
        <v>0.27672402734255019</v>
      </c>
      <c r="O160" s="36">
        <v>0.28995426284074038</v>
      </c>
      <c r="P160" s="36">
        <v>0.28995426284074038</v>
      </c>
      <c r="Q160" s="36">
        <v>0.17007754323630428</v>
      </c>
      <c r="R160" s="36">
        <v>0.15540420436695562</v>
      </c>
      <c r="S160" s="36">
        <v>0.1570249849348771</v>
      </c>
    </row>
    <row r="161" spans="1:19" x14ac:dyDescent="0.2">
      <c r="A161" s="31">
        <v>2013.0833333333214</v>
      </c>
      <c r="B161" s="36">
        <v>0</v>
      </c>
      <c r="C161" s="36">
        <v>-1.4220954531884802</v>
      </c>
      <c r="D161" s="36">
        <v>-0.33662701085679303</v>
      </c>
      <c r="E161" s="36">
        <v>0.39038523337251579</v>
      </c>
      <c r="F161" s="36">
        <v>-1.9002375296912046</v>
      </c>
      <c r="G161" s="36">
        <v>0.92614201270450025</v>
      </c>
      <c r="H161" s="36">
        <v>-0.51027613972980579</v>
      </c>
      <c r="I161" s="36">
        <v>-0.42204092954338507</v>
      </c>
      <c r="J161" s="36">
        <v>1.2997624703087998</v>
      </c>
      <c r="K161" s="36">
        <v>0.233279331974311</v>
      </c>
      <c r="L161" s="36">
        <v>0.92850864767881691</v>
      </c>
      <c r="M161" s="36">
        <v>0.66000343416419971</v>
      </c>
      <c r="N161" s="36">
        <v>0.2196455112444512</v>
      </c>
      <c r="O161" s="36">
        <v>0.26123735905639667</v>
      </c>
      <c r="P161" s="36">
        <v>0.26123735905639667</v>
      </c>
      <c r="Q161" s="36">
        <v>3.8614073589924788E-2</v>
      </c>
      <c r="R161" s="36">
        <v>2.5688396234717012E-2</v>
      </c>
      <c r="S161" s="36">
        <v>2.7116065564536038E-2</v>
      </c>
    </row>
    <row r="162" spans="1:19" x14ac:dyDescent="0.2">
      <c r="A162" s="31">
        <v>2013.1666666666547</v>
      </c>
      <c r="B162" s="36">
        <v>0</v>
      </c>
      <c r="C162" s="36">
        <v>-1.5222061119546821</v>
      </c>
      <c r="D162" s="36">
        <v>-0.46191134435286924</v>
      </c>
      <c r="E162" s="36">
        <v>0.20172684458398848</v>
      </c>
      <c r="F162" s="36">
        <v>-1.6052640368749771</v>
      </c>
      <c r="G162" s="36">
        <v>1.2341244604271076</v>
      </c>
      <c r="H162" s="36">
        <v>-0.49702137107429256</v>
      </c>
      <c r="I162" s="36">
        <v>-0.35599321313605703</v>
      </c>
      <c r="J162" s="36">
        <v>1.512896236746909</v>
      </c>
      <c r="K162" s="36">
        <v>0.71217980625646671</v>
      </c>
      <c r="L162" s="36">
        <v>0.93475237418747281</v>
      </c>
      <c r="M162" s="36">
        <v>0.73952312901703932</v>
      </c>
      <c r="N162" s="36">
        <v>0.30951905237621252</v>
      </c>
      <c r="O162" s="36">
        <v>0.29719083663243967</v>
      </c>
      <c r="P162" s="36">
        <v>0.23270029591144459</v>
      </c>
      <c r="Q162" s="36">
        <v>0.1291316595166514</v>
      </c>
      <c r="R162" s="36">
        <v>0.11681323312171255</v>
      </c>
      <c r="S162" s="36">
        <v>0.11817386619706986</v>
      </c>
    </row>
    <row r="163" spans="1:19" x14ac:dyDescent="0.2">
      <c r="A163" s="31">
        <v>2013.2499999999879</v>
      </c>
      <c r="B163" s="36">
        <v>0</v>
      </c>
      <c r="C163" s="36">
        <v>-1.2026115416145997</v>
      </c>
      <c r="D163" s="36">
        <v>-1.3201377553961064</v>
      </c>
      <c r="E163" s="36">
        <v>-6.3355807742938516E-2</v>
      </c>
      <c r="F163" s="36">
        <v>-2.1717997161655891</v>
      </c>
      <c r="G163" s="36">
        <v>0.69101261529101488</v>
      </c>
      <c r="H163" s="36">
        <v>-0.8110169783994583</v>
      </c>
      <c r="I163" s="36">
        <v>-0.57870102870787377</v>
      </c>
      <c r="J163" s="36">
        <v>1.3195567382187745</v>
      </c>
      <c r="K163" s="36">
        <v>0.14646051128320153</v>
      </c>
      <c r="L163" s="36">
        <v>0.52774137383110908</v>
      </c>
      <c r="M163" s="36">
        <v>0.65329591570795631</v>
      </c>
      <c r="N163" s="36">
        <v>6.7378503386643709E-2</v>
      </c>
      <c r="O163" s="36">
        <v>8.8069430023984818E-4</v>
      </c>
      <c r="P163" s="36">
        <v>8.8069430023984818E-4</v>
      </c>
      <c r="Q163" s="36">
        <v>-0.19148430407225947</v>
      </c>
      <c r="R163" s="36">
        <v>-0.12974109822425431</v>
      </c>
      <c r="S163" s="36">
        <v>-0.12846890238244724</v>
      </c>
    </row>
    <row r="164" spans="1:19" x14ac:dyDescent="0.2">
      <c r="A164" s="31">
        <v>2013.3333333333212</v>
      </c>
      <c r="B164" s="36">
        <v>0</v>
      </c>
      <c r="C164" s="36">
        <v>-0.68994117150543799</v>
      </c>
      <c r="D164" s="36">
        <v>-0.60610897041277456</v>
      </c>
      <c r="E164" s="36">
        <v>0.15105683135638054</v>
      </c>
      <c r="F164" s="36">
        <v>-1.6790626461412357</v>
      </c>
      <c r="G164" s="36">
        <v>0.40449965846994834</v>
      </c>
      <c r="H164" s="36">
        <v>-0.33301775541050493</v>
      </c>
      <c r="I164" s="36">
        <v>-1.2204532212095782E-2</v>
      </c>
      <c r="J164" s="36">
        <v>1.6632875707196502</v>
      </c>
      <c r="K164" s="36">
        <v>0.65324217302108967</v>
      </c>
      <c r="L164" s="36">
        <v>1.004482102290174</v>
      </c>
      <c r="M164" s="36">
        <v>1.3569924665620059</v>
      </c>
      <c r="N164" s="36">
        <v>0.26813534376125336</v>
      </c>
      <c r="O164" s="36">
        <v>0.34012563199019713</v>
      </c>
      <c r="P164" s="36">
        <v>0.34012563199019713</v>
      </c>
      <c r="Q164" s="36">
        <v>7.4135189104510002E-2</v>
      </c>
      <c r="R164" s="36">
        <v>6.652411499167582E-2</v>
      </c>
      <c r="S164" s="36">
        <v>0.13988120004595378</v>
      </c>
    </row>
    <row r="165" spans="1:19" x14ac:dyDescent="0.2">
      <c r="A165" s="31">
        <v>2013.4166666666545</v>
      </c>
      <c r="B165" s="36">
        <v>0</v>
      </c>
      <c r="C165" s="36">
        <v>-0.62218428415612248</v>
      </c>
      <c r="D165" s="36">
        <v>-1.0778192700624991</v>
      </c>
      <c r="E165" s="36">
        <v>-0.32099222069729599</v>
      </c>
      <c r="F165" s="36">
        <v>-1.8002393445641314</v>
      </c>
      <c r="G165" s="36">
        <v>0.26153879134775992</v>
      </c>
      <c r="H165" s="36">
        <v>-0.65239769839996742</v>
      </c>
      <c r="I165" s="36">
        <v>-0.48347442662867673</v>
      </c>
      <c r="J165" s="36">
        <v>1.4803805521197664</v>
      </c>
      <c r="K165" s="36">
        <v>-0.1527058187126151</v>
      </c>
      <c r="L165" s="36">
        <v>0.91253225056041709</v>
      </c>
      <c r="M165" s="36">
        <v>0.88494341450832925</v>
      </c>
      <c r="N165" s="36">
        <v>1.2115704982564382E-2</v>
      </c>
      <c r="O165" s="36">
        <v>-6.3417356452486959E-3</v>
      </c>
      <c r="P165" s="36">
        <v>-6.3417356452486959E-3</v>
      </c>
      <c r="Q165" s="36">
        <v>-0.10402484707777038</v>
      </c>
      <c r="R165" s="36">
        <v>-0.11356641704769327</v>
      </c>
      <c r="S165" s="36">
        <v>-0.11251240193522437</v>
      </c>
    </row>
    <row r="166" spans="1:19" x14ac:dyDescent="0.2">
      <c r="A166" s="31">
        <v>2013.4999999999877</v>
      </c>
      <c r="B166" s="36">
        <v>0</v>
      </c>
      <c r="C166" s="36">
        <v>-0.73377922742713342</v>
      </c>
      <c r="D166" s="36">
        <v>-1.1143272202986336</v>
      </c>
      <c r="E166" s="36">
        <v>-0.57053291536050232</v>
      </c>
      <c r="F166" s="36">
        <v>-2.1165878195524743</v>
      </c>
      <c r="G166" s="36">
        <v>0.2773956383482396</v>
      </c>
      <c r="H166" s="36">
        <v>-0.8930357976579506</v>
      </c>
      <c r="I166" s="36">
        <v>-0.36463225558209628</v>
      </c>
      <c r="J166" s="36">
        <v>1.3265349441523602</v>
      </c>
      <c r="K166" s="36">
        <v>0.14068559937134606</v>
      </c>
      <c r="L166" s="36">
        <v>0.37137450930553939</v>
      </c>
      <c r="M166" s="36">
        <v>0.41882552114823784</v>
      </c>
      <c r="N166" s="36">
        <v>-0.15797752758420247</v>
      </c>
      <c r="O166" s="36">
        <v>-0.13306251198540731</v>
      </c>
      <c r="P166" s="36">
        <v>-0.13306251198540731</v>
      </c>
      <c r="Q166" s="36">
        <v>-0.2726906084437975</v>
      </c>
      <c r="R166" s="36">
        <v>-0.2832016354666716</v>
      </c>
      <c r="S166" s="36">
        <v>-0.28204053364437492</v>
      </c>
    </row>
    <row r="167" spans="1:19" x14ac:dyDescent="0.2">
      <c r="A167" s="31">
        <v>2013.583333333321</v>
      </c>
      <c r="B167" s="36">
        <v>0</v>
      </c>
      <c r="C167" s="36">
        <v>-1.210859571515313</v>
      </c>
      <c r="D167" s="36">
        <v>-1.1845152355475463</v>
      </c>
      <c r="E167" s="36">
        <v>-0.75861785611570709</v>
      </c>
      <c r="F167" s="36">
        <v>-2.4297832172172047</v>
      </c>
      <c r="G167" s="36">
        <v>-3.8671552361587216E-2</v>
      </c>
      <c r="H167" s="36">
        <v>-0.72929320759600857</v>
      </c>
      <c r="I167" s="36">
        <v>-0.41538963193416056</v>
      </c>
      <c r="J167" s="36">
        <v>1.1711818027191137</v>
      </c>
      <c r="K167" s="36">
        <v>-0.18529596442994761</v>
      </c>
      <c r="L167" s="36">
        <v>0.16001356406371742</v>
      </c>
      <c r="M167" s="36">
        <v>0.57628072863614743</v>
      </c>
      <c r="N167" s="36">
        <v>-0.22249368401399161</v>
      </c>
      <c r="O167" s="36">
        <v>-0.19721434734376214</v>
      </c>
      <c r="P167" s="36">
        <v>-0.19721434734376214</v>
      </c>
      <c r="Q167" s="36">
        <v>-0.33514182584898389</v>
      </c>
      <c r="R167" s="36">
        <v>-0.34576089619766415</v>
      </c>
      <c r="S167" s="36">
        <v>-0.34458789443282989</v>
      </c>
    </row>
    <row r="168" spans="1:19" x14ac:dyDescent="0.2">
      <c r="A168" s="31">
        <v>2013.6666666666542</v>
      </c>
      <c r="B168" s="36">
        <v>0</v>
      </c>
      <c r="C168" s="36">
        <v>-1.4994703556483195</v>
      </c>
      <c r="D168" s="36">
        <v>-1.5650370928870512</v>
      </c>
      <c r="E168" s="36">
        <v>-0.44125878899583942</v>
      </c>
      <c r="F168" s="36">
        <v>-2.6021783292257301</v>
      </c>
      <c r="G168" s="36">
        <v>6.1787023703793048E-3</v>
      </c>
      <c r="H168" s="36">
        <v>-0.64789830128187065</v>
      </c>
      <c r="I168" s="36">
        <v>-0.55974267780093867</v>
      </c>
      <c r="J168" s="36">
        <v>1.2026381874879311</v>
      </c>
      <c r="K168" s="36">
        <v>3.7999557539402859E-2</v>
      </c>
      <c r="L168" s="36">
        <v>0.39583394283373396</v>
      </c>
      <c r="M168" s="36">
        <v>0.4413703189853766</v>
      </c>
      <c r="N168" s="36">
        <v>-0.12670355669397554</v>
      </c>
      <c r="O168" s="36">
        <v>-0.13611390431220866</v>
      </c>
      <c r="P168" s="36">
        <v>-0.13611390431220866</v>
      </c>
      <c r="Q168" s="36">
        <v>-0.24331884396487508</v>
      </c>
      <c r="R168" s="36">
        <v>-0.25242306331799641</v>
      </c>
      <c r="S168" s="36">
        <v>-0.25141737322933699</v>
      </c>
    </row>
    <row r="169" spans="1:19" x14ac:dyDescent="0.2">
      <c r="A169" s="31">
        <v>2013.7499999999875</v>
      </c>
      <c r="B169" s="36">
        <v>0</v>
      </c>
      <c r="C169" s="36">
        <v>-1.287963857624105</v>
      </c>
      <c r="D169" s="36">
        <v>-1.4871681559007122</v>
      </c>
      <c r="E169" s="36">
        <v>-0.66294944308502046</v>
      </c>
      <c r="F169" s="36">
        <v>-2.5593700859704027</v>
      </c>
      <c r="G169" s="36">
        <v>-1.10567973120934</v>
      </c>
      <c r="H169" s="36">
        <v>-0.49178145019306874</v>
      </c>
      <c r="I169" s="36">
        <v>-0.55283600407235001</v>
      </c>
      <c r="J169" s="36">
        <v>0.84301519349533205</v>
      </c>
      <c r="K169" s="36">
        <v>4.1449273860537372E-2</v>
      </c>
      <c r="L169" s="36">
        <v>0.30231582601651896</v>
      </c>
      <c r="M169" s="36">
        <v>0.2858789559253217</v>
      </c>
      <c r="N169" s="36">
        <v>-0.2716236595872239</v>
      </c>
      <c r="O169" s="36">
        <v>-0.31572544438114908</v>
      </c>
      <c r="P169" s="36">
        <v>-0.31572544438114908</v>
      </c>
      <c r="Q169" s="36">
        <v>-0.46630395439326755</v>
      </c>
      <c r="R169" s="36">
        <v>-0.47338774248830584</v>
      </c>
      <c r="S169" s="36">
        <v>-0.40035086930118957</v>
      </c>
    </row>
    <row r="170" spans="1:19" x14ac:dyDescent="0.2">
      <c r="A170" s="31">
        <v>2013.8333333333208</v>
      </c>
      <c r="B170" s="36">
        <v>0</v>
      </c>
      <c r="C170" s="36">
        <v>-1.2441679626749569</v>
      </c>
      <c r="D170" s="36">
        <v>-1.3134680319750418</v>
      </c>
      <c r="E170" s="36">
        <v>-0.55829690643353025</v>
      </c>
      <c r="F170" s="36">
        <v>-3.1188018232490569</v>
      </c>
      <c r="G170" s="36">
        <v>-1.1800653985723963</v>
      </c>
      <c r="H170" s="36">
        <v>-0.5613151553912108</v>
      </c>
      <c r="I170" s="36">
        <v>-0.52834834921754792</v>
      </c>
      <c r="J170" s="36">
        <v>8.6364250210181279E-2</v>
      </c>
      <c r="K170" s="36">
        <v>-0.1796303711912613</v>
      </c>
      <c r="L170" s="36">
        <v>0.31254071041621756</v>
      </c>
      <c r="M170" s="36">
        <v>0.44576590947788036</v>
      </c>
      <c r="N170" s="36">
        <v>-0.31890105876035796</v>
      </c>
      <c r="O170" s="36">
        <v>-0.31595014089277862</v>
      </c>
      <c r="P170" s="36">
        <v>-0.31595014089277862</v>
      </c>
      <c r="Q170" s="36">
        <v>-0.44648848479243736</v>
      </c>
      <c r="R170" s="36">
        <v>-0.52422555806732551</v>
      </c>
      <c r="S170" s="36">
        <v>-0.52370686757409224</v>
      </c>
    </row>
    <row r="171" spans="1:19" x14ac:dyDescent="0.2">
      <c r="A171" s="31">
        <v>2013.916666666654</v>
      </c>
      <c r="B171" s="36">
        <v>0</v>
      </c>
      <c r="C171" s="36">
        <v>-1.5682192676821669</v>
      </c>
      <c r="D171" s="36">
        <v>-1.3569624866581542</v>
      </c>
      <c r="E171" s="36">
        <v>-1.0169573176606528</v>
      </c>
      <c r="F171" s="36">
        <v>-4.5144799411357548</v>
      </c>
      <c r="G171" s="36">
        <v>-1.3141772577661346</v>
      </c>
      <c r="H171" s="36">
        <v>-0.87563559923869683</v>
      </c>
      <c r="I171" s="36">
        <v>-0.7759151648233773</v>
      </c>
      <c r="J171" s="36">
        <v>-0.44001472192645286</v>
      </c>
      <c r="K171" s="36">
        <v>-0.50293573754567034</v>
      </c>
      <c r="L171" s="36">
        <v>-0.1540325372101029</v>
      </c>
      <c r="M171" s="36">
        <v>0.12919186366136087</v>
      </c>
      <c r="N171" s="36">
        <v>-0.63765229381633337</v>
      </c>
      <c r="O171" s="36">
        <v>-0.64418812030249262</v>
      </c>
      <c r="P171" s="36">
        <v>-0.64418812030249262</v>
      </c>
      <c r="Q171" s="36">
        <v>-0.83667596495155327</v>
      </c>
      <c r="R171" s="36">
        <v>-0.7697131528907063</v>
      </c>
      <c r="S171" s="36">
        <v>-0.76908802591180925</v>
      </c>
    </row>
    <row r="172" spans="1:19" x14ac:dyDescent="0.2">
      <c r="A172" s="31">
        <v>2013.9999999999873</v>
      </c>
      <c r="B172" s="36">
        <v>0</v>
      </c>
      <c r="C172" s="36">
        <v>-1.1012930476017757</v>
      </c>
      <c r="D172" s="36">
        <v>-0.81798470107445131</v>
      </c>
      <c r="E172" s="36">
        <v>-0.54965017927980464</v>
      </c>
      <c r="F172" s="36">
        <v>-3.0611985028946251</v>
      </c>
      <c r="G172" s="36">
        <v>-0.91418447459578123</v>
      </c>
      <c r="H172" s="36">
        <v>-0.40218790218790218</v>
      </c>
      <c r="I172" s="36">
        <v>-1.9498345678607004E-2</v>
      </c>
      <c r="J172" s="36">
        <v>0.17292946870412096</v>
      </c>
      <c r="K172" s="36">
        <v>0.30088491010335905</v>
      </c>
      <c r="L172" s="36">
        <v>0.7585703449809762</v>
      </c>
      <c r="M172" s="36">
        <v>0.74685761910433213</v>
      </c>
      <c r="N172" s="36">
        <v>-0.2412030537030655</v>
      </c>
      <c r="O172" s="36">
        <v>-0.18549035225996577</v>
      </c>
      <c r="P172" s="36">
        <v>-0.18549035225996577</v>
      </c>
      <c r="Q172" s="36">
        <v>-0.4395733339293188</v>
      </c>
      <c r="R172" s="36">
        <v>-0.37283252236521602</v>
      </c>
      <c r="S172" s="36">
        <v>-0.37221188300325375</v>
      </c>
    </row>
    <row r="173" spans="1:19" x14ac:dyDescent="0.2">
      <c r="A173" s="31">
        <v>2014.0833333333205</v>
      </c>
      <c r="B173" s="36">
        <v>0</v>
      </c>
      <c r="C173" s="36">
        <v>-1.0975202001714619</v>
      </c>
      <c r="D173" s="36">
        <v>-0.88558514030871938</v>
      </c>
      <c r="E173" s="36">
        <v>-0.53569010881816648</v>
      </c>
      <c r="F173" s="36">
        <v>-2.5394557652622241</v>
      </c>
      <c r="G173" s="36">
        <v>-0.90372106078913872</v>
      </c>
      <c r="H173" s="36">
        <v>-0.40388654250040407</v>
      </c>
      <c r="I173" s="36">
        <v>-7.3002986331464209E-2</v>
      </c>
      <c r="J173" s="36">
        <v>-0.31983520355614198</v>
      </c>
      <c r="K173" s="36">
        <v>0.31697861886540357</v>
      </c>
      <c r="L173" s="36">
        <v>0.39583712446165548</v>
      </c>
      <c r="M173" s="36">
        <v>0.74345625006419636</v>
      </c>
      <c r="N173" s="36">
        <v>-0.23493566800652596</v>
      </c>
      <c r="O173" s="36">
        <v>-0.29431261540782039</v>
      </c>
      <c r="P173" s="36">
        <v>-0.29431261540782039</v>
      </c>
      <c r="Q173" s="36">
        <v>-0.36081938057064417</v>
      </c>
      <c r="R173" s="36">
        <v>-0.3660825608500069</v>
      </c>
      <c r="S173" s="36">
        <v>-0.36550116550116973</v>
      </c>
    </row>
    <row r="174" spans="1:19" x14ac:dyDescent="0.2">
      <c r="A174" s="31">
        <v>2014.1666666666538</v>
      </c>
      <c r="B174" s="36">
        <v>0</v>
      </c>
      <c r="C174" s="36">
        <v>-1.0711599391540443</v>
      </c>
      <c r="D174" s="36">
        <v>-0.9336901671507396</v>
      </c>
      <c r="E174" s="36">
        <v>-0.58262391099344357</v>
      </c>
      <c r="F174" s="36">
        <v>-1.8531167779801609</v>
      </c>
      <c r="G174" s="36">
        <v>-1.0030864197530953</v>
      </c>
      <c r="H174" s="36">
        <v>5.9935599988746729E-2</v>
      </c>
      <c r="I174" s="36">
        <v>-6.645138614301202E-3</v>
      </c>
      <c r="J174" s="36">
        <v>-0.6544113848855917</v>
      </c>
      <c r="K174" s="36">
        <v>-0.20943562610229016</v>
      </c>
      <c r="L174" s="36">
        <v>0.47839506172838631</v>
      </c>
      <c r="M174" s="36">
        <v>0.52864224545477823</v>
      </c>
      <c r="N174" s="36">
        <v>-0.21905220735110362</v>
      </c>
      <c r="O174" s="36">
        <v>-0.19713477685167988</v>
      </c>
      <c r="P174" s="36">
        <v>-0.19713477685167988</v>
      </c>
      <c r="Q174" s="36">
        <v>-0.2742234459921622</v>
      </c>
      <c r="R174" s="36">
        <v>-0.27897345813108221</v>
      </c>
      <c r="S174" s="36">
        <v>-0.27844873859367492</v>
      </c>
    </row>
    <row r="175" spans="1:19" x14ac:dyDescent="0.2">
      <c r="A175" s="31">
        <v>2014.249999999987</v>
      </c>
      <c r="B175" s="36">
        <v>0</v>
      </c>
      <c r="C175" s="36">
        <v>-1.1690661340681183</v>
      </c>
      <c r="D175" s="36">
        <v>-0.55999082869725314</v>
      </c>
      <c r="E175" s="36">
        <v>-0.42499395494065328</v>
      </c>
      <c r="F175" s="36">
        <v>-2.2485023623937468</v>
      </c>
      <c r="G175" s="36">
        <v>-0.9600142654898367</v>
      </c>
      <c r="H175" s="36">
        <v>-1.4447660172539796E-2</v>
      </c>
      <c r="I175" s="36">
        <v>0.15780719554928804</v>
      </c>
      <c r="J175" s="36">
        <v>-0.62981345922560772</v>
      </c>
      <c r="K175" s="36">
        <v>-4.0427322377211472E-2</v>
      </c>
      <c r="L175" s="36">
        <v>0.6998917223023341</v>
      </c>
      <c r="M175" s="36">
        <v>0.46621228002365039</v>
      </c>
      <c r="N175" s="36">
        <v>-0.20248795695287336</v>
      </c>
      <c r="O175" s="36">
        <v>-0.15320909411469658</v>
      </c>
      <c r="P175" s="36">
        <v>-0.15320909411469658</v>
      </c>
      <c r="Q175" s="36">
        <v>-0.26313694179471386</v>
      </c>
      <c r="R175" s="36">
        <v>-0.33827515900909166</v>
      </c>
      <c r="S175" s="36">
        <v>-0.3379679402908492</v>
      </c>
    </row>
    <row r="176" spans="1:19" x14ac:dyDescent="0.2">
      <c r="A176" s="31">
        <v>2014.3333333333203</v>
      </c>
      <c r="B176" s="36">
        <v>0</v>
      </c>
      <c r="C176" s="36">
        <v>-1.2920804225151974</v>
      </c>
      <c r="D176" s="36">
        <v>-0.81228039705548361</v>
      </c>
      <c r="E176" s="36">
        <v>-0.61222607297691845</v>
      </c>
      <c r="F176" s="36">
        <v>-2.7502822903766231</v>
      </c>
      <c r="G176" s="36">
        <v>-0.83758274906446806</v>
      </c>
      <c r="H176" s="36">
        <v>-0.32873856403268598</v>
      </c>
      <c r="I176" s="36">
        <v>-0.30299110840808008</v>
      </c>
      <c r="J176" s="36">
        <v>-0.47054324908520229</v>
      </c>
      <c r="K176" s="36">
        <v>-0.30021534972029268</v>
      </c>
      <c r="L176" s="36">
        <v>0.38241784389986455</v>
      </c>
      <c r="M176" s="36">
        <v>7.358289966984799E-2</v>
      </c>
      <c r="N176" s="36">
        <v>-0.31024462119869278</v>
      </c>
      <c r="O176" s="36">
        <v>-0.35977535977537028</v>
      </c>
      <c r="P176" s="36">
        <v>-0.35977535977537028</v>
      </c>
      <c r="Q176" s="36">
        <v>-0.43732062477556338</v>
      </c>
      <c r="R176" s="36">
        <v>-0.44196878007766249</v>
      </c>
      <c r="S176" s="36">
        <v>-0.51360201790000803</v>
      </c>
    </row>
    <row r="177" spans="1:19" x14ac:dyDescent="0.2">
      <c r="A177" s="31">
        <v>2014.4166666666536</v>
      </c>
      <c r="B177" s="36">
        <v>0</v>
      </c>
      <c r="C177" s="36">
        <v>-1.026930125990499</v>
      </c>
      <c r="D177" s="36">
        <v>-0.34711403437632959</v>
      </c>
      <c r="E177" s="36">
        <v>-0.28381810819479375</v>
      </c>
      <c r="F177" s="36">
        <v>-2.8749781957728628</v>
      </c>
      <c r="G177" s="36">
        <v>-0.50118992507072413</v>
      </c>
      <c r="H177" s="36">
        <v>0.13556303071333439</v>
      </c>
      <c r="I177" s="36">
        <v>9.1219015757844094E-2</v>
      </c>
      <c r="J177" s="36">
        <v>-0.55591737751443226</v>
      </c>
      <c r="K177" s="36">
        <v>0.69919852210911437</v>
      </c>
      <c r="L177" s="36">
        <v>0.84508711627357058</v>
      </c>
      <c r="M177" s="36">
        <v>0.24865456331929067</v>
      </c>
      <c r="N177" s="36">
        <v>-0.12880138055069401</v>
      </c>
      <c r="O177" s="36">
        <v>-7.9500880137626295E-2</v>
      </c>
      <c r="P177" s="36">
        <v>-7.9500880137626295E-2</v>
      </c>
      <c r="Q177" s="36">
        <v>-0.18941473896263014</v>
      </c>
      <c r="R177" s="36">
        <v>-0.1926591146057117</v>
      </c>
      <c r="S177" s="36">
        <v>-0.19230069276776557</v>
      </c>
    </row>
    <row r="178" spans="1:19" x14ac:dyDescent="0.2">
      <c r="A178" s="31">
        <v>2014.4999999999868</v>
      </c>
      <c r="B178" s="36">
        <v>0</v>
      </c>
      <c r="C178" s="36">
        <v>-1.123210345358443</v>
      </c>
      <c r="D178" s="36">
        <v>-0.50813916374081858</v>
      </c>
      <c r="E178" s="36">
        <v>-0.7188563648740669</v>
      </c>
      <c r="F178" s="36">
        <v>-2.3997455586350949</v>
      </c>
      <c r="G178" s="36">
        <v>-0.85905643652120189</v>
      </c>
      <c r="H178" s="36">
        <v>-0.32112056491289409</v>
      </c>
      <c r="I178" s="36">
        <v>-0.2829631250683754</v>
      </c>
      <c r="J178" s="36">
        <v>-0.64683382915427812</v>
      </c>
      <c r="K178" s="36">
        <v>0.26582664363377451</v>
      </c>
      <c r="L178" s="36">
        <v>0.76561617530782267</v>
      </c>
      <c r="M178" s="36">
        <v>0.16466781949016318</v>
      </c>
      <c r="N178" s="36">
        <v>-0.21736062103033699</v>
      </c>
      <c r="O178" s="36">
        <v>-0.24823029731004662</v>
      </c>
      <c r="P178" s="36">
        <v>-0.24823029731004662</v>
      </c>
      <c r="Q178" s="36">
        <v>-0.41947980077476421</v>
      </c>
      <c r="R178" s="36">
        <v>-0.42271952493539278</v>
      </c>
      <c r="S178" s="36">
        <v>-0.42236161549466211</v>
      </c>
    </row>
    <row r="179" spans="1:19" x14ac:dyDescent="0.2">
      <c r="A179" s="31">
        <v>2014.5833333333201</v>
      </c>
      <c r="B179" s="36">
        <v>0</v>
      </c>
      <c r="C179" s="36">
        <v>-1.4341459819344693</v>
      </c>
      <c r="D179" s="36">
        <v>-0.35047187057870116</v>
      </c>
      <c r="E179" s="36">
        <v>-0.76569678407350694</v>
      </c>
      <c r="F179" s="36">
        <v>-1.606537624914351</v>
      </c>
      <c r="G179" s="36">
        <v>-1.1540462986366102</v>
      </c>
      <c r="H179" s="36">
        <v>-0.23739489728106261</v>
      </c>
      <c r="I179" s="36">
        <v>-0.11728179848274527</v>
      </c>
      <c r="J179" s="36">
        <v>-0.49040428579410072</v>
      </c>
      <c r="K179" s="36">
        <v>0.50266102634036292</v>
      </c>
      <c r="L179" s="36">
        <v>0.85911857781717882</v>
      </c>
      <c r="M179" s="36">
        <v>0.17701532615128132</v>
      </c>
      <c r="N179" s="36">
        <v>-0.2699460758581973</v>
      </c>
      <c r="O179" s="36">
        <v>-0.2115095919552768</v>
      </c>
      <c r="P179" s="36">
        <v>-0.27308594663509372</v>
      </c>
      <c r="Q179" s="36">
        <v>-0.40416388457965302</v>
      </c>
      <c r="R179" s="36">
        <v>-0.40650138177465622</v>
      </c>
      <c r="S179" s="36">
        <v>-0.40624315359183905</v>
      </c>
    </row>
    <row r="180" spans="1:19" x14ac:dyDescent="0.2">
      <c r="A180" s="31">
        <v>2014.6666666666533</v>
      </c>
      <c r="B180" s="36">
        <v>0</v>
      </c>
      <c r="C180" s="36">
        <v>-0.83299153508292423</v>
      </c>
      <c r="D180" s="36">
        <v>-0.14329014506935359</v>
      </c>
      <c r="E180" s="36">
        <v>-0.90439303927460857</v>
      </c>
      <c r="F180" s="36">
        <v>-1.0100462037436213</v>
      </c>
      <c r="G180" s="36">
        <v>-1.2821590177726752</v>
      </c>
      <c r="H180" s="36">
        <v>-0.23977642344238961</v>
      </c>
      <c r="I180" s="36">
        <v>-0.34046645097641665</v>
      </c>
      <c r="J180" s="36">
        <v>-0.42086919786661037</v>
      </c>
      <c r="K180" s="36">
        <v>-4.2012573547194842E-2</v>
      </c>
      <c r="L180" s="36">
        <v>0.70814256743717863</v>
      </c>
      <c r="M180" s="36">
        <v>0.46887111716107344</v>
      </c>
      <c r="N180" s="36">
        <v>-0.27064727912301989</v>
      </c>
      <c r="O180" s="36">
        <v>-0.27369186402429935</v>
      </c>
      <c r="P180" s="36">
        <v>-0.27369186402429935</v>
      </c>
      <c r="Q180" s="36">
        <v>-0.40468595374859712</v>
      </c>
      <c r="R180" s="36">
        <v>-0.40701672668469774</v>
      </c>
      <c r="S180" s="36">
        <v>-0.40675923920631379</v>
      </c>
    </row>
    <row r="181" spans="1:19" x14ac:dyDescent="0.2">
      <c r="A181" s="31">
        <v>2014.7499999999866</v>
      </c>
      <c r="B181" s="36">
        <v>0</v>
      </c>
      <c r="C181" s="36">
        <v>-0.90984628167842962</v>
      </c>
      <c r="D181" s="36">
        <v>-0.35848281165069484</v>
      </c>
      <c r="E181" s="36">
        <v>-0.91103176840282141</v>
      </c>
      <c r="F181" s="36">
        <v>-1.9752122349631689</v>
      </c>
      <c r="G181" s="36">
        <v>-1.0993221338048915</v>
      </c>
      <c r="H181" s="36">
        <v>-0.46668915354211093</v>
      </c>
      <c r="I181" s="36">
        <v>-0.70096723580485976</v>
      </c>
      <c r="J181" s="36">
        <v>-0.56723992701557868</v>
      </c>
      <c r="K181" s="36">
        <v>-0.5807886794916135</v>
      </c>
      <c r="L181" s="36">
        <v>0.54394943647398564</v>
      </c>
      <c r="M181" s="36">
        <v>0.6766250256444587</v>
      </c>
      <c r="N181" s="36">
        <v>-0.42007889642211982</v>
      </c>
      <c r="O181" s="36">
        <v>-0.41399030876717019</v>
      </c>
      <c r="P181" s="36">
        <v>-0.41399030876717019</v>
      </c>
      <c r="Q181" s="36">
        <v>-0.48345824691296374</v>
      </c>
      <c r="R181" s="36">
        <v>-0.48576902025177454</v>
      </c>
      <c r="S181" s="36">
        <v>-0.55719759168034177</v>
      </c>
    </row>
    <row r="182" spans="1:19" x14ac:dyDescent="0.2">
      <c r="A182" s="31">
        <v>2014.8333333333198</v>
      </c>
      <c r="B182" s="36">
        <v>0</v>
      </c>
      <c r="C182" s="36">
        <v>-0.63400089777326385</v>
      </c>
      <c r="D182" s="36">
        <v>-0.35196038954258496</v>
      </c>
      <c r="E182" s="36">
        <v>-0.5636894821214179</v>
      </c>
      <c r="F182" s="36">
        <v>-2.5590939312653327</v>
      </c>
      <c r="G182" s="36">
        <v>-1.0242951513022431</v>
      </c>
      <c r="H182" s="36">
        <v>-0.24054350329964674</v>
      </c>
      <c r="I182" s="36">
        <v>-0.41268312813811137</v>
      </c>
      <c r="J182" s="36">
        <v>-0.35339815307265871</v>
      </c>
      <c r="K182" s="36">
        <v>-0.30721966205837931</v>
      </c>
      <c r="L182" s="36">
        <v>0.6188121587226878</v>
      </c>
      <c r="M182" s="36">
        <v>0.46027454427602765</v>
      </c>
      <c r="N182" s="36">
        <v>-0.27439612270588104</v>
      </c>
      <c r="O182" s="36">
        <v>-0.27755252731023877</v>
      </c>
      <c r="P182" s="36">
        <v>-0.27755252731023877</v>
      </c>
      <c r="Q182" s="36">
        <v>-0.4083369249301021</v>
      </c>
      <c r="R182" s="36">
        <v>-0.41065101361626538</v>
      </c>
      <c r="S182" s="36">
        <v>-0.41039536401574345</v>
      </c>
    </row>
    <row r="183" spans="1:19" x14ac:dyDescent="0.2">
      <c r="A183" s="31">
        <v>2014.9166666666531</v>
      </c>
    </row>
    <row r="184" spans="1:19" x14ac:dyDescent="0.2">
      <c r="A184" s="31">
        <v>2014.9999999999864</v>
      </c>
    </row>
    <row r="185" spans="1:19" x14ac:dyDescent="0.2">
      <c r="A185" s="33" t="s">
        <v>26</v>
      </c>
      <c r="N185" s="33" t="s">
        <v>27</v>
      </c>
    </row>
  </sheetData>
  <pageMargins left="0.75" right="0.75" top="1" bottom="1" header="0.5" footer="0.5"/>
  <pageSetup paperSize="9" scale="0" firstPageNumber="0" fitToWidth="0" fitToHeight="0" pageOrder="overThenDown" orientation="portrait" horizontalDpi="300" verticalDpi="300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6"/>
  <sheetViews>
    <sheetView tabSelected="1" workbookViewId="0">
      <selection activeCell="B27" sqref="B27"/>
    </sheetView>
  </sheetViews>
  <sheetFormatPr baseColWidth="10" defaultRowHeight="14.25" x14ac:dyDescent="0.2"/>
  <cols>
    <col min="2" max="2" width="48.125" customWidth="1"/>
  </cols>
  <sheetData>
    <row r="1" spans="1:2" x14ac:dyDescent="0.2">
      <c r="A1">
        <v>1</v>
      </c>
      <c r="B1" s="50" t="s">
        <v>41</v>
      </c>
    </row>
    <row r="2" spans="1:2" x14ac:dyDescent="0.2">
      <c r="A2">
        <v>2</v>
      </c>
      <c r="B2" t="s">
        <v>42</v>
      </c>
    </row>
    <row r="3" spans="1:2" x14ac:dyDescent="0.2">
      <c r="A3">
        <v>3</v>
      </c>
      <c r="B3" t="s">
        <v>43</v>
      </c>
    </row>
    <row r="4" spans="1:2" x14ac:dyDescent="0.2">
      <c r="A4">
        <v>4</v>
      </c>
      <c r="B4" t="s">
        <v>44</v>
      </c>
    </row>
    <row r="5" spans="1:2" x14ac:dyDescent="0.2">
      <c r="A5">
        <v>5</v>
      </c>
      <c r="B5" t="s">
        <v>45</v>
      </c>
    </row>
    <row r="6" spans="1:2" x14ac:dyDescent="0.2">
      <c r="A6">
        <v>6</v>
      </c>
      <c r="B6" t="s">
        <v>48</v>
      </c>
    </row>
    <row r="7" spans="1:2" x14ac:dyDescent="0.2">
      <c r="A7">
        <v>7</v>
      </c>
      <c r="B7" t="s">
        <v>49</v>
      </c>
    </row>
    <row r="8" spans="1:2" x14ac:dyDescent="0.2">
      <c r="A8">
        <v>8</v>
      </c>
      <c r="B8" t="s">
        <v>46</v>
      </c>
    </row>
    <row r="9" spans="1:2" x14ac:dyDescent="0.2">
      <c r="A9">
        <v>9</v>
      </c>
      <c r="B9" t="s">
        <v>47</v>
      </c>
    </row>
    <row r="10" spans="1:2" x14ac:dyDescent="0.2">
      <c r="A10">
        <v>10</v>
      </c>
      <c r="B10" t="s">
        <v>50</v>
      </c>
    </row>
    <row r="11" spans="1:2" x14ac:dyDescent="0.2">
      <c r="A11">
        <v>11</v>
      </c>
      <c r="B11" t="s">
        <v>51</v>
      </c>
    </row>
    <row r="12" spans="1:2" x14ac:dyDescent="0.2">
      <c r="A12">
        <v>12</v>
      </c>
      <c r="B12" t="s">
        <v>53</v>
      </c>
    </row>
    <row r="13" spans="1:2" x14ac:dyDescent="0.2">
      <c r="A13">
        <v>13</v>
      </c>
      <c r="B13" t="s">
        <v>52</v>
      </c>
    </row>
    <row r="14" spans="1:2" x14ac:dyDescent="0.2">
      <c r="A14">
        <v>14</v>
      </c>
      <c r="B14" t="s">
        <v>54</v>
      </c>
    </row>
    <row r="15" spans="1:2" x14ac:dyDescent="0.2">
      <c r="A15">
        <v>15</v>
      </c>
      <c r="B15" t="s">
        <v>56</v>
      </c>
    </row>
    <row r="16" spans="1:2" x14ac:dyDescent="0.2">
      <c r="A16">
        <v>16</v>
      </c>
      <c r="B16" t="s">
        <v>55</v>
      </c>
    </row>
    <row r="17" spans="1:2" x14ac:dyDescent="0.2">
      <c r="A17">
        <v>17</v>
      </c>
      <c r="B17" t="s">
        <v>57</v>
      </c>
    </row>
    <row r="18" spans="1:2" x14ac:dyDescent="0.2">
      <c r="A18">
        <v>18</v>
      </c>
      <c r="B18" t="s">
        <v>58</v>
      </c>
    </row>
    <row r="19" spans="1:2" x14ac:dyDescent="0.2">
      <c r="A19">
        <v>19</v>
      </c>
      <c r="B19" t="s">
        <v>59</v>
      </c>
    </row>
    <row r="20" spans="1:2" x14ac:dyDescent="0.2">
      <c r="A20">
        <v>20</v>
      </c>
      <c r="B20" t="s">
        <v>60</v>
      </c>
    </row>
    <row r="21" spans="1:2" x14ac:dyDescent="0.2">
      <c r="A21">
        <v>21</v>
      </c>
      <c r="B21" t="s">
        <v>61</v>
      </c>
    </row>
    <row r="22" spans="1:2" x14ac:dyDescent="0.2">
      <c r="A22">
        <v>22</v>
      </c>
      <c r="B22" t="s">
        <v>62</v>
      </c>
    </row>
    <row r="23" spans="1:2" x14ac:dyDescent="0.2">
      <c r="A23">
        <v>23</v>
      </c>
      <c r="B23" t="s">
        <v>63</v>
      </c>
    </row>
    <row r="24" spans="1:2" x14ac:dyDescent="0.2">
      <c r="A24">
        <v>24</v>
      </c>
      <c r="B24" t="s">
        <v>64</v>
      </c>
    </row>
    <row r="25" spans="1:2" x14ac:dyDescent="0.2">
      <c r="A25">
        <v>25</v>
      </c>
      <c r="B25" t="s">
        <v>65</v>
      </c>
    </row>
    <row r="26" spans="1:2" x14ac:dyDescent="0.2">
      <c r="A26">
        <v>26</v>
      </c>
      <c r="B26" t="s">
        <v>66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27</vt:i4>
      </vt:variant>
    </vt:vector>
  </HeadingPairs>
  <TitlesOfParts>
    <vt:vector size="27" baseType="lpstr">
      <vt:lpstr>1-INTYIELDS</vt:lpstr>
      <vt:lpstr>2-INTSPREADS</vt:lpstr>
      <vt:lpstr>3-BAA spread</vt:lpstr>
      <vt:lpstr>4-GDEBTGDP-M</vt:lpstr>
      <vt:lpstr>5-GDEBTGDPTOGER-M</vt:lpstr>
      <vt:lpstr>6-NETLENDGDP-12M</vt:lpstr>
      <vt:lpstr>7-NETLENDGDPTOGER-12M</vt:lpstr>
      <vt:lpstr>8-GROSSDEBT-EU-M TO EURO</vt:lpstr>
      <vt:lpstr>9-CURRENTGDP-12M</vt:lpstr>
      <vt:lpstr>10-URATE-SEAS</vt:lpstr>
      <vt:lpstr>11-HICPTOGER</vt:lpstr>
      <vt:lpstr>12-REALGDPVAR-12M</vt:lpstr>
      <vt:lpstr>13-REALGDPVAR-12M TO GER</vt:lpstr>
      <vt:lpstr>14-GDEBTGDPTOGER-M-2</vt:lpstr>
      <vt:lpstr>15-FISCALSPACE</vt:lpstr>
      <vt:lpstr>16-FISCALSPACETOGER</vt:lpstr>
      <vt:lpstr>17-REVENTOGDP-12M</vt:lpstr>
      <vt:lpstr>18-EXPENDTOGDP-12M</vt:lpstr>
      <vt:lpstr>19-GDPEUCURR-12M</vt:lpstr>
      <vt:lpstr>20-EXPENDEU-12M</vt:lpstr>
      <vt:lpstr>21-REVENEU-12M</vt:lpstr>
      <vt:lpstr>22-GROSSDEBTEU-12M</vt:lpstr>
      <vt:lpstr>23-SURPLUSTOGDP2-12M</vt:lpstr>
      <vt:lpstr>24-URATE-D1</vt:lpstr>
      <vt:lpstr>25-HICP 12M</vt:lpstr>
      <vt:lpstr>26-PRICE-DEVTOGER</vt:lpstr>
      <vt:lpstr>Hoja1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Sapena Bolufer</dc:creator>
  <cp:lastModifiedBy>Juan Sapena Bolufer</cp:lastModifiedBy>
  <dcterms:created xsi:type="dcterms:W3CDTF">2014-11-28T16:07:54Z</dcterms:created>
  <dcterms:modified xsi:type="dcterms:W3CDTF">2014-12-05T11:46:04Z</dcterms:modified>
</cp:coreProperties>
</file>